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145" windowHeight="5430" activeTab="4"/>
  </bookViews>
  <sheets>
    <sheet name="FS_T" sheetId="1" r:id="rId1"/>
    <sheet name="FS_T_PL" sheetId="2" r:id="rId2"/>
    <sheet name="SOE_T_Conso" sheetId="3" r:id="rId3"/>
    <sheet name="SOE_T_Only " sheetId="4" r:id="rId4"/>
    <sheet name="CF_T" sheetId="6" r:id="rId5"/>
  </sheets>
  <externalReferences>
    <externalReference r:id="rId6"/>
  </externalReferences>
  <definedNames>
    <definedName name="__123Graph_D" localSheetId="4" hidden="1">[1]ชื่อหุ้น!#REF!</definedName>
    <definedName name="__123Graph_D" hidden="1">[1]ชื่อหุ้น!#REF!</definedName>
    <definedName name="_Key1" localSheetId="4" hidden="1">#REF!</definedName>
    <definedName name="_Key1" hidden="1">#REF!</definedName>
    <definedName name="_Order1" hidden="1">255</definedName>
    <definedName name="_Sort" localSheetId="4" hidden="1">#REF!</definedName>
    <definedName name="_Sort" hidden="1">#REF!</definedName>
    <definedName name="_xlnm.Print_Area" localSheetId="4">CF_T!$A$1:$K$82</definedName>
    <definedName name="_xlnm.Print_Area" localSheetId="0">FS_T!$A$1:$M$71</definedName>
    <definedName name="_xlnm.Print_Area" localSheetId="1">FS_T_PL!$A$1:$L$67</definedName>
    <definedName name="_xlnm.Print_Area" localSheetId="2">SOE_T_Conso!$A$1:$U$29</definedName>
    <definedName name="_xlnm.Print_Area" localSheetId="3">'SOE_T_Only '!$A$1:$R$29</definedName>
    <definedName name="_xlnm.Print_Titles" localSheetId="4">CF_T!$1:$8</definedName>
    <definedName name="_xlnm.Print_Titles" localSheetId="0">FS_T!$1:$6</definedName>
    <definedName name="_xlnm.Print_Titles" localSheetId="1">FS_T_PL!$1:$8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4" l="1"/>
  <c r="A2" i="4"/>
  <c r="A1" i="4"/>
</calcChain>
</file>

<file path=xl/sharedStrings.xml><?xml version="1.0" encoding="utf-8"?>
<sst xmlns="http://schemas.openxmlformats.org/spreadsheetml/2006/main" count="290" uniqueCount="208">
  <si>
    <t>บริษัท ซาฟารีเวิลด์ จำกัด (มหาชน) และบริษัทย่อย</t>
  </si>
  <si>
    <t>งบแสดงฐานะการเงิน</t>
  </si>
  <si>
    <t>ณ วันที่ 31 ธันวาคม 2565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</si>
  <si>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</si>
  <si>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</si>
  <si>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</si>
  <si>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</si>
  <si>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</si>
  <si>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</si>
  <si>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</si>
  <si>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</si>
  <si>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5, 7</t>
  </si>
  <si>
    <t>เงินให้กู้ยืมระยะสั้นแก่บริษัทที่เกี่ยวข้องกัน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</si>
  <si>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</si>
  <si>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</si>
  <si>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</si>
  <si>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</si>
  <si>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เงินฝากสถาบันการเงินที่ติดภาระค้ำประกัน</t>
  </si>
  <si>
    <t>เงินให้กู้ยืมระยะยาวและดอกเบี้ยค้างรับแก่บริษัทที่เกี่ยวข้องกัน</t>
  </si>
  <si>
    <t>สินทรัพย์ไม่มีตัวตน - สุทธิ</t>
  </si>
  <si>
    <t>สัตว์และต้นไม้ - สุทธิ</t>
  </si>
  <si>
    <t>ที่ดิน อาคารและอุปกรณ์ - สุทธิ</t>
  </si>
  <si>
    <t>สินทรัพย์สิทธิการใช้ - สุทธิ</t>
  </si>
  <si>
    <t>เงินจ่ายล่วงหน้าค่าซื้อสินทรัพย์และสัตว์ - สุทธิ</t>
  </si>
  <si>
    <t>สินทรัพย์ภาษีเงินได้รอการตัดบัญชี - สุทธิ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</si>
  <si>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</si>
  <si>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</si>
  <si>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</si>
  <si>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ลงชื่อ …………....…………….……………... กรรมการ</t>
  </si>
  <si>
    <t>(นางอาภา   คิ้วคชา)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</si>
  <si>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</si>
  <si>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</si>
  <si>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</si>
  <si>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</si>
  <si>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5, 18, 23</t>
  </si>
  <si>
    <t>เงินกู้ยืมระยะสั้นจากบุคคลและบริษัทที่เกี่ยวข้องกัน</t>
  </si>
  <si>
    <t>เงินกู้ยืมระยะสั้นจากบุคคลภายนอก - สุทธิ</t>
  </si>
  <si>
    <t>หุ้นกู้ระยะสั้น</t>
  </si>
  <si>
    <t>หนี้สินตามสัญญาเช่าที่ถึงกำหนดชำระภายในหนึ่งปี</t>
  </si>
  <si>
    <t>เงินกู้ยืมระยะยาวจากสถาบันการเงิน</t>
  </si>
  <si>
    <t xml:space="preserve">ส่วนที่ถึงกำหนดชำระภายในหนึ่งปี 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</si>
  <si>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</si>
  <si>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</si>
  <si>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</si>
  <si>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หุ้นกู้ระยะยาว</t>
  </si>
  <si>
    <t>หนี้สินตามสัญญาเช่า - สุทธิ</t>
  </si>
  <si>
    <t>เงินกู้ยืมระยะยาวจากสถาบันการเงิน - สุทธิ</t>
  </si>
  <si>
    <t>เงินกู้ยืมระยะยาวจากบริษัทที่เกี่ยวข้องกัน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</si>
  <si>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</si>
  <si>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</si>
  <si>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 - สุทธิ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</si>
  <si>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</si>
  <si>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</si>
  <si>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</si>
  <si>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</si>
  <si>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</si>
  <si>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3,522.00 ล้านหุ้น มูลค่าหุ้นละ 1 บาท</t>
  </si>
  <si>
    <t>ทุนที่ออกและชำระแล้ว</t>
  </si>
  <si>
    <t>หุ้นสามัญ 2,871.21 ล้านหุ้น มูลค่าหุ้นละ 1 บาท</t>
  </si>
  <si>
    <t>ส่วนเกินกว่ามูลค่าหุ้นสามัญ - สุทธิ</t>
  </si>
  <si>
    <t>ส่วนเกินจากการจ่ายโดยใช้หุ้นเป็นเกณฑ์</t>
  </si>
  <si>
    <t>กำไร(ขาดทุน)สะสม</t>
  </si>
  <si>
    <t>จัดสรรแล้ว</t>
  </si>
  <si>
    <t>สำรองตามกฎหมาย</t>
  </si>
  <si>
    <t>ยังไม่จัดสรร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</si>
  <si>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</si>
  <si>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</si>
  <si>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</si>
  <si>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</si>
  <si>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</si>
  <si>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2565</t>
  </si>
  <si>
    <t>2565</t>
  </si>
  <si>
    <t>2564</t>
  </si>
  <si>
    <t>5, 29, 30</t>
  </si>
  <si>
    <t>รายได้</t>
  </si>
  <si>
    <t>จำหน่ายบัตรเข้าชม</t>
  </si>
  <si>
    <t>จำหน่ายอาหารและเครื่องดื่ม</t>
  </si>
  <si>
    <t>จำหน่ายสินค้าและของที่ระลึก</t>
  </si>
  <si>
    <t>จำหน่ายอาหารสัตว์</t>
  </si>
  <si>
    <t>จำหน่ายภาพถ่าย</t>
  </si>
  <si>
    <t>ให้บริการรถรับส่ง</t>
  </si>
  <si>
    <t>ให้บริการกิจกรรมสวนสนุก</t>
  </si>
  <si>
    <t>ให้บริการรับฝากขาย</t>
  </si>
  <si>
    <t>จากการดำเนินงานอื่น</t>
  </si>
  <si>
    <t>รวมรายได้</t>
  </si>
  <si>
    <t>ต้นทุนขายและบริการ</t>
  </si>
  <si>
    <t>ขาดทุนจากสัตว์ตาย</t>
  </si>
  <si>
    <t>ค่าเสื่อมราคา</t>
  </si>
  <si>
    <t>11, 12, 13</t>
  </si>
  <si>
    <t>กำไร(ขาดทุน)ขั้นต้น</t>
  </si>
  <si>
    <t>กลับรายการ(ผลขาดทุนด้านเครดิตที่คาดว่าจะเกิดขึ้น) - สุทธิ</t>
  </si>
  <si>
    <t>7, 15</t>
  </si>
  <si>
    <t>รายได้จากการขายสัตว์เกิดใหม่</t>
  </si>
  <si>
    <t>กำไรจากการขายสัตว์</t>
  </si>
  <si>
    <t>กลับรายการ(ผลขาดทุนจากการด้อยค่าสินทรัพย์ถาวร)</t>
  </si>
  <si>
    <t>กำไร(ขาดทุน)จากการขายและตัดจำหน่ายสินทรัพย์ถาวร</t>
  </si>
  <si>
    <t>ดอกเบี้ยรับ</t>
  </si>
  <si>
    <t>รายได้อื่น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</si>
  <si>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</si>
  <si>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</si>
  <si>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</si>
  <si>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</si>
  <si>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</si>
  <si>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รายได้ภาษีเงินได้</t>
  </si>
  <si>
    <t>กำไร(ขาดทุน)สำหรับปี</t>
  </si>
  <si>
    <t>กำไรเบ็ดเสร็จอื่น</t>
  </si>
  <si>
    <t>รายการที่จะไม่ถูกจัดประเภทรายการใหม่เข้าไปไว้ในกำไรหรือขาดทุน</t>
  </si>
  <si>
    <t>ผลกำไรจากการประมาณการตามหลักคณิตศาสตร์ประกันภัย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</si>
  <si>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</si>
  <si>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</si>
  <si>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</si>
  <si>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กำไรเบ็ดเสร็จอื่นสำหรับปี - สุทธิจากภาษี</t>
  </si>
  <si>
    <t>กำไร(ขาดทุน)เบ็ดเสร็จรวมสำหรับปี</t>
  </si>
  <si>
    <t>การปันส่วนกำไร(ขาดทุน):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</si>
  <si>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</si>
  <si>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</si>
  <si>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การแบ่งปันกำไร(ขาดทุน)เบ็ดเสร็จรวม:</t>
  </si>
  <si>
    <t>กำไร(ขาดทุน)ต่อหุ้น</t>
  </si>
  <si>
    <t>กำไร(ขาดทุน)ส่วนที่เป็นของบริษัทใหญ่  (บาท)</t>
  </si>
  <si>
    <t>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</si>
  <si>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</si>
  <si>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</si>
  <si>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องค์ประกอบอื่นของ</t>
  </si>
  <si>
    <t>ส่วนเกินทุน</t>
  </si>
  <si>
    <t>กำไรจาก</t>
  </si>
  <si>
    <t>รวมส่วนของ</t>
  </si>
  <si>
    <t>ส่วนได้เสียที่</t>
  </si>
  <si>
    <t>ทุนเรือนหุ้นที่ออก</t>
  </si>
  <si>
    <t>ส่วนเกินกว่า</t>
  </si>
  <si>
    <t>จากการจ่ายโดย</t>
  </si>
  <si>
    <t>ประมาณการตามหลัก</t>
  </si>
  <si>
    <t>ผู้ถือหุ้น</t>
  </si>
  <si>
    <t>ไม่มีอำนาจ</t>
  </si>
  <si>
    <t>รวมส่วน</t>
  </si>
  <si>
    <t>และชำระแล้ว</t>
  </si>
  <si>
    <t>มูลค่าหุ้นสามัญ</t>
  </si>
  <si>
    <t>ใช้หุ้นเป็นเกณฑ์</t>
  </si>
  <si>
    <t>ยังไม่ได้จัดสรร</t>
  </si>
  <si>
    <t>คณิตศาสตร์ประกันภัย - สุทธิ</t>
  </si>
  <si>
    <t>บริษัทใหญ่</t>
  </si>
  <si>
    <t>ควบคุม</t>
  </si>
  <si>
    <t>ของผู้ถือหุ้น</t>
  </si>
  <si>
    <t>ยอดคงเหลือ ณ วันที่ 1 มกราคม 2565</t>
  </si>
  <si>
    <t>การเปลี่ยนแปลงในส่วนของผู้ถือหุ้นสำหรับปี :</t>
  </si>
  <si>
    <t>ขาดทุนเบ็ดเสร็จรวมสำหรับปี</t>
  </si>
  <si>
    <t>โอนไปกำไรสะสม</t>
  </si>
  <si>
    <t>ยอดคงเหลือ ณ วันที่ 31 ธันวาคม 2565</t>
  </si>
  <si>
    <t>ยอดคงเหลือ ณ วันที่ 1 มกราคม 2564</t>
  </si>
  <si>
    <t>ยอดคงเหลือ ณ วันที่ 31 ธันวาคม 2564</t>
  </si>
  <si>
    <t>กำไรสะสม</t>
  </si>
  <si>
    <t>ที่ออกและชำระแล้ว</t>
  </si>
  <si>
    <t>กำไรเบ็ดเสร็จรวมสำหรับปี</t>
  </si>
  <si>
    <t xml:space="preserve"> </t>
  </si>
  <si>
    <t>งบกระแสเงินสด</t>
  </si>
  <si>
    <t>กระแสเงินสดจากกิจกรรมดำเนินงาน</t>
  </si>
  <si>
    <t>รายการปรับปรุงกระทบกำไร(ขาดทุน)เป็นเงินสดรับ(จ่าย)กิจกรรมดำเนินงาน :</t>
  </si>
  <si>
    <t>ค่าเสื่อมราคาและค่าตัดจำหน่าย</t>
  </si>
  <si>
    <t>(กลับรายการ)ผลขาดทุนด้านเครดิตที่คาดว่าจะเกิดขึ้น - สุทธิ</t>
  </si>
  <si>
    <t>(กลับรายการ)ผลขาดทุนจากมูลค่าสินค้าคงเหลือลดลง - สุทธิ</t>
  </si>
  <si>
    <t>ขาดทุนจากการขายและตัดจำหน่ายสินทรัพย์ถาวร</t>
  </si>
  <si>
    <t>ตัดจำหน่ายงานระหว่างก่อสร้างและเงินล่วงหน้าค่าซื้อสินทรัพย์</t>
  </si>
  <si>
    <t>ค่าใช้จ่ายผลประโยชน์พนักงาน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</si>
  <si>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</si>
  <si>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</si>
  <si>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 - (เพิ่มขึ้น) ลดลง</t>
  </si>
  <si>
    <t>ลูกหนี้การค้าและลูกหนี้หมุนเวียนอื่น</t>
  </si>
  <si>
    <t xml:space="preserve">สินค้าคงเหลือ </t>
  </si>
  <si>
    <t xml:space="preserve">สินทรัพย์ไม่หมุนเวียนอื่น </t>
  </si>
  <si>
    <t>การเปลี่ยนแปลงในหนี้สินดำเนินงาน - เพิ่มขึ้น (ลดลง)</t>
  </si>
  <si>
    <t>เงินสดได้มาจาก(ใช้ไปใน)กิจกรรมดำเนินงาน</t>
  </si>
  <si>
    <t>จ่ายภาษีเงินได้นิติบุคคล</t>
  </si>
  <si>
    <t>รับคืนภาษีเงินได้นิติบุคคล</t>
  </si>
  <si>
    <t>จ่ายชำระภาระผูกพันผลประโยชน์พนักงาน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</si>
  <si>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</si>
  <si>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</si>
  <si>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เงินฝากสถาบันการเงินที่ติดภาระค้ำประกัน(เพิ่มขึ้น)ลดลง</t>
  </si>
  <si>
    <t>เงินสดรับดอกเบี้ย</t>
  </si>
  <si>
    <t>เงินสดรับชำระคืนเงินให้กู้ยืมจากบริษัทที่เกี่ยวข้องกัน</t>
  </si>
  <si>
    <t>เงินสดจ่ายให้กู้ยืมแก่กิจการที่เกี่ยวข้องกัน</t>
  </si>
  <si>
    <t>เงินสดจ่ายซื้อสัตว์และต้นไม้</t>
  </si>
  <si>
    <t>เงินสดจ่ายซื้ออาคารและอุปกรณ์</t>
  </si>
  <si>
    <t>เงินสดรับจากการจำหน่ายสินทรัพย์</t>
  </si>
  <si>
    <t>เงินสดรับจากการจำหน่ายสัตว์</t>
  </si>
  <si>
    <t>เงินสดจ่ายค่าสิทธิการเช่า</t>
  </si>
  <si>
    <t>จ่ายเงินล่วงหน้าค่าซื้อสินทรัพย์และสัตว์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</si>
  <si>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</si>
  <si>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</si>
  <si>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</si>
  <si>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เงินสดรับ(จ่าย)เงินกู้ยืมระยะสั้นจากบุคคลภายนอก-สุทธิ</t>
  </si>
  <si>
    <t>เงินสดรับเงินกู้ยืมระยะสั้นจากบุคคลและกิจการที่เกี่ยวข้องกัน</t>
  </si>
  <si>
    <t>เงินสดจ่ายชำระคืนเงินกู้ยืมจากบุคคลและกิจการที่เกี่ยวข้องกัน</t>
  </si>
  <si>
    <t>ชำระคืนหุ้นกู้ระยะยาว</t>
  </si>
  <si>
    <t>เงินสดจ่ายชำระหนี้สินตามสัญญาเช่า</t>
  </si>
  <si>
    <t>รับเงินกู้ยืมระยะยาวจากสถาบันการเงิน</t>
  </si>
  <si>
    <t>ชำระคืนเงินกู้ยืมระยะยาวจากสถาบันการเงิน</t>
  </si>
  <si>
    <t>จ่ายชำระต้นทุนทางการเงิน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</si>
  <si>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</si>
  <si>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</si>
  <si>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</si>
  <si>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</si>
  <si>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ข้อมูลงบกระแสเงินสดเปิดเผยเพิ่มเติม</t>
  </si>
  <si>
    <t>รายการที่ไม่เป็นตัวเงิน</t>
  </si>
  <si>
    <t>ซื้อสินทรัพย์เป็นเงินเชื่อ</t>
  </si>
  <si>
    <t>ค่าใช้จ่ายที่เกี่ยวข้องโดยตรงกับโครงการระหว่างก่อสร้างค้างจ่าย</t>
  </si>
  <si>
    <t>ต้นทุนการกู้ยืมที่เกี่ยวข้องกับการได้มาของที่ดิน อาคารและอุปกรณ์</t>
  </si>
  <si>
    <t>โอนเงินล่วงหน้าค่าซื้อสินทรัพย์ไปเป็นสินทรัพย์ และโครงการระหว่างก่อสร้าง</t>
  </si>
  <si>
    <t>ขาดทุนจากการด้อยค่าสินทรัพย์ถาวร</t>
  </si>
  <si>
    <t>เงินสดจ่ายซื้อสินทรัพย์ไม่มีตัวตน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</si>
</sst>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#,##0.00;\(#,##0.00\);\-"/>
    <numFmt numFmtId="189" formatCode="_(* #,##0;_(* \(#,##0\);_(* &quot;-&quot;_);_(@_)"/>
    <numFmt numFmtId="190" formatCode="_(* #,##0_);_(* \(#,##0\);_(* &quot;-&quot;??_);_(@_)"/>
    <numFmt numFmtId="191" formatCode="_(* #,##0.00;_(* \(#,##0.00\);_(* &quot;-&quot;_);_(@_)"/>
    <numFmt numFmtId="192" formatCode="_-* #,##0_-;\-* #,##0_-;_-* &quot;-&quot;??_-;_-@_-"/>
    <numFmt numFmtId="193" formatCode="_(* #,##0.000_);_(* \(#,##0.000\);_(* &quot;-&quot;??_);_(@_)"/>
  </numFmts>
  <fonts count="11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</cellStyleXfs>
  <cellXfs count="233">
    <xf numFmtId="0" fontId="0" fillId="0" borderId="0" xfId="0"/>
    <xf numFmtId="0" fontId="1" fillId="2" borderId="0" xfId="0" applyFont="1" applyFill="1" applyAlignment="1"/>
    <xf numFmtId="0" fontId="3" fillId="2" borderId="0" xfId="3" applyFont="1" applyFill="1" applyAlignment="1">
      <alignment vertical="center"/>
    </xf>
    <xf numFmtId="43" fontId="3" fillId="2" borderId="0" xfId="1" applyFont="1" applyFill="1" applyAlignment="1">
      <alignment vertical="center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43" fontId="3" fillId="2" borderId="0" xfId="1" applyFont="1" applyFill="1"/>
    <xf numFmtId="0" fontId="3" fillId="2" borderId="1" xfId="4" applyFont="1" applyFill="1" applyBorder="1" applyAlignment="1">
      <alignment horizontal="center" vertical="center"/>
    </xf>
    <xf numFmtId="0" fontId="3" fillId="2" borderId="2" xfId="0" quotePrefix="1" applyNumberFormat="1" applyFont="1" applyFill="1" applyBorder="1" applyAlignment="1">
      <alignment horizontal="center"/>
    </xf>
    <xf numFmtId="0" fontId="3" fillId="2" borderId="0" xfId="0" quotePrefix="1" applyFont="1" applyFill="1" applyBorder="1" applyAlignment="1">
      <alignment horizontal="center"/>
    </xf>
    <xf numFmtId="0" fontId="3" fillId="2" borderId="0" xfId="4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3" fillId="2" borderId="0" xfId="5" applyFont="1" applyFill="1" applyAlignment="1">
      <alignment vertical="center"/>
    </xf>
    <xf numFmtId="0" fontId="3" fillId="2" borderId="0" xfId="3" applyFont="1" applyFill="1" applyBorder="1" applyAlignment="1">
      <alignment horizontal="center" vertical="center"/>
    </xf>
    <xf numFmtId="0" fontId="3" fillId="2" borderId="0" xfId="3" quotePrefix="1" applyFont="1" applyFill="1" applyAlignment="1">
      <alignment horizontal="left" vertical="center"/>
    </xf>
    <xf numFmtId="49" fontId="3" fillId="2" borderId="0" xfId="3" applyNumberFormat="1" applyFont="1" applyFill="1" applyBorder="1" applyAlignment="1">
      <alignment horizontal="right" vertical="center"/>
    </xf>
    <xf numFmtId="0" fontId="3" fillId="2" borderId="0" xfId="3" quotePrefix="1" applyFont="1" applyFill="1" applyAlignment="1">
      <alignment horizontal="right" vertical="center"/>
    </xf>
    <xf numFmtId="0" fontId="3" fillId="2" borderId="0" xfId="1" applyNumberFormat="1" applyFont="1" applyFill="1" applyBorder="1" applyAlignment="1">
      <alignment horizontal="right" vertical="center"/>
    </xf>
    <xf numFmtId="0" fontId="3" fillId="2" borderId="0" xfId="3" applyFont="1" applyFill="1" applyAlignment="1">
      <alignment horizontal="right" vertical="center"/>
    </xf>
    <xf numFmtId="0" fontId="3" fillId="2" borderId="0" xfId="3" applyFont="1" applyFill="1" applyBorder="1" applyAlignment="1"/>
    <xf numFmtId="0" fontId="3" fillId="2" borderId="0" xfId="3" applyFont="1" applyFill="1" applyAlignment="1">
      <alignment horizontal="center" vertical="center" wrapText="1"/>
    </xf>
    <xf numFmtId="0" fontId="3" fillId="2" borderId="0" xfId="3" applyFont="1" applyFill="1" applyAlignment="1">
      <alignment vertical="center" wrapText="1"/>
    </xf>
    <xf numFmtId="187" fontId="3" fillId="2" borderId="0" xfId="1" applyNumberFormat="1" applyFont="1" applyFill="1" applyAlignment="1">
      <alignment vertical="center"/>
    </xf>
    <xf numFmtId="0" fontId="3" fillId="2" borderId="0" xfId="3" applyFont="1" applyFill="1" applyAlignment="1">
      <alignment horizontal="center" vertical="top" wrapText="1"/>
    </xf>
    <xf numFmtId="187" fontId="3" fillId="2" borderId="2" xfId="1" applyNumberFormat="1" applyFont="1" applyFill="1" applyBorder="1" applyAlignment="1">
      <alignment vertical="center"/>
    </xf>
    <xf numFmtId="188" fontId="3" fillId="2" borderId="0" xfId="1" applyNumberFormat="1" applyFont="1" applyFill="1" applyBorder="1" applyAlignment="1">
      <alignment horizontal="right" wrapText="1"/>
    </xf>
    <xf numFmtId="188" fontId="3" fillId="2" borderId="0" xfId="1" applyNumberFormat="1" applyFont="1" applyFill="1" applyAlignment="1">
      <alignment horizontal="right" vertical="center"/>
    </xf>
    <xf numFmtId="188" fontId="3" fillId="2" borderId="0" xfId="4" applyNumberFormat="1" applyFont="1" applyFill="1" applyBorder="1" applyAlignment="1">
      <alignment horizontal="right" wrapText="1"/>
    </xf>
    <xf numFmtId="189" fontId="3" fillId="2" borderId="0" xfId="3" applyNumberFormat="1" applyFont="1" applyFill="1" applyAlignment="1">
      <alignment vertical="center"/>
    </xf>
    <xf numFmtId="187" fontId="3" fillId="2" borderId="0" xfId="3" applyNumberFormat="1" applyFont="1" applyFill="1" applyAlignment="1">
      <alignment vertical="center"/>
    </xf>
    <xf numFmtId="188" fontId="3" fillId="2" borderId="0" xfId="3" applyNumberFormat="1" applyFont="1" applyFill="1" applyAlignment="1">
      <alignment horizontal="right" vertical="center"/>
    </xf>
    <xf numFmtId="0" fontId="1" fillId="2" borderId="0" xfId="0" applyFont="1" applyFill="1"/>
    <xf numFmtId="0" fontId="3" fillId="2" borderId="0" xfId="3" applyFont="1" applyFill="1" applyAlignment="1">
      <alignment horizontal="center" vertical="center"/>
    </xf>
    <xf numFmtId="187" fontId="3" fillId="2" borderId="3" xfId="1" applyNumberFormat="1" applyFont="1" applyFill="1" applyBorder="1" applyAlignment="1">
      <alignment vertical="center"/>
    </xf>
    <xf numFmtId="188" fontId="3" fillId="2" borderId="0" xfId="1" applyNumberFormat="1" applyFont="1" applyFill="1" applyBorder="1" applyAlignment="1">
      <alignment horizontal="right" vertical="center" wrapText="1"/>
    </xf>
    <xf numFmtId="188" fontId="3" fillId="2" borderId="0" xfId="4" applyNumberFormat="1" applyFont="1" applyFill="1" applyBorder="1" applyAlignment="1">
      <alignment horizontal="right" vertical="center" wrapText="1"/>
    </xf>
    <xf numFmtId="43" fontId="3" fillId="2" borderId="0" xfId="3" applyNumberFormat="1" applyFont="1" applyFill="1" applyAlignment="1">
      <alignment vertical="center"/>
    </xf>
    <xf numFmtId="0" fontId="3" fillId="2" borderId="0" xfId="0" applyFont="1" applyFill="1" applyAlignment="1" applyProtection="1">
      <alignment vertical="center"/>
      <protection locked="0"/>
    </xf>
    <xf numFmtId="0" fontId="3" fillId="2" borderId="0" xfId="0" applyFont="1" applyFill="1" applyAlignment="1" applyProtection="1">
      <alignment horizontal="left" vertical="center" indent="4"/>
      <protection locked="0"/>
    </xf>
    <xf numFmtId="0" fontId="3" fillId="2" borderId="0" xfId="6" applyFont="1" applyFill="1" applyAlignment="1">
      <alignment horizontal="center" vertical="center"/>
    </xf>
    <xf numFmtId="10" fontId="3" fillId="2" borderId="0" xfId="2" applyNumberFormat="1" applyFont="1" applyFill="1" applyAlignment="1">
      <alignment horizontal="right" vertical="center"/>
    </xf>
    <xf numFmtId="188" fontId="3" fillId="2" borderId="0" xfId="5" quotePrefix="1" applyNumberFormat="1" applyFont="1" applyFill="1" applyBorder="1" applyAlignment="1">
      <alignment horizontal="right" vertical="center"/>
    </xf>
    <xf numFmtId="188" fontId="3" fillId="2" borderId="0" xfId="5" applyNumberFormat="1" applyFont="1" applyFill="1" applyBorder="1" applyAlignment="1">
      <alignment horizontal="right" vertical="center"/>
    </xf>
    <xf numFmtId="188" fontId="3" fillId="2" borderId="0" xfId="4" applyNumberFormat="1" applyFont="1" applyFill="1" applyBorder="1" applyAlignment="1">
      <alignment horizontal="right" vertical="center"/>
    </xf>
    <xf numFmtId="188" fontId="3" fillId="2" borderId="0" xfId="3" applyNumberFormat="1" applyFont="1" applyFill="1" applyBorder="1" applyAlignment="1">
      <alignment horizontal="right" vertical="center" wrapText="1"/>
    </xf>
    <xf numFmtId="43" fontId="3" fillId="2" borderId="0" xfId="1" applyFont="1" applyFill="1" applyBorder="1" applyAlignment="1">
      <alignment horizontal="right" vertical="center" wrapText="1"/>
    </xf>
    <xf numFmtId="0" fontId="3" fillId="2" borderId="0" xfId="3" applyFont="1" applyFill="1" applyAlignment="1">
      <alignment horizontal="left" vertical="center"/>
    </xf>
    <xf numFmtId="190" fontId="3" fillId="2" borderId="0" xfId="3" applyNumberFormat="1" applyFont="1" applyFill="1" applyAlignment="1">
      <alignment vertical="center"/>
    </xf>
    <xf numFmtId="0" fontId="3" fillId="2" borderId="0" xfId="3" applyFont="1" applyFill="1" applyAlignment="1">
      <alignment horizontal="left" vertical="center" wrapText="1"/>
    </xf>
    <xf numFmtId="0" fontId="3" fillId="2" borderId="0" xfId="3" applyFont="1" applyFill="1" applyAlignment="1">
      <alignment horizontal="left" vertical="center" indent="1"/>
    </xf>
    <xf numFmtId="0" fontId="3" fillId="2" borderId="0" xfId="3" applyFont="1" applyFill="1" applyBorder="1" applyAlignment="1">
      <alignment horizontal="left" indent="1"/>
    </xf>
    <xf numFmtId="188" fontId="3" fillId="2" borderId="0" xfId="3" applyNumberFormat="1" applyFont="1" applyFill="1" applyBorder="1" applyAlignment="1">
      <alignment horizontal="right" vertical="center"/>
    </xf>
    <xf numFmtId="0" fontId="3" fillId="2" borderId="0" xfId="3" applyFont="1" applyFill="1" applyBorder="1" applyAlignment="1">
      <alignment vertical="center"/>
    </xf>
    <xf numFmtId="43" fontId="3" fillId="2" borderId="0" xfId="1" applyFont="1" applyFill="1" applyBorder="1" applyAlignment="1">
      <alignment vertical="center"/>
    </xf>
    <xf numFmtId="188" fontId="3" fillId="2" borderId="0" xfId="1" applyNumberFormat="1" applyFont="1" applyFill="1" applyAlignment="1">
      <alignment horizontal="right" vertical="center" wrapText="1"/>
    </xf>
    <xf numFmtId="187" fontId="3" fillId="2" borderId="0" xfId="1" applyNumberFormat="1" applyFont="1" applyFill="1" applyBorder="1" applyAlignment="1">
      <alignment vertical="center"/>
    </xf>
    <xf numFmtId="187" fontId="3" fillId="2" borderId="4" xfId="1" applyNumberFormat="1" applyFont="1" applyFill="1" applyBorder="1" applyAlignment="1">
      <alignment vertical="center"/>
    </xf>
    <xf numFmtId="0" fontId="3" fillId="2" borderId="0" xfId="3" applyFont="1" applyFill="1" applyAlignment="1">
      <alignment horizontal="left" vertical="center" indent="2"/>
    </xf>
    <xf numFmtId="40" fontId="3" fillId="2" borderId="0" xfId="1" applyNumberFormat="1" applyFont="1" applyFill="1" applyAlignment="1">
      <alignment vertical="center"/>
    </xf>
    <xf numFmtId="43" fontId="3" fillId="2" borderId="0" xfId="1" applyFont="1" applyFill="1" applyBorder="1" applyAlignment="1">
      <alignment horizontal="right" vertical="center"/>
    </xf>
    <xf numFmtId="191" fontId="3" fillId="2" borderId="0" xfId="3" applyNumberFormat="1" applyFont="1" applyFill="1" applyAlignment="1">
      <alignment vertical="center"/>
    </xf>
    <xf numFmtId="187" fontId="3" fillId="2" borderId="5" xfId="1" applyNumberFormat="1" applyFont="1" applyFill="1" applyBorder="1" applyAlignment="1">
      <alignment vertical="center"/>
    </xf>
    <xf numFmtId="43" fontId="3" fillId="2" borderId="0" xfId="1" applyFont="1" applyFill="1" applyAlignment="1">
      <alignment horizontal="center" vertical="center"/>
    </xf>
    <xf numFmtId="191" fontId="3" fillId="2" borderId="0" xfId="4" applyNumberFormat="1" applyFont="1" applyFill="1" applyBorder="1" applyAlignment="1">
      <alignment horizontal="right" wrapText="1"/>
    </xf>
    <xf numFmtId="0" fontId="3" fillId="2" borderId="0" xfId="3" applyFont="1" applyFill="1" applyBorder="1" applyAlignment="1">
      <alignment horizontal="right" vertical="center"/>
    </xf>
    <xf numFmtId="187" fontId="3" fillId="2" borderId="0" xfId="1" applyNumberFormat="1" applyFont="1" applyFill="1"/>
    <xf numFmtId="0" fontId="3" fillId="2" borderId="0" xfId="7" applyFont="1" applyFill="1"/>
    <xf numFmtId="0" fontId="7" fillId="0" borderId="0" xfId="3" applyFont="1" applyFill="1" applyAlignment="1">
      <alignment horizontal="right" vertical="center"/>
    </xf>
    <xf numFmtId="0" fontId="3" fillId="2" borderId="1" xfId="3" applyFont="1" applyFill="1" applyBorder="1" applyAlignment="1">
      <alignment horizontal="center" vertical="center"/>
    </xf>
    <xf numFmtId="189" fontId="3" fillId="2" borderId="1" xfId="4" quotePrefix="1" applyNumberFormat="1" applyFont="1" applyFill="1" applyBorder="1" applyAlignment="1">
      <alignment horizontal="center" vertical="center"/>
    </xf>
    <xf numFmtId="189" fontId="3" fillId="2" borderId="0" xfId="4" applyNumberFormat="1" applyFont="1" applyFill="1" applyBorder="1" applyAlignment="1">
      <alignment horizontal="center" vertical="center"/>
    </xf>
    <xf numFmtId="0" fontId="3" fillId="2" borderId="0" xfId="5" applyFont="1" applyFill="1" applyBorder="1" applyAlignment="1">
      <alignment horizontal="center" vertical="center"/>
    </xf>
    <xf numFmtId="189" fontId="7" fillId="0" borderId="1" xfId="4" quotePrefix="1" applyNumberFormat="1" applyFont="1" applyFill="1" applyBorder="1" applyAlignment="1">
      <alignment horizontal="center" vertical="center"/>
    </xf>
    <xf numFmtId="189" fontId="3" fillId="2" borderId="0" xfId="4" quotePrefix="1" applyNumberFormat="1" applyFont="1" applyFill="1" applyBorder="1" applyAlignment="1">
      <alignment horizontal="right" vertical="center"/>
    </xf>
    <xf numFmtId="189" fontId="3" fillId="2" borderId="0" xfId="4" applyNumberFormat="1" applyFont="1" applyFill="1" applyBorder="1" applyAlignment="1">
      <alignment horizontal="right" vertical="center"/>
    </xf>
    <xf numFmtId="0" fontId="3" fillId="2" borderId="0" xfId="5" applyFont="1" applyFill="1" applyBorder="1" applyAlignment="1">
      <alignment horizontal="right" vertical="center"/>
    </xf>
    <xf numFmtId="189" fontId="7" fillId="0" borderId="0" xfId="4" quotePrefix="1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188" fontId="3" fillId="2" borderId="0" xfId="0" applyNumberFormat="1" applyFont="1" applyFill="1" applyAlignment="1">
      <alignment horizontal="right" vertical="center"/>
    </xf>
    <xf numFmtId="187" fontId="7" fillId="0" borderId="0" xfId="1" applyNumberFormat="1" applyFont="1" applyFill="1" applyAlignment="1">
      <alignment vertical="center"/>
    </xf>
    <xf numFmtId="187" fontId="7" fillId="2" borderId="0" xfId="1" applyNumberFormat="1" applyFont="1" applyFill="1" applyAlignment="1">
      <alignment vertical="center"/>
    </xf>
    <xf numFmtId="187" fontId="3" fillId="2" borderId="1" xfId="1" applyNumberFormat="1" applyFont="1" applyFill="1" applyBorder="1" applyAlignment="1">
      <alignment vertical="center"/>
    </xf>
    <xf numFmtId="43" fontId="3" fillId="2" borderId="0" xfId="1" applyFont="1" applyFill="1" applyBorder="1"/>
    <xf numFmtId="187" fontId="7" fillId="2" borderId="1" xfId="1" applyNumberFormat="1" applyFont="1" applyFill="1" applyBorder="1" applyAlignment="1">
      <alignment vertical="center"/>
    </xf>
    <xf numFmtId="0" fontId="1" fillId="2" borderId="0" xfId="3" applyFont="1" applyFill="1" applyAlignment="1">
      <alignment vertical="center"/>
    </xf>
    <xf numFmtId="49" fontId="3" fillId="2" borderId="0" xfId="0" applyNumberFormat="1" applyFont="1" applyFill="1" applyBorder="1" applyAlignment="1">
      <alignment vertical="center"/>
    </xf>
    <xf numFmtId="187" fontId="7" fillId="0" borderId="1" xfId="1" applyNumberFormat="1" applyFont="1" applyFill="1" applyBorder="1" applyAlignment="1">
      <alignment vertical="center"/>
    </xf>
    <xf numFmtId="192" fontId="3" fillId="2" borderId="0" xfId="1" applyNumberFormat="1" applyFont="1" applyFill="1" applyAlignment="1">
      <alignment horizontal="center" vertical="center" wrapText="1"/>
    </xf>
    <xf numFmtId="187" fontId="7" fillId="0" borderId="2" xfId="1" applyNumberFormat="1" applyFont="1" applyFill="1" applyBorder="1" applyAlignment="1">
      <alignment vertical="center"/>
    </xf>
    <xf numFmtId="187" fontId="7" fillId="0" borderId="0" xfId="1" applyNumberFormat="1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187" fontId="3" fillId="0" borderId="0" xfId="1" applyNumberFormat="1" applyFont="1" applyFill="1" applyAlignment="1">
      <alignment vertical="center"/>
    </xf>
    <xf numFmtId="0" fontId="3" fillId="0" borderId="0" xfId="3" applyFont="1" applyFill="1" applyAlignment="1">
      <alignment vertical="center"/>
    </xf>
    <xf numFmtId="43" fontId="3" fillId="0" borderId="0" xfId="1" applyFont="1" applyFill="1" applyAlignment="1">
      <alignment vertical="center"/>
    </xf>
    <xf numFmtId="0" fontId="3" fillId="0" borderId="0" xfId="3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7" fillId="0" borderId="0" xfId="3" applyFont="1" applyFill="1" applyAlignment="1">
      <alignment vertical="center"/>
    </xf>
    <xf numFmtId="0" fontId="7" fillId="0" borderId="0" xfId="3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 wrapText="1"/>
    </xf>
    <xf numFmtId="187" fontId="7" fillId="2" borderId="3" xfId="1" applyNumberFormat="1" applyFont="1" applyFill="1" applyBorder="1" applyAlignment="1">
      <alignment vertical="center"/>
    </xf>
    <xf numFmtId="187" fontId="7" fillId="0" borderId="3" xfId="1" applyNumberFormat="1" applyFont="1" applyFill="1" applyBorder="1" applyAlignment="1">
      <alignment vertical="center"/>
    </xf>
    <xf numFmtId="188" fontId="8" fillId="2" borderId="0" xfId="1" applyNumberFormat="1" applyFont="1" applyFill="1" applyBorder="1" applyAlignment="1">
      <alignment horizontal="right" vertical="center"/>
    </xf>
    <xf numFmtId="188" fontId="3" fillId="2" borderId="0" xfId="1" applyNumberFormat="1" applyFont="1" applyFill="1" applyBorder="1" applyAlignment="1">
      <alignment horizontal="right" vertical="center"/>
    </xf>
    <xf numFmtId="188" fontId="7" fillId="0" borderId="0" xfId="1" applyNumberFormat="1" applyFont="1" applyFill="1" applyBorder="1" applyAlignment="1">
      <alignment horizontal="right" vertical="center"/>
    </xf>
    <xf numFmtId="0" fontId="3" fillId="2" borderId="0" xfId="4" applyFont="1" applyFill="1" applyAlignment="1">
      <alignment vertical="center" wrapText="1"/>
    </xf>
    <xf numFmtId="0" fontId="3" fillId="2" borderId="0" xfId="4" applyFont="1" applyFill="1" applyAlignment="1">
      <alignment horizontal="center" vertical="center"/>
    </xf>
    <xf numFmtId="0" fontId="3" fillId="2" borderId="0" xfId="4" applyFont="1" applyFill="1" applyAlignment="1">
      <alignment vertical="center"/>
    </xf>
    <xf numFmtId="193" fontId="3" fillId="2" borderId="4" xfId="1" applyNumberFormat="1" applyFont="1" applyFill="1" applyBorder="1" applyAlignment="1">
      <alignment vertical="center"/>
    </xf>
    <xf numFmtId="193" fontId="7" fillId="0" borderId="4" xfId="1" applyNumberFormat="1" applyFont="1" applyFill="1" applyBorder="1" applyAlignment="1">
      <alignment vertical="center"/>
    </xf>
    <xf numFmtId="190" fontId="3" fillId="2" borderId="4" xfId="1" applyNumberFormat="1" applyFont="1" applyFill="1" applyBorder="1" applyAlignment="1">
      <alignment vertical="center"/>
    </xf>
    <xf numFmtId="188" fontId="8" fillId="2" borderId="0" xfId="3" applyNumberFormat="1" applyFont="1" applyFill="1" applyAlignment="1">
      <alignment horizontal="right" vertical="center"/>
    </xf>
    <xf numFmtId="188" fontId="7" fillId="0" borderId="0" xfId="3" applyNumberFormat="1" applyFont="1" applyFill="1" applyAlignment="1">
      <alignment horizontal="right" vertical="center"/>
    </xf>
    <xf numFmtId="187" fontId="8" fillId="2" borderId="0" xfId="3" applyNumberFormat="1" applyFont="1" applyFill="1" applyAlignment="1">
      <alignment horizontal="right" vertical="center"/>
    </xf>
    <xf numFmtId="0" fontId="8" fillId="2" borderId="0" xfId="3" applyFont="1" applyFill="1" applyAlignment="1">
      <alignment horizontal="right" vertical="center"/>
    </xf>
    <xf numFmtId="0" fontId="1" fillId="0" borderId="0" xfId="3" applyFont="1" applyFill="1" applyAlignment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49" fontId="3" fillId="2" borderId="0" xfId="4" applyNumberFormat="1" applyFont="1" applyFill="1" applyBorder="1" applyAlignment="1">
      <alignment horizontal="center" vertical="center" wrapText="1"/>
    </xf>
    <xf numFmtId="49" fontId="3" fillId="2" borderId="1" xfId="4" applyNumberFormat="1" applyFont="1" applyFill="1" applyBorder="1" applyAlignment="1">
      <alignment horizontal="center" wrapText="1"/>
    </xf>
    <xf numFmtId="49" fontId="3" fillId="2" borderId="5" xfId="4" applyNumberFormat="1" applyFont="1" applyFill="1" applyBorder="1" applyAlignment="1">
      <alignment horizontal="center" vertical="center" wrapText="1"/>
    </xf>
    <xf numFmtId="49" fontId="3" fillId="2" borderId="0" xfId="4" applyNumberFormat="1" applyFont="1" applyFill="1" applyBorder="1" applyAlignment="1">
      <alignment horizontal="center" wrapText="1"/>
    </xf>
    <xf numFmtId="0" fontId="3" fillId="2" borderId="0" xfId="3" applyFont="1" applyFill="1" applyBorder="1" applyAlignment="1">
      <alignment horizontal="center" vertical="center" wrapText="1"/>
    </xf>
    <xf numFmtId="0" fontId="9" fillId="2" borderId="0" xfId="3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190" fontId="3" fillId="2" borderId="0" xfId="1" applyNumberFormat="1" applyFont="1" applyFill="1" applyBorder="1" applyAlignment="1">
      <alignment vertical="center"/>
    </xf>
    <xf numFmtId="0" fontId="3" fillId="2" borderId="1" xfId="3" applyFont="1" applyFill="1" applyBorder="1" applyAlignment="1">
      <alignment horizontal="center"/>
    </xf>
    <xf numFmtId="0" fontId="3" fillId="2" borderId="1" xfId="3" applyFont="1" applyFill="1" applyBorder="1" applyAlignment="1">
      <alignment horizontal="center" vertical="center" wrapText="1"/>
    </xf>
    <xf numFmtId="49" fontId="3" fillId="2" borderId="1" xfId="4" applyNumberFormat="1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187" fontId="3" fillId="2" borderId="0" xfId="1" applyNumberFormat="1" applyFont="1" applyFill="1" applyBorder="1" applyAlignment="1">
      <alignment horizontal="right" vertical="center" wrapText="1"/>
    </xf>
    <xf numFmtId="190" fontId="3" fillId="2" borderId="0" xfId="1" applyNumberFormat="1" applyFont="1" applyFill="1" applyAlignment="1">
      <alignment vertical="center"/>
    </xf>
    <xf numFmtId="0" fontId="3" fillId="2" borderId="0" xfId="5" applyFont="1" applyFill="1" applyAlignment="1">
      <alignment horizontal="left" vertical="center"/>
    </xf>
    <xf numFmtId="0" fontId="3" fillId="0" borderId="0" xfId="3" applyFont="1" applyFill="1" applyAlignment="1">
      <alignment vertical="top"/>
    </xf>
    <xf numFmtId="0" fontId="7" fillId="2" borderId="0" xfId="5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7" fillId="2" borderId="0" xfId="3" applyFont="1" applyFill="1" applyAlignment="1">
      <alignment horizontal="left" vertical="center" wrapText="1"/>
    </xf>
    <xf numFmtId="190" fontId="7" fillId="2" borderId="0" xfId="1" applyNumberFormat="1" applyFont="1" applyFill="1" applyAlignment="1">
      <alignment vertical="center"/>
    </xf>
    <xf numFmtId="0" fontId="3" fillId="2" borderId="0" xfId="3" applyFont="1" applyFill="1" applyBorder="1" applyAlignment="1">
      <alignment vertical="center" wrapText="1"/>
    </xf>
    <xf numFmtId="0" fontId="3" fillId="2" borderId="0" xfId="3" applyFont="1" applyFill="1" applyBorder="1" applyAlignment="1">
      <alignment horizontal="left" vertical="center" wrapText="1"/>
    </xf>
    <xf numFmtId="0" fontId="3" fillId="2" borderId="0" xfId="3" applyFont="1" applyFill="1" applyBorder="1"/>
    <xf numFmtId="0" fontId="3" fillId="2" borderId="0" xfId="3" applyFont="1" applyFill="1"/>
    <xf numFmtId="0" fontId="3" fillId="2" borderId="0" xfId="3" applyFont="1" applyFill="1" applyAlignment="1"/>
    <xf numFmtId="0" fontId="9" fillId="2" borderId="0" xfId="3" applyFont="1" applyFill="1"/>
    <xf numFmtId="0" fontId="3" fillId="2" borderId="5" xfId="3" applyFont="1" applyFill="1" applyBorder="1" applyAlignment="1">
      <alignment horizontal="center"/>
    </xf>
    <xf numFmtId="0" fontId="9" fillId="2" borderId="0" xfId="3" applyFont="1" applyFill="1" applyBorder="1"/>
    <xf numFmtId="0" fontId="3" fillId="2" borderId="0" xfId="3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wrapText="1"/>
    </xf>
    <xf numFmtId="0" fontId="9" fillId="2" borderId="0" xfId="3" applyFont="1" applyFill="1" applyBorder="1" applyAlignment="1">
      <alignment horizontal="center" vertical="top" wrapText="1"/>
    </xf>
    <xf numFmtId="0" fontId="3" fillId="2" borderId="1" xfId="3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wrapText="1"/>
    </xf>
    <xf numFmtId="0" fontId="9" fillId="2" borderId="0" xfId="3" applyFont="1" applyFill="1" applyAlignment="1">
      <alignment horizontal="center" vertical="top" wrapText="1"/>
    </xf>
    <xf numFmtId="0" fontId="3" fillId="2" borderId="0" xfId="5" applyFont="1" applyFill="1" applyAlignment="1">
      <alignment vertical="top"/>
    </xf>
    <xf numFmtId="0" fontId="3" fillId="2" borderId="0" xfId="3" applyFont="1" applyFill="1" applyAlignment="1">
      <alignment vertical="top"/>
    </xf>
    <xf numFmtId="0" fontId="3" fillId="2" borderId="0" xfId="3" applyFont="1" applyFill="1" applyAlignment="1">
      <alignment horizontal="left" vertical="top" wrapText="1"/>
    </xf>
    <xf numFmtId="190" fontId="3" fillId="2" borderId="0" xfId="3" applyNumberFormat="1" applyFont="1" applyFill="1" applyBorder="1"/>
    <xf numFmtId="190" fontId="3" fillId="2" borderId="0" xfId="1" applyNumberFormat="1" applyFont="1" applyFill="1" applyBorder="1"/>
    <xf numFmtId="0" fontId="3" fillId="2" borderId="0" xfId="3" applyFont="1" applyFill="1" applyBorder="1" applyAlignment="1">
      <alignment vertical="top"/>
    </xf>
    <xf numFmtId="0" fontId="3" fillId="2" borderId="0" xfId="3" applyFont="1" applyFill="1" applyBorder="1" applyAlignment="1">
      <alignment horizontal="left" vertical="top" wrapText="1"/>
    </xf>
    <xf numFmtId="0" fontId="1" fillId="2" borderId="0" xfId="5" applyFont="1" applyFill="1" applyAlignment="1">
      <alignment vertical="top"/>
    </xf>
    <xf numFmtId="0" fontId="3" fillId="2" borderId="0" xfId="5" applyFont="1" applyFill="1" applyAlignment="1">
      <alignment horizontal="center" vertical="top" wrapText="1"/>
    </xf>
    <xf numFmtId="0" fontId="3" fillId="2" borderId="0" xfId="5" applyFont="1" applyFill="1" applyAlignment="1">
      <alignment horizontal="left" vertical="top" wrapText="1"/>
    </xf>
    <xf numFmtId="190" fontId="3" fillId="2" borderId="0" xfId="5" applyNumberFormat="1" applyFont="1" applyFill="1" applyBorder="1"/>
    <xf numFmtId="190" fontId="3" fillId="2" borderId="0" xfId="8" applyNumberFormat="1" applyFont="1" applyFill="1" applyBorder="1"/>
    <xf numFmtId="0" fontId="3" fillId="2" borderId="0" xfId="5" applyFont="1" applyFill="1"/>
    <xf numFmtId="0" fontId="3" fillId="0" borderId="0" xfId="3" applyFont="1" applyFill="1" applyAlignment="1">
      <alignment horizontal="left" vertical="center" wrapText="1"/>
    </xf>
    <xf numFmtId="187" fontId="3" fillId="0" borderId="0" xfId="1" applyNumberFormat="1" applyFont="1" applyFill="1" applyBorder="1" applyAlignment="1">
      <alignment horizontal="right" vertical="center" wrapText="1"/>
    </xf>
    <xf numFmtId="190" fontId="3" fillId="0" borderId="0" xfId="1" applyNumberFormat="1" applyFont="1" applyFill="1" applyBorder="1" applyAlignment="1">
      <alignment vertical="center"/>
    </xf>
    <xf numFmtId="0" fontId="3" fillId="0" borderId="0" xfId="3" applyFont="1" applyFill="1" applyAlignment="1">
      <alignment horizontal="center" vertical="top" wrapText="1"/>
    </xf>
    <xf numFmtId="0" fontId="3" fillId="0" borderId="0" xfId="3" applyFont="1" applyFill="1" applyAlignment="1">
      <alignment horizontal="left" vertical="top" wrapText="1"/>
    </xf>
    <xf numFmtId="187" fontId="3" fillId="0" borderId="3" xfId="1" applyNumberFormat="1" applyFont="1" applyFill="1" applyBorder="1" applyAlignment="1">
      <alignment vertical="center"/>
    </xf>
    <xf numFmtId="190" fontId="3" fillId="0" borderId="0" xfId="3" applyNumberFormat="1" applyFont="1" applyFill="1" applyBorder="1"/>
    <xf numFmtId="0" fontId="3" fillId="0" borderId="0" xfId="3" applyFont="1" applyFill="1"/>
    <xf numFmtId="0" fontId="3" fillId="2" borderId="0" xfId="3" applyFont="1" applyFill="1" applyAlignment="1">
      <alignment horizontal="left" vertical="top" indent="1"/>
    </xf>
    <xf numFmtId="187" fontId="3" fillId="2" borderId="0" xfId="1" applyNumberFormat="1" applyFont="1" applyFill="1" applyBorder="1" applyAlignment="1">
      <alignment wrapText="1"/>
    </xf>
    <xf numFmtId="187" fontId="3" fillId="2" borderId="0" xfId="4" applyNumberFormat="1" applyFont="1" applyFill="1" applyBorder="1" applyAlignment="1">
      <alignment wrapText="1"/>
    </xf>
    <xf numFmtId="0" fontId="3" fillId="0" borderId="0" xfId="3" applyFont="1" applyFill="1" applyBorder="1"/>
    <xf numFmtId="0" fontId="3" fillId="2" borderId="0" xfId="3" applyFont="1" applyFill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3" fillId="2" borderId="0" xfId="0" applyFont="1" applyFill="1" applyBorder="1"/>
    <xf numFmtId="0" fontId="3" fillId="0" borderId="0" xfId="3" quotePrefix="1" applyFont="1" applyFill="1" applyAlignment="1">
      <alignment horizontal="left"/>
    </xf>
    <xf numFmtId="0" fontId="3" fillId="0" borderId="0" xfId="3" applyFont="1" applyFill="1" applyBorder="1" applyAlignment="1">
      <alignment horizontal="center" vertical="center"/>
    </xf>
    <xf numFmtId="189" fontId="3" fillId="0" borderId="0" xfId="4" applyNumberFormat="1" applyFont="1" applyFill="1" applyBorder="1" applyAlignment="1">
      <alignment horizontal="center" vertical="center"/>
    </xf>
    <xf numFmtId="0" fontId="3" fillId="0" borderId="0" xfId="5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right" vertical="top" wrapText="1"/>
    </xf>
    <xf numFmtId="0" fontId="3" fillId="0" borderId="0" xfId="0" applyFont="1" applyFill="1" applyBorder="1"/>
    <xf numFmtId="187" fontId="3" fillId="0" borderId="0" xfId="1" applyNumberFormat="1" applyFont="1" applyFill="1" applyBorder="1" applyAlignment="1">
      <alignment wrapText="1"/>
    </xf>
    <xf numFmtId="0" fontId="3" fillId="0" borderId="0" xfId="3" quotePrefix="1" applyFont="1" applyFill="1" applyAlignment="1">
      <alignment vertical="top" wrapText="1"/>
    </xf>
    <xf numFmtId="0" fontId="3" fillId="2" borderId="0" xfId="3" quotePrefix="1" applyFont="1" applyFill="1" applyAlignment="1">
      <alignment vertical="top" wrapText="1"/>
    </xf>
    <xf numFmtId="187" fontId="3" fillId="0" borderId="0" xfId="1" applyNumberFormat="1" applyFont="1" applyFill="1" applyBorder="1" applyAlignment="1">
      <alignment vertical="center"/>
    </xf>
    <xf numFmtId="191" fontId="3" fillId="0" borderId="0" xfId="4" applyNumberFormat="1" applyFont="1" applyFill="1" applyBorder="1" applyAlignment="1">
      <alignment wrapText="1"/>
    </xf>
    <xf numFmtId="191" fontId="3" fillId="0" borderId="0" xfId="4" applyNumberFormat="1" applyFont="1" applyFill="1" applyBorder="1" applyAlignment="1">
      <alignment horizontal="right" wrapText="1"/>
    </xf>
    <xf numFmtId="0" fontId="1" fillId="0" borderId="0" xfId="3" applyFont="1" applyFill="1"/>
    <xf numFmtId="187" fontId="3" fillId="2" borderId="0" xfId="1" quotePrefix="1" applyNumberFormat="1" applyFont="1" applyFill="1" applyAlignment="1">
      <alignment vertical="center"/>
    </xf>
    <xf numFmtId="0" fontId="3" fillId="0" borderId="0" xfId="3" applyFont="1" applyFill="1" applyAlignment="1">
      <alignment horizontal="left"/>
    </xf>
    <xf numFmtId="0" fontId="3" fillId="0" borderId="0" xfId="4" applyFont="1" applyFill="1" applyAlignment="1"/>
    <xf numFmtId="0" fontId="3" fillId="2" borderId="0" xfId="4" applyFont="1" applyFill="1" applyAlignment="1"/>
    <xf numFmtId="0" fontId="5" fillId="0" borderId="0" xfId="3" applyFont="1" applyFill="1"/>
    <xf numFmtId="187" fontId="5" fillId="2" borderId="0" xfId="1" applyNumberFormat="1" applyFont="1" applyFill="1" applyBorder="1" applyAlignment="1">
      <alignment horizontal="right" wrapText="1"/>
    </xf>
    <xf numFmtId="187" fontId="5" fillId="0" borderId="0" xfId="1" applyNumberFormat="1" applyFont="1" applyFill="1" applyBorder="1" applyAlignment="1">
      <alignment horizontal="right" wrapText="1"/>
    </xf>
    <xf numFmtId="187" fontId="5" fillId="0" borderId="0" xfId="1" applyNumberFormat="1" applyFont="1" applyFill="1" applyBorder="1" applyAlignment="1">
      <alignment wrapText="1"/>
    </xf>
    <xf numFmtId="191" fontId="5" fillId="0" borderId="0" xfId="4" applyNumberFormat="1" applyFont="1" applyFill="1" applyBorder="1" applyAlignment="1">
      <alignment wrapText="1"/>
    </xf>
    <xf numFmtId="0" fontId="10" fillId="0" borderId="0" xfId="3" applyFont="1" applyFill="1"/>
    <xf numFmtId="190" fontId="3" fillId="0" borderId="0" xfId="3" applyNumberFormat="1" applyFont="1" applyFill="1"/>
    <xf numFmtId="187" fontId="3" fillId="2" borderId="0" xfId="1" applyNumberFormat="1" applyFont="1" applyFill="1" applyBorder="1" applyAlignment="1">
      <alignment horizontal="right" wrapText="1"/>
    </xf>
    <xf numFmtId="187" fontId="3" fillId="0" borderId="0" xfId="1" applyNumberFormat="1" applyFont="1" applyFill="1" applyBorder="1" applyAlignment="1">
      <alignment horizontal="right" wrapText="1"/>
    </xf>
    <xf numFmtId="0" fontId="3" fillId="0" borderId="0" xfId="3" applyFont="1" applyFill="1" applyAlignment="1">
      <alignment horizontal="left" indent="1"/>
    </xf>
    <xf numFmtId="0" fontId="3" fillId="2" borderId="0" xfId="0" applyFont="1" applyFill="1" applyAlignment="1" applyProtection="1">
      <alignment horizontal="center" vertical="center"/>
      <protection locked="0"/>
    </xf>
    <xf numFmtId="0" fontId="1" fillId="2" borderId="0" xfId="0" applyFont="1" applyFill="1"/>
    <xf numFmtId="0" fontId="3" fillId="2" borderId="0" xfId="0" applyFont="1" applyFill="1"/>
    <xf numFmtId="0" fontId="3" fillId="2" borderId="2" xfId="0" applyFont="1" applyFill="1" applyBorder="1" applyAlignment="1">
      <alignment horizontal="center"/>
    </xf>
    <xf numFmtId="0" fontId="3" fillId="0" borderId="0" xfId="0" applyFont="1" applyFill="1"/>
    <xf numFmtId="0" fontId="3" fillId="2" borderId="0" xfId="0" applyFont="1" applyFill="1" applyAlignment="1" applyProtection="1">
      <alignment horizontal="center" vertical="center"/>
      <protection locked="0"/>
    </xf>
    <xf numFmtId="0" fontId="1" fillId="2" borderId="0" xfId="0" applyFont="1" applyFill="1"/>
    <xf numFmtId="0" fontId="3" fillId="2" borderId="0" xfId="0" applyFont="1" applyFill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1" xfId="4" applyNumberFormat="1" applyFont="1" applyFill="1" applyBorder="1" applyAlignment="1">
      <alignment horizontal="center" vertical="center" wrapText="1"/>
    </xf>
    <xf numFmtId="49" fontId="3" fillId="2" borderId="1" xfId="4" applyNumberFormat="1" applyFont="1" applyFill="1" applyBorder="1" applyAlignment="1">
      <alignment horizontal="center" wrapText="1"/>
    </xf>
    <xf numFmtId="49" fontId="3" fillId="2" borderId="0" xfId="4" applyNumberFormat="1" applyFont="1" applyFill="1" applyBorder="1" applyAlignment="1">
      <alignment horizontal="center" wrapText="1"/>
    </xf>
    <xf numFmtId="0" fontId="3" fillId="0" borderId="0" xfId="0" applyFont="1" applyFill="1"/>
    <xf numFmtId="0" fontId="3" fillId="0" borderId="0" xfId="5" applyFont="1" applyFill="1" applyAlignment="1">
      <alignment vertical="top" wrapText="1"/>
    </xf>
    <xf numFmtId="0" fontId="1" fillId="0" borderId="0" xfId="0" applyFont="1" applyFill="1"/>
    <xf numFmtId="0" fontId="3" fillId="0" borderId="2" xfId="0" applyFont="1" applyFill="1" applyBorder="1" applyAlignment="1">
      <alignment horizontal="center"/>
    </xf>
  </cellXfs>
  <cellStyles count="9">
    <cellStyle name="Comma" xfId="1" builtinId="3"/>
    <cellStyle name="Comma 10" xfId="8"/>
    <cellStyle name="Normal" xfId="0" builtinId="0"/>
    <cellStyle name="Normal 2 2 2 2" xfId="6"/>
    <cellStyle name="Normal_FS_T_Safari_Q3_2006" xfId="7"/>
    <cellStyle name="Normal_Lead Sheet_Phuket_Q305 2" xfId="4"/>
    <cellStyle name="Percent" xfId="2" builtinId="5"/>
    <cellStyle name="ปกติ_Lead Sheet_safari_Year05" xfId="3"/>
    <cellStyle name="ปกติ_Lead Sheet_safari_Year05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Q72"/>
  <sheetViews>
    <sheetView showGridLines="0" view="pageBreakPreview" zoomScaleNormal="100" zoomScaleSheetLayoutView="100" workbookViewId="0">
      <selection activeCell="H6" sqref="H6:L6"/>
    </sheetView>
  </sheetViews>
  <sheetFormatPr defaultColWidth="9.140625" defaultRowHeight="21" x14ac:dyDescent="0.5"/>
  <cols>
    <col min="1" max="1" width="1.7109375" style="2" customWidth="1"/>
    <col min="2" max="2" width="0.85546875" style="2" customWidth="1"/>
    <col min="3" max="3" width="46.7109375" style="2" customWidth="1"/>
    <col min="4" max="4" width="10.7109375" style="32" bestFit="1" customWidth="1"/>
    <col min="5" max="5" width="0.7109375" style="2" customWidth="1"/>
    <col min="6" max="6" width="16.7109375" style="18" customWidth="1"/>
    <col min="7" max="7" width="0.7109375" style="18" customWidth="1"/>
    <col min="8" max="8" width="17" style="18" customWidth="1"/>
    <col min="9" max="9" width="0.7109375" style="18" customWidth="1"/>
    <col min="10" max="10" width="16.42578125" style="18" customWidth="1"/>
    <col min="11" max="11" width="0.7109375" style="18" customWidth="1"/>
    <col min="12" max="12" width="17.140625" style="18" customWidth="1"/>
    <col min="13" max="13" width="0.7109375" style="2" customWidth="1"/>
    <col min="14" max="14" width="18.140625" style="2" customWidth="1"/>
    <col min="15" max="15" width="3" style="2" customWidth="1"/>
    <col min="16" max="16" width="16.140625" style="3" bestFit="1" customWidth="1"/>
    <col min="17" max="17" width="15.42578125" style="3" customWidth="1"/>
    <col min="18" max="16384" width="9.140625" style="2"/>
  </cols>
  <sheetData>
    <row r="1" spans="1:17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7" x14ac:dyDescent="0.4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7" x14ac:dyDescent="0.4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7" s="4" customFormat="1" x14ac:dyDescent="0.45">
      <c r="D4" s="5"/>
      <c r="F4" s="220" t="s">
        <v>3</v>
      </c>
      <c r="G4" s="220"/>
      <c r="H4" s="220"/>
      <c r="I4" s="220"/>
      <c r="J4" s="220"/>
      <c r="K4" s="220"/>
      <c r="L4" s="220"/>
      <c r="P4" s="6"/>
      <c r="Q4" s="6"/>
    </row>
    <row r="5" spans="1:17" s="4" customFormat="1" ht="21" customHeight="1" x14ac:dyDescent="0.45">
      <c r="D5" s="5"/>
      <c r="F5" s="220" t="s">
        <v>4</v>
      </c>
      <c r="G5" s="220"/>
      <c r="H5" s="220"/>
      <c r="I5" s="5"/>
      <c r="J5" s="220" t="s">
        <v>5</v>
      </c>
      <c r="K5" s="220"/>
      <c r="L5" s="220"/>
      <c r="P5" s="6"/>
      <c r="Q5" s="6"/>
    </row>
    <row r="6" spans="1:17" s="4" customFormat="1" x14ac:dyDescent="0.45">
      <c r="D6" s="7" t="s">
        <v>6</v>
      </c>
      <c r="F6" s="8">
        <v>2565</v>
      </c>
      <c r="G6" s="9"/>
      <c r="H6" s="8">
        <v>2564</v>
      </c>
      <c r="I6" s="5"/>
      <c r="J6" s="8">
        <v>2565</v>
      </c>
      <c r="K6" s="9"/>
      <c r="L6" s="8">
        <v>2564</v>
      </c>
      <c r="P6" s="6"/>
      <c r="Q6" s="6"/>
    </row>
    <row r="7" spans="1:17" s="12" customFormat="1" x14ac:dyDescent="0.45">
      <c r="A7" s="218" t="s">
        <v>7</v>
      </c>
      <c r="B7" s="218"/>
      <c r="C7" s="218"/>
      <c r="P7" s="3"/>
      <c r="Q7" s="3"/>
    </row>
    <row r="8" spans="1:17" x14ac:dyDescent="0.45">
      <c r="A8" s="219" t="s">
        <v>8</v>
      </c>
      <c r="B8" s="219"/>
      <c r="C8" s="219"/>
      <c r="D8" s="13"/>
      <c r="E8" s="14"/>
      <c r="F8" s="15"/>
      <c r="G8" s="16"/>
      <c r="H8" s="17"/>
      <c r="J8" s="15"/>
      <c r="K8" s="15"/>
      <c r="L8" s="15"/>
    </row>
    <row r="9" spans="1:17" ht="21" customHeight="1" x14ac:dyDescent="0.45">
      <c r="B9" s="19" t="s">
        <v>9</v>
      </c>
      <c r="D9" s="20">
        <v>6</v>
      </c>
      <c r="E9" s="21"/>
      <c r="F9" s="22">
        <v>88412389.760000005</v>
      </c>
      <c r="G9" s="22"/>
      <c r="H9" s="22">
        <v>16507407.189999999</v>
      </c>
      <c r="I9" s="22"/>
      <c r="J9" s="22">
        <v>30826246.379999999</v>
      </c>
      <c r="K9" s="22"/>
      <c r="L9" s="22">
        <v>12188607.689999999</v>
      </c>
      <c r="M9" s="3"/>
      <c r="N9" s="3"/>
      <c r="O9" s="3"/>
    </row>
    <row r="10" spans="1:17" x14ac:dyDescent="0.5">
      <c r="B10" s="2" t="s">
        <v>10</v>
      </c>
      <c r="D10" s="20" t="s">
        <v>11</v>
      </c>
      <c r="E10" s="21"/>
      <c r="F10" s="22">
        <v>65005278.880000003</v>
      </c>
      <c r="G10" s="22"/>
      <c r="H10" s="22">
        <v>51807781.649999999</v>
      </c>
      <c r="I10" s="22"/>
      <c r="J10" s="22">
        <v>49098505.879999995</v>
      </c>
      <c r="K10" s="22"/>
      <c r="L10" s="22">
        <v>23768187.039999999</v>
      </c>
      <c r="M10" s="3"/>
      <c r="N10" s="3"/>
      <c r="O10" s="3"/>
    </row>
    <row r="11" spans="1:17" x14ac:dyDescent="0.5">
      <c r="B11" s="2" t="s">
        <v>12</v>
      </c>
      <c r="D11" s="20">
        <v>5</v>
      </c>
      <c r="E11" s="21"/>
      <c r="F11" s="3">
        <v>0</v>
      </c>
      <c r="G11" s="3"/>
      <c r="H11" s="3">
        <v>0</v>
      </c>
      <c r="I11" s="22"/>
      <c r="J11" s="22">
        <v>320150000</v>
      </c>
      <c r="K11" s="22"/>
      <c r="L11" s="22">
        <v>188700000</v>
      </c>
      <c r="M11" s="3"/>
      <c r="N11" s="3"/>
      <c r="O11" s="3"/>
    </row>
    <row r="12" spans="1:17" x14ac:dyDescent="0.5">
      <c r="B12" s="2" t="s">
        <v>13</v>
      </c>
      <c r="D12" s="23">
        <v>8</v>
      </c>
      <c r="E12" s="21"/>
      <c r="F12" s="22">
        <v>49403035.990000002</v>
      </c>
      <c r="G12" s="22"/>
      <c r="H12" s="22">
        <v>33982856.770000003</v>
      </c>
      <c r="I12" s="22"/>
      <c r="J12" s="22">
        <v>13683994.27</v>
      </c>
      <c r="K12" s="22"/>
      <c r="L12" s="22">
        <v>7673549.7000000002</v>
      </c>
      <c r="M12" s="3"/>
      <c r="N12" s="3"/>
      <c r="O12" s="3"/>
    </row>
    <row r="13" spans="1:17" ht="19.5" customHeight="1" x14ac:dyDescent="0.45">
      <c r="B13" s="19"/>
      <c r="C13" s="21" t="s">
        <v>14</v>
      </c>
      <c r="D13" s="23"/>
      <c r="E13" s="21"/>
      <c r="F13" s="24">
        <v>202820704.63000003</v>
      </c>
      <c r="G13" s="25"/>
      <c r="H13" s="24">
        <v>102298045.61000001</v>
      </c>
      <c r="I13" s="26"/>
      <c r="J13" s="24">
        <v>413758746.52999997</v>
      </c>
      <c r="K13" s="27"/>
      <c r="L13" s="24">
        <v>232330344.42999998</v>
      </c>
      <c r="M13" s="3"/>
      <c r="N13" s="3"/>
      <c r="O13" s="3"/>
    </row>
    <row r="14" spans="1:17" s="3" customFormat="1" x14ac:dyDescent="0.45">
      <c r="A14" s="219" t="s">
        <v>15</v>
      </c>
      <c r="B14" s="219"/>
      <c r="C14" s="219"/>
      <c r="D14" s="20"/>
      <c r="E14" s="21"/>
      <c r="F14" s="25"/>
      <c r="G14" s="26"/>
      <c r="H14" s="26"/>
      <c r="I14" s="26"/>
      <c r="J14" s="26"/>
      <c r="K14" s="26"/>
      <c r="L14" s="26"/>
    </row>
    <row r="15" spans="1:17" s="3" customFormat="1" x14ac:dyDescent="0.5">
      <c r="A15" s="2"/>
      <c r="B15" s="2" t="s">
        <v>16</v>
      </c>
      <c r="C15" s="2"/>
      <c r="D15" s="20">
        <v>9</v>
      </c>
      <c r="E15" s="21"/>
      <c r="F15" s="22">
        <v>0</v>
      </c>
      <c r="G15" s="22"/>
      <c r="H15" s="3">
        <v>0</v>
      </c>
      <c r="I15" s="22"/>
      <c r="J15" s="22">
        <v>2185640850</v>
      </c>
      <c r="K15" s="22"/>
      <c r="L15" s="22">
        <v>2185640850</v>
      </c>
      <c r="O15" s="28"/>
    </row>
    <row r="16" spans="1:17" s="3" customFormat="1" x14ac:dyDescent="0.5">
      <c r="A16" s="2"/>
      <c r="B16" s="2" t="s">
        <v>17</v>
      </c>
      <c r="C16" s="2"/>
      <c r="D16" s="20">
        <v>10</v>
      </c>
      <c r="E16" s="21"/>
      <c r="F16" s="22">
        <v>3492979.15</v>
      </c>
      <c r="G16" s="22"/>
      <c r="H16" s="22">
        <v>3475999.4</v>
      </c>
      <c r="I16" s="22"/>
      <c r="J16" s="22">
        <v>440000</v>
      </c>
      <c r="K16" s="22"/>
      <c r="L16" s="22">
        <v>440000</v>
      </c>
    </row>
    <row r="17" spans="1:15" s="3" customFormat="1" x14ac:dyDescent="0.5">
      <c r="A17" s="2"/>
      <c r="B17" s="2" t="s">
        <v>18</v>
      </c>
      <c r="C17" s="2"/>
      <c r="D17" s="20">
        <v>5</v>
      </c>
      <c r="E17" s="21"/>
      <c r="F17" s="22">
        <v>0</v>
      </c>
      <c r="G17" s="22"/>
      <c r="H17" s="3">
        <v>0</v>
      </c>
      <c r="I17" s="22"/>
      <c r="J17" s="22">
        <v>1585919558.73</v>
      </c>
      <c r="K17" s="22"/>
      <c r="L17" s="22">
        <v>1255824263.1400001</v>
      </c>
    </row>
    <row r="18" spans="1:15" s="3" customFormat="1" ht="21.75" customHeight="1" x14ac:dyDescent="0.5">
      <c r="A18" s="2"/>
      <c r="B18" s="2" t="s">
        <v>19</v>
      </c>
      <c r="C18" s="2"/>
      <c r="D18" s="20">
        <v>11</v>
      </c>
      <c r="E18" s="21"/>
      <c r="F18" s="22">
        <v>19453504.989999998</v>
      </c>
      <c r="G18" s="22"/>
      <c r="H18" s="22">
        <v>1149486.3500000001</v>
      </c>
      <c r="I18" s="22"/>
      <c r="J18" s="22">
        <v>1020766.36</v>
      </c>
      <c r="K18" s="22"/>
      <c r="L18" s="22">
        <v>1149486.3500000001</v>
      </c>
      <c r="M18" s="2"/>
      <c r="N18" s="29"/>
      <c r="O18" s="28"/>
    </row>
    <row r="19" spans="1:15" s="3" customFormat="1" ht="21.75" customHeight="1" x14ac:dyDescent="0.5">
      <c r="A19" s="2"/>
      <c r="B19" s="2" t="s">
        <v>20</v>
      </c>
      <c r="C19" s="2"/>
      <c r="D19" s="20">
        <v>12</v>
      </c>
      <c r="E19" s="21"/>
      <c r="F19" s="22">
        <v>399845972.50999999</v>
      </c>
      <c r="G19" s="22"/>
      <c r="H19" s="22">
        <v>437421778.32999998</v>
      </c>
      <c r="I19" s="22"/>
      <c r="J19" s="22">
        <v>390698615.85000002</v>
      </c>
      <c r="K19" s="22"/>
      <c r="L19" s="22">
        <v>425762116.17000002</v>
      </c>
      <c r="M19" s="2"/>
      <c r="N19" s="29"/>
      <c r="O19" s="28"/>
    </row>
    <row r="20" spans="1:15" s="3" customFormat="1" ht="21.75" customHeight="1" x14ac:dyDescent="0.5">
      <c r="A20" s="2"/>
      <c r="B20" s="2" t="s">
        <v>21</v>
      </c>
      <c r="C20" s="2"/>
      <c r="D20" s="20">
        <v>13</v>
      </c>
      <c r="E20" s="21"/>
      <c r="F20" s="22">
        <v>8282926760.9099998</v>
      </c>
      <c r="G20" s="22"/>
      <c r="H20" s="22">
        <v>8049093653.3299999</v>
      </c>
      <c r="I20" s="22"/>
      <c r="J20" s="22">
        <v>1744856020.3900001</v>
      </c>
      <c r="K20" s="22"/>
      <c r="L20" s="22">
        <v>1789719162.22</v>
      </c>
      <c r="M20" s="2"/>
      <c r="N20" s="2"/>
    </row>
    <row r="21" spans="1:15" s="3" customFormat="1" ht="21.75" customHeight="1" x14ac:dyDescent="0.5">
      <c r="A21" s="2"/>
      <c r="B21" s="2" t="s">
        <v>22</v>
      </c>
      <c r="C21" s="2"/>
      <c r="D21" s="20">
        <v>14.1</v>
      </c>
      <c r="E21" s="21"/>
      <c r="F21" s="22">
        <v>33495738.010000002</v>
      </c>
      <c r="G21" s="22"/>
      <c r="H21" s="22">
        <v>39594194.049999997</v>
      </c>
      <c r="I21" s="22"/>
      <c r="J21" s="22">
        <v>20895948.050000001</v>
      </c>
      <c r="K21" s="22"/>
      <c r="L21" s="22">
        <v>25396240.25</v>
      </c>
      <c r="M21" s="2"/>
      <c r="N21" s="2"/>
    </row>
    <row r="22" spans="1:15" s="3" customFormat="1" ht="21.75" customHeight="1" x14ac:dyDescent="0.5">
      <c r="A22" s="2"/>
      <c r="B22" s="2" t="s">
        <v>23</v>
      </c>
      <c r="C22" s="2"/>
      <c r="D22" s="20">
        <v>15</v>
      </c>
      <c r="E22" s="21"/>
      <c r="F22" s="22">
        <v>21052053.559999999</v>
      </c>
      <c r="G22" s="22"/>
      <c r="H22" s="22">
        <v>23708053.359999999</v>
      </c>
      <c r="I22" s="22"/>
      <c r="J22" s="22">
        <v>17621023.449999999</v>
      </c>
      <c r="K22" s="22"/>
      <c r="L22" s="22">
        <v>5544778.5</v>
      </c>
      <c r="M22" s="2"/>
      <c r="N22" s="2"/>
      <c r="O22" s="28"/>
    </row>
    <row r="23" spans="1:15" s="3" customFormat="1" ht="21.75" customHeight="1" x14ac:dyDescent="0.5">
      <c r="A23" s="2"/>
      <c r="B23" s="2" t="s">
        <v>24</v>
      </c>
      <c r="C23" s="2"/>
      <c r="D23" s="20">
        <v>27</v>
      </c>
      <c r="E23" s="21"/>
      <c r="F23" s="22">
        <v>11735048.470000001</v>
      </c>
      <c r="G23" s="22"/>
      <c r="H23" s="22">
        <v>14200971.93</v>
      </c>
      <c r="I23" s="22"/>
      <c r="J23" s="22">
        <v>11735048.470000001</v>
      </c>
      <c r="K23" s="22"/>
      <c r="L23" s="22">
        <v>14200971.93</v>
      </c>
      <c r="M23" s="2"/>
      <c r="N23" s="29"/>
    </row>
    <row r="24" spans="1:15" s="3" customFormat="1" x14ac:dyDescent="0.5">
      <c r="A24" s="2"/>
      <c r="B24" s="2" t="s">
        <v>25</v>
      </c>
      <c r="C24" s="2"/>
      <c r="D24" s="20">
        <v>16</v>
      </c>
      <c r="E24" s="21"/>
      <c r="F24" s="22">
        <v>13343575.77</v>
      </c>
      <c r="G24" s="22"/>
      <c r="H24" s="22">
        <v>11270887.550000001</v>
      </c>
      <c r="I24" s="22"/>
      <c r="J24" s="22">
        <v>8745546.7699999996</v>
      </c>
      <c r="K24" s="22"/>
      <c r="L24" s="22">
        <v>7155858.5499999998</v>
      </c>
      <c r="M24" s="2"/>
      <c r="N24" s="2"/>
      <c r="O24" s="28"/>
    </row>
    <row r="25" spans="1:15" s="3" customFormat="1" ht="21" customHeight="1" x14ac:dyDescent="0.45">
      <c r="A25" s="2"/>
      <c r="B25" s="2"/>
      <c r="C25" s="21" t="s">
        <v>26</v>
      </c>
      <c r="D25" s="20"/>
      <c r="E25" s="21"/>
      <c r="F25" s="24">
        <v>8785345633.3699989</v>
      </c>
      <c r="G25" s="25"/>
      <c r="H25" s="24">
        <v>8579915024.3000002</v>
      </c>
      <c r="I25" s="30"/>
      <c r="J25" s="24">
        <v>5967573378.0700006</v>
      </c>
      <c r="K25" s="27"/>
      <c r="L25" s="24">
        <v>5710833727.1100006</v>
      </c>
      <c r="M25" s="2"/>
      <c r="N25" s="2"/>
    </row>
    <row r="26" spans="1:15" s="3" customFormat="1" ht="21" customHeight="1" thickBot="1" x14ac:dyDescent="0.5">
      <c r="A26" s="2"/>
      <c r="B26" s="2"/>
      <c r="C26" s="31" t="s">
        <v>27</v>
      </c>
      <c r="D26" s="32"/>
      <c r="E26" s="32"/>
      <c r="F26" s="33">
        <v>8988166337.9999981</v>
      </c>
      <c r="G26" s="34"/>
      <c r="H26" s="33">
        <v>8682213069.9099998</v>
      </c>
      <c r="I26" s="30"/>
      <c r="J26" s="33">
        <v>6381332124.6000004</v>
      </c>
      <c r="K26" s="35"/>
      <c r="L26" s="33">
        <v>5943164071.5400009</v>
      </c>
      <c r="M26" s="2"/>
      <c r="N26" s="36"/>
      <c r="O26" s="28"/>
    </row>
    <row r="27" spans="1:15" s="3" customFormat="1" ht="50.1" customHeight="1" thickTop="1" x14ac:dyDescent="0.5">
      <c r="A27" s="2"/>
      <c r="B27" s="2"/>
      <c r="C27" s="2"/>
      <c r="D27" s="32"/>
      <c r="E27" s="32"/>
      <c r="F27" s="30"/>
      <c r="G27" s="30"/>
      <c r="H27" s="30"/>
      <c r="I27" s="30"/>
      <c r="J27" s="30"/>
      <c r="K27" s="30"/>
      <c r="L27" s="30"/>
      <c r="M27" s="2"/>
      <c r="N27" s="29"/>
    </row>
    <row r="28" spans="1:15" s="3" customFormat="1" ht="21.6" customHeight="1" x14ac:dyDescent="0.5">
      <c r="A28" s="217" t="s">
        <v>28</v>
      </c>
      <c r="B28" s="217"/>
      <c r="C28" s="217"/>
      <c r="D28" s="217"/>
      <c r="E28" s="217"/>
      <c r="F28" s="217"/>
      <c r="G28" s="217"/>
      <c r="H28" s="217"/>
      <c r="I28" s="217"/>
      <c r="J28" s="217"/>
      <c r="K28" s="217"/>
      <c r="L28" s="217"/>
      <c r="M28" s="217"/>
      <c r="N28" s="2"/>
      <c r="O28" s="2"/>
    </row>
    <row r="29" spans="1:15" s="3" customFormat="1" ht="21.6" customHeight="1" x14ac:dyDescent="0.5">
      <c r="A29" s="2"/>
      <c r="B29" s="37"/>
      <c r="C29" s="37"/>
      <c r="D29" s="38" t="s">
        <v>29</v>
      </c>
      <c r="E29" s="37"/>
      <c r="F29" s="37"/>
      <c r="G29" s="37"/>
      <c r="H29" s="37"/>
      <c r="I29" s="37"/>
      <c r="J29" s="37"/>
      <c r="K29" s="37"/>
      <c r="L29" s="37"/>
      <c r="M29" s="37"/>
      <c r="N29" s="2"/>
      <c r="O29" s="2"/>
    </row>
    <row r="30" spans="1:15" s="3" customFormat="1" x14ac:dyDescent="0.5">
      <c r="A30" s="2"/>
      <c r="B30" s="2"/>
      <c r="C30" s="32"/>
      <c r="D30" s="39"/>
      <c r="E30" s="32"/>
      <c r="F30" s="30"/>
      <c r="G30" s="30"/>
      <c r="H30" s="30"/>
      <c r="I30" s="30"/>
      <c r="J30" s="40"/>
      <c r="K30" s="30"/>
      <c r="L30" s="40"/>
      <c r="M30" s="2"/>
      <c r="N30" s="2"/>
      <c r="O30" s="2"/>
    </row>
    <row r="31" spans="1:15" s="3" customFormat="1" x14ac:dyDescent="0.45">
      <c r="A31" s="218" t="s">
        <v>30</v>
      </c>
      <c r="B31" s="218"/>
      <c r="C31" s="218"/>
      <c r="D31" s="13"/>
      <c r="E31" s="13"/>
      <c r="F31" s="41"/>
      <c r="G31" s="42"/>
      <c r="H31" s="43"/>
      <c r="I31" s="30"/>
      <c r="J31" s="42"/>
      <c r="K31" s="42"/>
      <c r="L31" s="43"/>
      <c r="M31" s="2"/>
      <c r="N31" s="2"/>
      <c r="O31" s="2"/>
    </row>
    <row r="32" spans="1:15" s="3" customFormat="1" x14ac:dyDescent="0.45">
      <c r="A32" s="219" t="s">
        <v>31</v>
      </c>
      <c r="B32" s="219"/>
      <c r="C32" s="219"/>
      <c r="D32" s="20"/>
      <c r="E32" s="21"/>
      <c r="F32" s="44"/>
      <c r="G32" s="44"/>
      <c r="H32" s="44"/>
      <c r="I32" s="30"/>
      <c r="J32" s="44"/>
      <c r="K32" s="44"/>
      <c r="L32" s="44"/>
      <c r="M32" s="2"/>
      <c r="N32" s="2"/>
      <c r="O32" s="2"/>
    </row>
    <row r="33" spans="1:16" s="3" customFormat="1" ht="20.45" customHeight="1" x14ac:dyDescent="0.45">
      <c r="A33" s="4"/>
      <c r="B33" s="4" t="s">
        <v>32</v>
      </c>
      <c r="C33" s="4"/>
      <c r="D33" s="20">
        <v>17</v>
      </c>
      <c r="E33" s="21"/>
      <c r="F33" s="22">
        <v>126841684.55</v>
      </c>
      <c r="G33" s="44"/>
      <c r="H33" s="22">
        <v>98242095.700000003</v>
      </c>
      <c r="I33" s="30"/>
      <c r="J33" s="22">
        <v>84202038.980000004</v>
      </c>
      <c r="K33" s="45"/>
      <c r="L33" s="22">
        <v>49606026.57</v>
      </c>
      <c r="M33" s="2"/>
      <c r="N33" s="2"/>
      <c r="O33" s="2"/>
    </row>
    <row r="34" spans="1:16" s="3" customFormat="1" x14ac:dyDescent="0.5">
      <c r="A34" s="2"/>
      <c r="B34" s="46" t="s">
        <v>33</v>
      </c>
      <c r="C34" s="46"/>
      <c r="D34" s="20" t="s">
        <v>34</v>
      </c>
      <c r="E34" s="21"/>
      <c r="F34" s="22">
        <v>1497570301.49</v>
      </c>
      <c r="G34" s="22"/>
      <c r="H34" s="22">
        <v>996941883.90999997</v>
      </c>
      <c r="I34" s="22"/>
      <c r="J34" s="22">
        <v>488744653.01999998</v>
      </c>
      <c r="K34" s="22"/>
      <c r="L34" s="22">
        <v>351912122.25</v>
      </c>
      <c r="M34" s="47"/>
      <c r="N34" s="47"/>
      <c r="O34" s="47"/>
    </row>
    <row r="35" spans="1:16" s="3" customFormat="1" x14ac:dyDescent="0.5">
      <c r="A35" s="21"/>
      <c r="B35" s="46" t="s">
        <v>35</v>
      </c>
      <c r="C35" s="48"/>
      <c r="D35" s="20">
        <v>5</v>
      </c>
      <c r="E35" s="21"/>
      <c r="F35" s="22">
        <v>71961778.079999998</v>
      </c>
      <c r="G35" s="22"/>
      <c r="H35" s="22">
        <v>63630000</v>
      </c>
      <c r="I35" s="22"/>
      <c r="J35" s="22">
        <v>32000000</v>
      </c>
      <c r="K35" s="22"/>
      <c r="L35" s="22">
        <v>29000000</v>
      </c>
      <c r="M35" s="2"/>
      <c r="N35" s="2"/>
      <c r="O35" s="2"/>
    </row>
    <row r="36" spans="1:16" s="3" customFormat="1" x14ac:dyDescent="0.5">
      <c r="A36" s="2"/>
      <c r="B36" s="46" t="s">
        <v>36</v>
      </c>
      <c r="C36" s="46"/>
      <c r="D36" s="20">
        <v>19</v>
      </c>
      <c r="E36" s="21"/>
      <c r="F36" s="22">
        <v>398060634.26999998</v>
      </c>
      <c r="G36" s="22"/>
      <c r="H36" s="22">
        <v>214890485.59</v>
      </c>
      <c r="I36" s="22"/>
      <c r="J36" s="22">
        <v>244962380.77000001</v>
      </c>
      <c r="K36" s="22"/>
      <c r="L36" s="22">
        <v>72951444.5</v>
      </c>
      <c r="M36" s="2"/>
      <c r="N36" s="29"/>
      <c r="O36" s="2"/>
      <c r="P36" s="29"/>
    </row>
    <row r="37" spans="1:16" s="3" customFormat="1" x14ac:dyDescent="0.5">
      <c r="A37" s="2"/>
      <c r="B37" s="46" t="s">
        <v>37</v>
      </c>
      <c r="C37" s="46"/>
      <c r="D37" s="20">
        <v>20</v>
      </c>
      <c r="E37" s="21"/>
      <c r="F37" s="22">
        <v>37800000</v>
      </c>
      <c r="G37" s="22"/>
      <c r="H37" s="22">
        <v>2328014942.5500002</v>
      </c>
      <c r="I37" s="22"/>
      <c r="J37" s="22">
        <v>0</v>
      </c>
      <c r="K37" s="22"/>
      <c r="L37" s="3">
        <v>0</v>
      </c>
      <c r="M37" s="47"/>
      <c r="O37" s="47"/>
    </row>
    <row r="38" spans="1:16" s="3" customFormat="1" x14ac:dyDescent="0.5">
      <c r="A38" s="2"/>
      <c r="B38" s="46" t="s">
        <v>38</v>
      </c>
      <c r="C38" s="46"/>
      <c r="D38" s="20">
        <v>14.2</v>
      </c>
      <c r="E38" s="21"/>
      <c r="F38" s="22">
        <v>21937693.609999999</v>
      </c>
      <c r="G38" s="22"/>
      <c r="H38" s="22">
        <v>23975330.719999999</v>
      </c>
      <c r="I38" s="22"/>
      <c r="J38" s="22">
        <v>8979893.2899999991</v>
      </c>
      <c r="K38" s="22"/>
      <c r="L38" s="22">
        <v>9920798.4100000001</v>
      </c>
      <c r="M38" s="2"/>
      <c r="O38" s="2"/>
    </row>
    <row r="39" spans="1:16" s="3" customFormat="1" x14ac:dyDescent="0.5">
      <c r="A39" s="2"/>
      <c r="B39" s="46" t="s">
        <v>39</v>
      </c>
      <c r="C39" s="46"/>
      <c r="D39" s="20"/>
      <c r="E39" s="21"/>
      <c r="F39" s="22"/>
      <c r="G39" s="22"/>
      <c r="H39" s="22"/>
      <c r="I39" s="22"/>
      <c r="J39" s="22"/>
      <c r="K39" s="22"/>
      <c r="L39" s="22"/>
      <c r="M39" s="2"/>
      <c r="N39" s="2"/>
      <c r="O39" s="2"/>
    </row>
    <row r="40" spans="1:16" s="3" customFormat="1" x14ac:dyDescent="0.5">
      <c r="A40" s="2"/>
      <c r="B40" s="46"/>
      <c r="C40" s="46" t="s">
        <v>40</v>
      </c>
      <c r="D40" s="20">
        <v>21</v>
      </c>
      <c r="E40" s="21"/>
      <c r="F40" s="22">
        <v>86235987.689999998</v>
      </c>
      <c r="G40" s="22"/>
      <c r="H40" s="22">
        <v>37730248.030000001</v>
      </c>
      <c r="I40" s="22"/>
      <c r="J40" s="22">
        <v>54913795.780000001</v>
      </c>
      <c r="K40" s="22"/>
      <c r="L40" s="22">
        <v>18011780.52</v>
      </c>
      <c r="M40" s="2"/>
      <c r="N40" s="2"/>
      <c r="O40" s="2"/>
    </row>
    <row r="41" spans="1:16" s="3" customFormat="1" x14ac:dyDescent="0.5">
      <c r="A41" s="2"/>
      <c r="B41" s="46" t="s">
        <v>41</v>
      </c>
      <c r="C41" s="46"/>
      <c r="D41" s="20"/>
      <c r="E41" s="21"/>
      <c r="F41" s="22">
        <v>24992984.870000001</v>
      </c>
      <c r="G41" s="22"/>
      <c r="H41" s="22">
        <v>27272984.870000001</v>
      </c>
      <c r="I41" s="22"/>
      <c r="J41" s="22">
        <v>22380000</v>
      </c>
      <c r="K41" s="22"/>
      <c r="L41" s="22">
        <v>24660000</v>
      </c>
      <c r="M41" s="2"/>
      <c r="O41" s="2"/>
    </row>
    <row r="42" spans="1:16" s="3" customFormat="1" x14ac:dyDescent="0.45">
      <c r="A42" s="2"/>
      <c r="B42" s="46"/>
      <c r="C42" s="48" t="s">
        <v>42</v>
      </c>
      <c r="D42" s="20"/>
      <c r="E42" s="21"/>
      <c r="F42" s="24">
        <v>2265401064.5599999</v>
      </c>
      <c r="G42" s="25"/>
      <c r="H42" s="24">
        <v>3790697971.3699999</v>
      </c>
      <c r="I42" s="30"/>
      <c r="J42" s="24">
        <v>936182761.83999991</v>
      </c>
      <c r="K42" s="25"/>
      <c r="L42" s="24">
        <v>556062172.25</v>
      </c>
      <c r="M42" s="2"/>
      <c r="O42" s="2"/>
    </row>
    <row r="43" spans="1:16" s="3" customFormat="1" x14ac:dyDescent="0.45">
      <c r="A43" s="219" t="s">
        <v>43</v>
      </c>
      <c r="B43" s="219"/>
      <c r="C43" s="219"/>
      <c r="D43" s="20"/>
      <c r="E43" s="21"/>
      <c r="F43" s="26"/>
      <c r="G43" s="26"/>
      <c r="H43" s="26"/>
      <c r="I43" s="30"/>
      <c r="J43" s="25"/>
      <c r="K43" s="26"/>
      <c r="L43" s="26"/>
      <c r="M43" s="2"/>
      <c r="N43" s="29"/>
      <c r="O43" s="2"/>
    </row>
    <row r="44" spans="1:16" s="3" customFormat="1" x14ac:dyDescent="0.45">
      <c r="A44" s="4"/>
      <c r="B44" s="4" t="s">
        <v>44</v>
      </c>
      <c r="C44" s="4"/>
      <c r="D44" s="20">
        <v>20</v>
      </c>
      <c r="E44" s="21"/>
      <c r="F44" s="22">
        <v>2295900000</v>
      </c>
      <c r="G44" s="22"/>
      <c r="H44" s="22">
        <v>0</v>
      </c>
      <c r="I44" s="22"/>
      <c r="J44" s="3">
        <v>0</v>
      </c>
      <c r="L44" s="3">
        <v>0</v>
      </c>
      <c r="M44" s="2"/>
      <c r="N44" s="2"/>
      <c r="O44" s="2"/>
    </row>
    <row r="45" spans="1:16" x14ac:dyDescent="0.5">
      <c r="B45" s="46" t="s">
        <v>45</v>
      </c>
      <c r="C45" s="46"/>
      <c r="D45" s="20">
        <v>14.2</v>
      </c>
      <c r="E45" s="21"/>
      <c r="F45" s="22">
        <v>36368445.049999997</v>
      </c>
      <c r="G45" s="22"/>
      <c r="H45" s="22">
        <v>46087985.770000003</v>
      </c>
      <c r="I45" s="22"/>
      <c r="J45" s="22">
        <v>19733532.609999999</v>
      </c>
      <c r="K45" s="22"/>
      <c r="L45" s="22">
        <v>22472733.890000001</v>
      </c>
    </row>
    <row r="46" spans="1:16" x14ac:dyDescent="0.5">
      <c r="B46" s="46" t="s">
        <v>46</v>
      </c>
      <c r="C46" s="46"/>
      <c r="D46" s="20">
        <v>21</v>
      </c>
      <c r="E46" s="21"/>
      <c r="F46" s="22">
        <v>2276502819.71</v>
      </c>
      <c r="G46" s="22"/>
      <c r="H46" s="22">
        <v>2191861891.2199998</v>
      </c>
      <c r="I46" s="22"/>
      <c r="J46" s="22">
        <v>1718969353.25</v>
      </c>
      <c r="K46" s="22"/>
      <c r="L46" s="22">
        <v>1749846325.3399999</v>
      </c>
    </row>
    <row r="47" spans="1:16" x14ac:dyDescent="0.5">
      <c r="B47" s="46" t="s">
        <v>47</v>
      </c>
      <c r="C47" s="46"/>
      <c r="D47" s="20">
        <v>5</v>
      </c>
      <c r="E47" s="21"/>
      <c r="F47" s="22">
        <v>54621038.25</v>
      </c>
      <c r="G47" s="22"/>
      <c r="H47" s="22">
        <v>0</v>
      </c>
      <c r="I47" s="22"/>
      <c r="J47" s="22">
        <v>0</v>
      </c>
      <c r="K47" s="22"/>
      <c r="L47" s="22">
        <v>0</v>
      </c>
    </row>
    <row r="48" spans="1:16" x14ac:dyDescent="0.5">
      <c r="B48" s="46" t="s">
        <v>48</v>
      </c>
      <c r="C48" s="46"/>
      <c r="D48" s="32">
        <v>22</v>
      </c>
      <c r="E48" s="21"/>
      <c r="F48" s="22">
        <v>187291390.56</v>
      </c>
      <c r="G48" s="22"/>
      <c r="H48" s="22">
        <v>184005650.41</v>
      </c>
      <c r="I48" s="22"/>
      <c r="J48" s="22">
        <v>93270797.890000001</v>
      </c>
      <c r="K48" s="22"/>
      <c r="L48" s="22">
        <v>98141676.409999996</v>
      </c>
    </row>
    <row r="49" spans="1:17" x14ac:dyDescent="0.5">
      <c r="B49" s="2" t="s">
        <v>49</v>
      </c>
      <c r="D49" s="32">
        <v>27</v>
      </c>
      <c r="E49" s="21"/>
      <c r="F49" s="22">
        <v>4816013.1900000004</v>
      </c>
      <c r="G49" s="22"/>
      <c r="H49" s="22">
        <v>10438438.99</v>
      </c>
      <c r="I49" s="22"/>
      <c r="J49" s="3">
        <v>0</v>
      </c>
      <c r="K49" s="22">
        <v>0</v>
      </c>
      <c r="L49" s="3">
        <v>0</v>
      </c>
      <c r="N49" s="29"/>
    </row>
    <row r="50" spans="1:17" x14ac:dyDescent="0.5">
      <c r="B50" s="2" t="s">
        <v>50</v>
      </c>
      <c r="D50" s="32">
        <v>23</v>
      </c>
      <c r="E50" s="21"/>
      <c r="F50" s="22">
        <v>54155</v>
      </c>
      <c r="G50" s="22"/>
      <c r="H50" s="22">
        <v>31506288.460000001</v>
      </c>
      <c r="I50" s="22"/>
      <c r="J50" s="22">
        <v>54155</v>
      </c>
      <c r="K50" s="22"/>
      <c r="L50" s="22">
        <v>20190958.460000001</v>
      </c>
      <c r="N50" s="29"/>
    </row>
    <row r="51" spans="1:17" x14ac:dyDescent="0.45">
      <c r="B51" s="49"/>
      <c r="C51" s="48" t="s">
        <v>51</v>
      </c>
      <c r="D51" s="20"/>
      <c r="E51" s="21"/>
      <c r="F51" s="24">
        <v>4855553861.7600002</v>
      </c>
      <c r="G51" s="25"/>
      <c r="H51" s="24">
        <v>2463900254.8499994</v>
      </c>
      <c r="I51" s="30"/>
      <c r="J51" s="24">
        <v>1832027838.75</v>
      </c>
      <c r="K51" s="25"/>
      <c r="L51" s="24">
        <v>1890651694.1000001</v>
      </c>
      <c r="N51" s="36"/>
    </row>
    <row r="52" spans="1:17" x14ac:dyDescent="0.45">
      <c r="B52" s="49"/>
      <c r="C52" s="50" t="s">
        <v>52</v>
      </c>
      <c r="D52" s="20"/>
      <c r="E52" s="21"/>
      <c r="F52" s="24">
        <v>7120954926.3199997</v>
      </c>
      <c r="G52" s="25"/>
      <c r="H52" s="24">
        <v>6254598226.2199993</v>
      </c>
      <c r="I52" s="30"/>
      <c r="J52" s="24">
        <v>2768210600.5900002</v>
      </c>
      <c r="K52" s="25"/>
      <c r="L52" s="24">
        <v>2446713866.3500004</v>
      </c>
      <c r="N52" s="3"/>
    </row>
    <row r="53" spans="1:17" s="52" customFormat="1" x14ac:dyDescent="0.5">
      <c r="A53" s="46" t="s">
        <v>53</v>
      </c>
      <c r="B53" s="32"/>
      <c r="C53" s="32"/>
      <c r="D53" s="20"/>
      <c r="E53" s="21"/>
      <c r="F53" s="44"/>
      <c r="G53" s="44"/>
      <c r="H53" s="44"/>
      <c r="I53" s="51"/>
      <c r="J53" s="44"/>
      <c r="K53" s="44"/>
      <c r="L53" s="44"/>
      <c r="N53" s="53"/>
      <c r="P53" s="53"/>
      <c r="Q53" s="3"/>
    </row>
    <row r="54" spans="1:17" x14ac:dyDescent="0.5">
      <c r="A54" s="49" t="s">
        <v>54</v>
      </c>
      <c r="B54" s="49"/>
      <c r="C54" s="49"/>
      <c r="D54" s="20"/>
      <c r="E54" s="21"/>
      <c r="F54" s="54"/>
      <c r="G54" s="34"/>
      <c r="H54" s="54"/>
      <c r="I54" s="30"/>
      <c r="J54" s="54"/>
      <c r="K54" s="34"/>
      <c r="L54" s="54"/>
      <c r="P54" s="53"/>
    </row>
    <row r="55" spans="1:17" x14ac:dyDescent="0.5">
      <c r="A55" s="49"/>
      <c r="B55" s="49" t="s">
        <v>55</v>
      </c>
      <c r="C55" s="49"/>
      <c r="E55" s="21"/>
      <c r="F55" s="54"/>
      <c r="G55" s="54"/>
      <c r="H55" s="54"/>
      <c r="I55" s="30"/>
      <c r="J55" s="54"/>
      <c r="K55" s="54"/>
      <c r="L55" s="54"/>
      <c r="P55" s="53"/>
    </row>
    <row r="56" spans="1:17" ht="21.75" thickBot="1" x14ac:dyDescent="0.55000000000000004">
      <c r="A56" s="49"/>
      <c r="B56" s="49"/>
      <c r="C56" s="49" t="s">
        <v>56</v>
      </c>
      <c r="E56" s="21"/>
      <c r="F56" s="56">
        <v>3522000000</v>
      </c>
      <c r="G56" s="22"/>
      <c r="H56" s="56">
        <v>3522000000</v>
      </c>
      <c r="I56" s="22"/>
      <c r="J56" s="56">
        <v>3522000000</v>
      </c>
      <c r="K56" s="22"/>
      <c r="L56" s="56">
        <v>3522000000</v>
      </c>
      <c r="P56" s="53"/>
    </row>
    <row r="57" spans="1:17" ht="21.75" thickTop="1" x14ac:dyDescent="0.45">
      <c r="A57" s="49"/>
      <c r="B57" s="49" t="s">
        <v>57</v>
      </c>
      <c r="C57" s="49"/>
      <c r="D57" s="20"/>
      <c r="E57" s="21"/>
      <c r="F57" s="27"/>
      <c r="G57" s="26"/>
      <c r="H57" s="27"/>
      <c r="I57" s="30"/>
      <c r="J57" s="27"/>
      <c r="K57" s="26"/>
      <c r="L57" s="27"/>
      <c r="P57" s="53"/>
    </row>
    <row r="58" spans="1:17" x14ac:dyDescent="0.45">
      <c r="A58" s="49"/>
      <c r="B58" s="49"/>
      <c r="C58" s="49" t="s">
        <v>58</v>
      </c>
      <c r="D58" s="2"/>
      <c r="E58" s="21"/>
      <c r="F58" s="22">
        <v>2871210921</v>
      </c>
      <c r="G58" s="25"/>
      <c r="H58" s="22">
        <v>2871210921</v>
      </c>
      <c r="I58" s="22"/>
      <c r="J58" s="22">
        <v>2871210921</v>
      </c>
      <c r="K58" s="22"/>
      <c r="L58" s="22">
        <v>2871210921</v>
      </c>
    </row>
    <row r="59" spans="1:17" x14ac:dyDescent="0.45">
      <c r="A59" s="49" t="s">
        <v>59</v>
      </c>
      <c r="B59" s="49"/>
      <c r="C59" s="57"/>
      <c r="D59" s="20"/>
      <c r="E59" s="21"/>
      <c r="F59" s="22">
        <v>124822470.16</v>
      </c>
      <c r="G59" s="25"/>
      <c r="H59" s="22">
        <v>124822470.16</v>
      </c>
      <c r="I59" s="22"/>
      <c r="J59" s="58">
        <v>124822470.16</v>
      </c>
      <c r="K59" s="22"/>
      <c r="L59" s="22">
        <v>124822470.16</v>
      </c>
      <c r="P59" s="6"/>
    </row>
    <row r="60" spans="1:17" x14ac:dyDescent="0.45">
      <c r="A60" s="49" t="s">
        <v>60</v>
      </c>
      <c r="B60" s="49"/>
      <c r="C60" s="57"/>
      <c r="D60" s="20"/>
      <c r="E60" s="21"/>
      <c r="F60" s="22">
        <v>65417762.859999999</v>
      </c>
      <c r="G60" s="25"/>
      <c r="H60" s="22">
        <v>65417762.859999999</v>
      </c>
      <c r="I60" s="22"/>
      <c r="J60" s="22">
        <v>65417762.859999999</v>
      </c>
      <c r="K60" s="22"/>
      <c r="L60" s="22">
        <v>65417762.859999999</v>
      </c>
      <c r="P60" s="6"/>
    </row>
    <row r="61" spans="1:17" x14ac:dyDescent="0.5">
      <c r="A61" s="49" t="s">
        <v>61</v>
      </c>
      <c r="B61" s="49"/>
      <c r="C61" s="49"/>
      <c r="D61" s="20"/>
      <c r="E61" s="21"/>
      <c r="F61" s="22"/>
      <c r="G61" s="30"/>
      <c r="H61" s="22"/>
      <c r="I61" s="22"/>
      <c r="J61" s="22"/>
      <c r="K61" s="22"/>
      <c r="L61" s="22"/>
      <c r="P61" s="59"/>
    </row>
    <row r="62" spans="1:17" x14ac:dyDescent="0.45">
      <c r="A62" s="49"/>
      <c r="B62" s="49" t="s">
        <v>62</v>
      </c>
      <c r="C62" s="49"/>
      <c r="D62" s="20"/>
      <c r="E62" s="21"/>
      <c r="F62" s="22"/>
      <c r="G62" s="25"/>
      <c r="H62" s="22"/>
      <c r="I62" s="22"/>
      <c r="J62" s="22"/>
      <c r="K62" s="22"/>
      <c r="L62" s="22"/>
      <c r="P62" s="59"/>
    </row>
    <row r="63" spans="1:17" x14ac:dyDescent="0.45">
      <c r="A63" s="49"/>
      <c r="B63" s="49"/>
      <c r="C63" s="57" t="s">
        <v>63</v>
      </c>
      <c r="D63" s="20">
        <v>24</v>
      </c>
      <c r="E63" s="21"/>
      <c r="F63" s="22">
        <v>74250000</v>
      </c>
      <c r="G63" s="25"/>
      <c r="H63" s="22">
        <v>68950000</v>
      </c>
      <c r="I63" s="22"/>
      <c r="J63" s="22">
        <v>74250000</v>
      </c>
      <c r="K63" s="22"/>
      <c r="L63" s="22">
        <v>68950000</v>
      </c>
      <c r="N63" s="29"/>
      <c r="P63" s="59"/>
    </row>
    <row r="64" spans="1:17" x14ac:dyDescent="0.45">
      <c r="A64" s="49"/>
      <c r="B64" s="49" t="s">
        <v>64</v>
      </c>
      <c r="C64" s="49"/>
      <c r="D64" s="20"/>
      <c r="E64" s="21"/>
      <c r="F64" s="22">
        <v>-1272969901.1900001</v>
      </c>
      <c r="G64" s="25"/>
      <c r="H64" s="22">
        <v>-712771477.04999995</v>
      </c>
      <c r="I64" s="22"/>
      <c r="J64" s="58">
        <v>477420369.98999983</v>
      </c>
      <c r="K64" s="22"/>
      <c r="L64" s="22">
        <v>366049051.17000002</v>
      </c>
      <c r="N64" s="60"/>
      <c r="P64" s="53"/>
    </row>
    <row r="65" spans="1:16" x14ac:dyDescent="0.5">
      <c r="A65" s="49"/>
      <c r="B65" s="49"/>
      <c r="C65" s="2" t="s">
        <v>65</v>
      </c>
      <c r="D65" s="20"/>
      <c r="E65" s="21"/>
      <c r="F65" s="61">
        <v>1862731252.8299999</v>
      </c>
      <c r="G65" s="22"/>
      <c r="H65" s="61">
        <v>2417629676.9700003</v>
      </c>
      <c r="I65" s="22"/>
      <c r="J65" s="61">
        <v>3613121524.0099998</v>
      </c>
      <c r="K65" s="22"/>
      <c r="L65" s="61">
        <v>3496450205.1900001</v>
      </c>
      <c r="N65" s="29"/>
      <c r="P65" s="53"/>
    </row>
    <row r="66" spans="1:16" x14ac:dyDescent="0.5">
      <c r="A66" s="49"/>
      <c r="B66" s="49"/>
      <c r="C66" s="2" t="s">
        <v>66</v>
      </c>
      <c r="D66" s="20"/>
      <c r="E66" s="21"/>
      <c r="F66" s="22">
        <v>4480158.8499999996</v>
      </c>
      <c r="G66" s="22"/>
      <c r="H66" s="22">
        <v>9985166.7200000007</v>
      </c>
      <c r="I66" s="22"/>
      <c r="J66" s="22">
        <v>0</v>
      </c>
      <c r="K66" s="22"/>
      <c r="L66" s="22">
        <v>0</v>
      </c>
      <c r="N66" s="62"/>
      <c r="P66" s="53"/>
    </row>
    <row r="67" spans="1:16" ht="21" customHeight="1" x14ac:dyDescent="0.5">
      <c r="A67" s="49"/>
      <c r="B67" s="49"/>
      <c r="C67" s="49" t="s">
        <v>67</v>
      </c>
      <c r="D67" s="20"/>
      <c r="E67" s="21"/>
      <c r="F67" s="24">
        <v>1867211411.6799998</v>
      </c>
      <c r="G67" s="22"/>
      <c r="H67" s="24">
        <v>2427614843.6900001</v>
      </c>
      <c r="I67" s="22"/>
      <c r="J67" s="24">
        <v>3613121524.0099998</v>
      </c>
      <c r="K67" s="22"/>
      <c r="L67" s="24">
        <v>3496450205.1900001</v>
      </c>
      <c r="P67" s="53"/>
    </row>
    <row r="68" spans="1:16" ht="22.5" customHeight="1" thickBot="1" x14ac:dyDescent="0.5">
      <c r="A68" s="49"/>
      <c r="B68" s="49"/>
      <c r="C68" s="31" t="s">
        <v>68</v>
      </c>
      <c r="E68" s="32"/>
      <c r="F68" s="33">
        <v>8988166338</v>
      </c>
      <c r="G68" s="22"/>
      <c r="H68" s="33">
        <v>8682213069.9099998</v>
      </c>
      <c r="I68" s="22"/>
      <c r="J68" s="33">
        <v>6381332124.6000004</v>
      </c>
      <c r="K68" s="22"/>
      <c r="L68" s="33">
        <v>5943164071.5400009</v>
      </c>
      <c r="M68" s="47"/>
      <c r="N68" s="3"/>
      <c r="O68" s="47"/>
      <c r="P68" s="53"/>
    </row>
    <row r="69" spans="1:16" ht="50.25" customHeight="1" thickTop="1" x14ac:dyDescent="0.45">
      <c r="A69" s="49"/>
      <c r="B69" s="49"/>
      <c r="C69" s="31"/>
      <c r="E69" s="32"/>
      <c r="F69" s="55"/>
      <c r="G69" s="22"/>
      <c r="H69" s="55"/>
      <c r="I69" s="22"/>
      <c r="J69" s="55"/>
      <c r="K69" s="22"/>
      <c r="L69" s="55"/>
      <c r="M69" s="47"/>
      <c r="N69" s="3"/>
      <c r="O69" s="47"/>
      <c r="P69" s="53"/>
    </row>
    <row r="70" spans="1:16" ht="22.5" customHeight="1" x14ac:dyDescent="0.5">
      <c r="A70" s="217" t="s">
        <v>28</v>
      </c>
      <c r="B70" s="217"/>
      <c r="C70" s="217"/>
      <c r="D70" s="217"/>
      <c r="E70" s="217"/>
      <c r="F70" s="217"/>
      <c r="G70" s="217"/>
      <c r="H70" s="217"/>
      <c r="I70" s="217"/>
      <c r="J70" s="217"/>
      <c r="K70" s="217"/>
      <c r="L70" s="217"/>
      <c r="M70" s="217"/>
      <c r="N70" s="3"/>
      <c r="O70" s="47"/>
      <c r="P70" s="53"/>
    </row>
    <row r="71" spans="1:16" ht="21.6" customHeight="1" x14ac:dyDescent="0.5">
      <c r="B71" s="37"/>
      <c r="C71" s="37"/>
      <c r="D71" s="38" t="s">
        <v>29</v>
      </c>
      <c r="E71" s="37"/>
      <c r="F71" s="37"/>
      <c r="G71" s="37"/>
      <c r="H71" s="37"/>
      <c r="I71" s="37"/>
      <c r="J71" s="37"/>
      <c r="K71" s="37"/>
      <c r="L71" s="37"/>
      <c r="M71" s="37"/>
    </row>
    <row r="72" spans="1:16" ht="22.5" customHeight="1" x14ac:dyDescent="0.45">
      <c r="A72" s="49"/>
      <c r="B72" s="49"/>
      <c r="C72" s="31"/>
      <c r="E72" s="32"/>
      <c r="F72" s="55"/>
      <c r="G72" s="22"/>
      <c r="H72" s="55"/>
      <c r="I72" s="22"/>
      <c r="J72" s="55"/>
      <c r="K72" s="22"/>
      <c r="L72" s="55"/>
      <c r="M72" s="47"/>
      <c r="N72" s="3"/>
      <c r="O72" s="47"/>
      <c r="P72" s="53"/>
    </row>
  </sheetData>
  <mergeCells count="11">
    <mergeCell ref="A14:C14"/>
    <mergeCell ref="F4:L4"/>
    <mergeCell ref="F5:H5"/>
    <mergeCell ref="J5:L5"/>
    <mergeCell ref="A7:C7"/>
    <mergeCell ref="A8:C8"/>
    <mergeCell ref="A28:M28"/>
    <mergeCell ref="A31:C31"/>
    <mergeCell ref="A32:C32"/>
    <mergeCell ref="A43:C43"/>
    <mergeCell ref="A70:M70"/>
  </mergeCells>
  <printOptions horizontalCentered="1"/>
  <pageMargins left="0.74803149606299202" right="0.23622047244094499" top="0.59055118110236204" bottom="0.511811023622047" header="0.39370078740157499" footer="0.47244094488188998"/>
  <pageSetup paperSize="9" scale="74" firstPageNumber="7" orientation="portrait" useFirstPageNumber="1" r:id="rId1"/>
  <headerFooter>
    <oddFooter>&amp;L&amp;"Angsana New,Regular"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"/>
  <sheetViews>
    <sheetView showGridLines="0" view="pageBreakPreview" topLeftCell="A25" zoomScaleNormal="100" zoomScaleSheetLayoutView="100" workbookViewId="0">
      <selection activeCell="J8" sqref="J8:L8"/>
    </sheetView>
  </sheetViews>
  <sheetFormatPr defaultColWidth="9.140625" defaultRowHeight="21" x14ac:dyDescent="0.45"/>
  <cols>
    <col min="1" max="1" width="1.85546875" style="2" customWidth="1"/>
    <col min="2" max="2" width="1.7109375" style="2" customWidth="1"/>
    <col min="3" max="3" width="41.7109375" style="2" customWidth="1"/>
    <col min="4" max="4" width="13" style="32" customWidth="1"/>
    <col min="5" max="5" width="1.140625" style="2" customWidth="1"/>
    <col min="6" max="6" width="16.42578125" style="117" customWidth="1"/>
    <col min="7" max="7" width="1.140625" style="18" customWidth="1"/>
    <col min="8" max="8" width="16.85546875" style="18" customWidth="1"/>
    <col min="9" max="9" width="1.140625" style="64" customWidth="1"/>
    <col min="10" max="10" width="17.140625" style="18" customWidth="1"/>
    <col min="11" max="11" width="1.140625" style="18" customWidth="1"/>
    <col min="12" max="12" width="17.140625" style="67" customWidth="1"/>
    <col min="13" max="14" width="16.7109375" style="65" customWidth="1"/>
    <col min="15" max="15" width="13.140625" style="66" customWidth="1"/>
    <col min="16" max="16" width="10.7109375" style="66" customWidth="1"/>
    <col min="17" max="16384" width="9.140625" style="66"/>
  </cols>
  <sheetData>
    <row r="1" spans="1:16" s="2" customFormat="1" x14ac:dyDescent="0.45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2"/>
      <c r="N1" s="22"/>
      <c r="P1" s="3"/>
    </row>
    <row r="2" spans="1:16" s="2" customFormat="1" x14ac:dyDescent="0.45">
      <c r="A2" s="218" t="s">
        <v>69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2"/>
      <c r="N2" s="22"/>
      <c r="P2" s="3"/>
    </row>
    <row r="3" spans="1:16" x14ac:dyDescent="0.45">
      <c r="A3" s="218" t="s">
        <v>70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</row>
    <row r="4" spans="1:16" x14ac:dyDescent="0.4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6" x14ac:dyDescent="0.4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</row>
    <row r="6" spans="1:16" x14ac:dyDescent="0.45">
      <c r="C6" s="32"/>
      <c r="E6" s="32"/>
      <c r="F6" s="220" t="s">
        <v>3</v>
      </c>
      <c r="G6" s="220"/>
      <c r="H6" s="220"/>
      <c r="I6" s="220"/>
      <c r="J6" s="220"/>
      <c r="K6" s="220"/>
      <c r="L6" s="220"/>
    </row>
    <row r="7" spans="1:16" x14ac:dyDescent="0.45">
      <c r="C7" s="32"/>
      <c r="E7" s="32"/>
      <c r="F7" s="221" t="s">
        <v>4</v>
      </c>
      <c r="G7" s="221"/>
      <c r="H7" s="221"/>
      <c r="I7" s="32"/>
      <c r="J7" s="221" t="s">
        <v>5</v>
      </c>
      <c r="K7" s="221"/>
      <c r="L7" s="221"/>
    </row>
    <row r="8" spans="1:16" x14ac:dyDescent="0.45">
      <c r="C8" s="32"/>
      <c r="D8" s="68" t="s">
        <v>6</v>
      </c>
      <c r="E8" s="32"/>
      <c r="F8" s="69" t="s">
        <v>71</v>
      </c>
      <c r="G8" s="70"/>
      <c r="H8" s="69" t="s">
        <v>72</v>
      </c>
      <c r="I8" s="71"/>
      <c r="J8" s="69" t="s">
        <v>71</v>
      </c>
      <c r="K8" s="70"/>
      <c r="L8" s="72" t="s">
        <v>72</v>
      </c>
    </row>
    <row r="9" spans="1:16" x14ac:dyDescent="0.45">
      <c r="C9" s="32"/>
      <c r="D9" s="13" t="s">
        <v>73</v>
      </c>
      <c r="E9" s="32"/>
      <c r="F9" s="73"/>
      <c r="G9" s="74"/>
      <c r="H9" s="73"/>
      <c r="I9" s="75"/>
      <c r="J9" s="73"/>
      <c r="K9" s="74"/>
      <c r="L9" s="76"/>
    </row>
    <row r="10" spans="1:16" x14ac:dyDescent="0.45">
      <c r="A10" s="222" t="s">
        <v>74</v>
      </c>
      <c r="B10" s="222"/>
      <c r="C10" s="222"/>
      <c r="D10" s="20"/>
      <c r="E10" s="14"/>
      <c r="F10" s="77"/>
      <c r="G10" s="77"/>
      <c r="I10" s="77"/>
      <c r="J10" s="77"/>
      <c r="K10" s="77"/>
      <c r="L10" s="78"/>
    </row>
    <row r="11" spans="1:16" x14ac:dyDescent="0.45">
      <c r="B11" s="52" t="s">
        <v>75</v>
      </c>
      <c r="D11" s="20"/>
      <c r="E11" s="21"/>
      <c r="F11" s="22">
        <v>701609859.49000001</v>
      </c>
      <c r="G11" s="79"/>
      <c r="H11" s="22">
        <v>153937497.75999999</v>
      </c>
      <c r="I11" s="22"/>
      <c r="J11" s="22">
        <v>530048290.51999998</v>
      </c>
      <c r="K11" s="22"/>
      <c r="L11" s="80">
        <v>153937497.75999999</v>
      </c>
    </row>
    <row r="12" spans="1:16" x14ac:dyDescent="0.45">
      <c r="B12" s="2" t="s">
        <v>76</v>
      </c>
      <c r="D12" s="20"/>
      <c r="E12" s="21"/>
      <c r="F12" s="22">
        <v>154616248.11000001</v>
      </c>
      <c r="G12" s="22"/>
      <c r="H12" s="22">
        <v>17823565.469999999</v>
      </c>
      <c r="I12" s="22"/>
      <c r="J12" s="22">
        <v>119506593.75</v>
      </c>
      <c r="K12" s="22"/>
      <c r="L12" s="80">
        <v>17823565.469999999</v>
      </c>
    </row>
    <row r="13" spans="1:16" x14ac:dyDescent="0.45">
      <c r="B13" s="2" t="s">
        <v>77</v>
      </c>
      <c r="D13" s="20"/>
      <c r="E13" s="21"/>
      <c r="F13" s="22">
        <v>28083819.280000001</v>
      </c>
      <c r="G13" s="22"/>
      <c r="H13" s="22">
        <v>3360289.84</v>
      </c>
      <c r="I13" s="22"/>
      <c r="J13" s="22">
        <v>18330102.09</v>
      </c>
      <c r="K13" s="22"/>
      <c r="L13" s="81">
        <v>3360289.84</v>
      </c>
    </row>
    <row r="14" spans="1:16" x14ac:dyDescent="0.45">
      <c r="B14" s="2" t="s">
        <v>78</v>
      </c>
      <c r="D14" s="20"/>
      <c r="E14" s="21"/>
      <c r="F14" s="22">
        <v>48627910</v>
      </c>
      <c r="G14" s="22"/>
      <c r="H14" s="22">
        <v>14380790</v>
      </c>
      <c r="I14" s="22"/>
      <c r="J14" s="22">
        <v>48627910</v>
      </c>
      <c r="K14" s="22"/>
      <c r="L14" s="81">
        <v>14380790</v>
      </c>
    </row>
    <row r="15" spans="1:16" x14ac:dyDescent="0.45">
      <c r="B15" s="2" t="s">
        <v>79</v>
      </c>
      <c r="D15" s="20"/>
      <c r="E15" s="21"/>
      <c r="F15" s="22">
        <v>26869299.07</v>
      </c>
      <c r="G15" s="22"/>
      <c r="H15" s="22">
        <v>3170607.46</v>
      </c>
      <c r="I15" s="22"/>
      <c r="J15" s="22">
        <v>23370981.27</v>
      </c>
      <c r="K15" s="22"/>
      <c r="L15" s="81">
        <v>3170607.46</v>
      </c>
    </row>
    <row r="16" spans="1:16" x14ac:dyDescent="0.45">
      <c r="B16" s="2" t="s">
        <v>80</v>
      </c>
      <c r="D16" s="20"/>
      <c r="E16" s="21"/>
      <c r="F16" s="22">
        <v>26154841.82</v>
      </c>
      <c r="G16" s="22"/>
      <c r="H16" s="22">
        <v>2177627</v>
      </c>
      <c r="I16" s="22"/>
      <c r="J16" s="22">
        <v>17658825</v>
      </c>
      <c r="K16" s="22"/>
      <c r="L16" s="81">
        <v>2177627</v>
      </c>
    </row>
    <row r="17" spans="1:13" x14ac:dyDescent="0.45">
      <c r="B17" s="2" t="s">
        <v>81</v>
      </c>
      <c r="D17" s="20"/>
      <c r="E17" s="21"/>
      <c r="F17" s="22">
        <v>11757038.15</v>
      </c>
      <c r="G17" s="22"/>
      <c r="H17" s="22">
        <v>1388275.62</v>
      </c>
      <c r="I17" s="22"/>
      <c r="J17" s="22">
        <v>5644514.9199999999</v>
      </c>
      <c r="K17" s="22"/>
      <c r="L17" s="81">
        <v>1388275.62</v>
      </c>
    </row>
    <row r="18" spans="1:13" x14ac:dyDescent="0.45">
      <c r="B18" s="2" t="s">
        <v>82</v>
      </c>
      <c r="D18" s="20"/>
      <c r="E18" s="21"/>
      <c r="F18" s="22">
        <v>6957121.54</v>
      </c>
      <c r="G18" s="22"/>
      <c r="H18" s="22">
        <v>1635158.68</v>
      </c>
      <c r="I18" s="22"/>
      <c r="J18" s="22">
        <v>6894503.79</v>
      </c>
      <c r="K18" s="22"/>
      <c r="L18" s="81">
        <v>1635158.68</v>
      </c>
    </row>
    <row r="19" spans="1:13" x14ac:dyDescent="0.45">
      <c r="B19" s="2" t="s">
        <v>83</v>
      </c>
      <c r="D19" s="20"/>
      <c r="E19" s="21"/>
      <c r="F19" s="82">
        <v>25953452.510000002</v>
      </c>
      <c r="G19" s="22"/>
      <c r="H19" s="82">
        <v>12519926.35</v>
      </c>
      <c r="I19" s="22"/>
      <c r="J19" s="82">
        <v>23053040.91</v>
      </c>
      <c r="K19" s="22"/>
      <c r="L19" s="82">
        <v>10231888.68</v>
      </c>
    </row>
    <row r="20" spans="1:13" x14ac:dyDescent="0.45">
      <c r="B20" s="2" t="s">
        <v>84</v>
      </c>
      <c r="D20" s="20"/>
      <c r="E20" s="21"/>
      <c r="F20" s="22">
        <v>1030629589.97</v>
      </c>
      <c r="G20" s="22"/>
      <c r="H20" s="22">
        <v>210393738.18000001</v>
      </c>
      <c r="I20" s="22"/>
      <c r="J20" s="22">
        <v>793134762.24999988</v>
      </c>
      <c r="K20" s="22"/>
      <c r="L20" s="81">
        <v>208105700.51000002</v>
      </c>
      <c r="M20" s="55"/>
    </row>
    <row r="21" spans="1:13" x14ac:dyDescent="0.45">
      <c r="A21" s="2" t="s">
        <v>85</v>
      </c>
      <c r="D21" s="20"/>
      <c r="E21" s="21"/>
      <c r="F21" s="22">
        <v>-463002842.19</v>
      </c>
      <c r="G21" s="22"/>
      <c r="H21" s="22">
        <v>-183599758.30000001</v>
      </c>
      <c r="I21" s="22"/>
      <c r="J21" s="22">
        <v>-332048393.30000001</v>
      </c>
      <c r="K21" s="22"/>
      <c r="L21" s="81">
        <v>-183619748.78999999</v>
      </c>
      <c r="M21" s="83"/>
    </row>
    <row r="22" spans="1:13" x14ac:dyDescent="0.45">
      <c r="A22" s="2" t="s">
        <v>86</v>
      </c>
      <c r="D22" s="20"/>
      <c r="E22" s="21"/>
      <c r="F22" s="22">
        <v>-22110998.66</v>
      </c>
      <c r="G22" s="22"/>
      <c r="H22" s="22">
        <v>-19533428.190000001</v>
      </c>
      <c r="I22" s="22"/>
      <c r="J22" s="22">
        <v>-22110998.66</v>
      </c>
      <c r="K22" s="22"/>
      <c r="L22" s="81">
        <v>-19533428.190000001</v>
      </c>
    </row>
    <row r="23" spans="1:13" x14ac:dyDescent="0.45">
      <c r="A23" s="2" t="s">
        <v>87</v>
      </c>
      <c r="D23" s="20" t="s">
        <v>88</v>
      </c>
      <c r="E23" s="21"/>
      <c r="F23" s="82">
        <v>-128389533.19</v>
      </c>
      <c r="G23" s="22"/>
      <c r="H23" s="82">
        <v>-49595204.259999998</v>
      </c>
      <c r="I23" s="22"/>
      <c r="J23" s="82">
        <v>-82401175.849999994</v>
      </c>
      <c r="K23" s="22"/>
      <c r="L23" s="84">
        <v>-49891224.479999997</v>
      </c>
    </row>
    <row r="24" spans="1:13" x14ac:dyDescent="0.45">
      <c r="A24" s="85" t="s">
        <v>89</v>
      </c>
      <c r="D24" s="20"/>
      <c r="E24" s="21"/>
      <c r="F24" s="22">
        <v>417126215.93000001</v>
      </c>
      <c r="G24" s="22"/>
      <c r="H24" s="22">
        <v>-42334652.570000008</v>
      </c>
      <c r="I24" s="22"/>
      <c r="J24" s="22">
        <v>356574194.43999982</v>
      </c>
      <c r="K24" s="22"/>
      <c r="L24" s="81">
        <v>-44938700.949999973</v>
      </c>
    </row>
    <row r="25" spans="1:13" x14ac:dyDescent="0.45">
      <c r="A25" s="2" t="s">
        <v>90</v>
      </c>
      <c r="D25" s="20" t="s">
        <v>91</v>
      </c>
      <c r="E25" s="21"/>
      <c r="F25" s="22">
        <v>2449252.11</v>
      </c>
      <c r="G25" s="22"/>
      <c r="H25" s="22">
        <v>-32619058.84</v>
      </c>
      <c r="I25" s="22"/>
      <c r="J25" s="22">
        <v>1553150</v>
      </c>
      <c r="K25" s="22"/>
      <c r="L25" s="80">
        <v>-18657456.5</v>
      </c>
    </row>
    <row r="26" spans="1:13" x14ac:dyDescent="0.45">
      <c r="A26" s="2" t="s">
        <v>92</v>
      </c>
      <c r="D26" s="20">
        <v>12</v>
      </c>
      <c r="E26" s="21"/>
      <c r="F26" s="22">
        <v>2290000</v>
      </c>
      <c r="G26" s="22"/>
      <c r="H26" s="22">
        <v>15955000</v>
      </c>
      <c r="I26" s="22"/>
      <c r="J26" s="22">
        <v>2290000</v>
      </c>
      <c r="K26" s="22"/>
      <c r="L26" s="80">
        <v>15955000</v>
      </c>
    </row>
    <row r="27" spans="1:13" x14ac:dyDescent="0.45">
      <c r="A27" s="2" t="s">
        <v>93</v>
      </c>
      <c r="D27" s="20"/>
      <c r="E27" s="21"/>
      <c r="F27" s="22">
        <v>119998</v>
      </c>
      <c r="G27" s="22"/>
      <c r="H27" s="22">
        <v>10450825.42</v>
      </c>
      <c r="I27" s="22"/>
      <c r="J27" s="22">
        <v>119998</v>
      </c>
      <c r="K27" s="22"/>
      <c r="L27" s="81">
        <v>10450825.42</v>
      </c>
    </row>
    <row r="28" spans="1:13" x14ac:dyDescent="0.45">
      <c r="A28" s="2" t="s">
        <v>94</v>
      </c>
      <c r="D28" s="20">
        <v>13</v>
      </c>
      <c r="E28" s="21"/>
      <c r="F28" s="22">
        <v>452745</v>
      </c>
      <c r="G28" s="22"/>
      <c r="H28" s="22">
        <v>-10583765</v>
      </c>
      <c r="I28" s="22"/>
      <c r="J28" s="22">
        <v>452745</v>
      </c>
      <c r="K28" s="22"/>
      <c r="L28" s="22">
        <v>-8674515</v>
      </c>
    </row>
    <row r="29" spans="1:13" x14ac:dyDescent="0.45">
      <c r="A29" s="2" t="s">
        <v>95</v>
      </c>
      <c r="D29" s="20"/>
      <c r="E29" s="21"/>
      <c r="F29" s="22">
        <v>-2435610.21</v>
      </c>
      <c r="G29" s="22"/>
      <c r="H29" s="22">
        <v>-2754841.35</v>
      </c>
      <c r="I29" s="22"/>
      <c r="J29" s="22">
        <v>-884506.71</v>
      </c>
      <c r="K29" s="22"/>
      <c r="L29" s="22">
        <v>831328.89</v>
      </c>
    </row>
    <row r="30" spans="1:13" x14ac:dyDescent="0.45">
      <c r="A30" s="2" t="s">
        <v>96</v>
      </c>
      <c r="D30" s="20"/>
      <c r="E30" s="21"/>
      <c r="F30" s="22">
        <v>37572.120000000003</v>
      </c>
      <c r="G30" s="22"/>
      <c r="H30" s="22">
        <v>13923.17</v>
      </c>
      <c r="I30" s="22"/>
      <c r="J30" s="22">
        <v>103782397.84</v>
      </c>
      <c r="K30" s="22"/>
      <c r="L30" s="80">
        <v>80509243.079999998</v>
      </c>
    </row>
    <row r="31" spans="1:13" x14ac:dyDescent="0.45">
      <c r="A31" s="52" t="s">
        <v>97</v>
      </c>
      <c r="C31" s="21"/>
      <c r="D31" s="20"/>
      <c r="E31" s="21"/>
      <c r="F31" s="22">
        <v>11556908.9</v>
      </c>
      <c r="G31" s="22"/>
      <c r="H31" s="22">
        <v>9936687.0700000003</v>
      </c>
      <c r="I31" s="22"/>
      <c r="J31" s="22">
        <v>11091256.779999999</v>
      </c>
      <c r="K31" s="22"/>
      <c r="L31" s="80">
        <v>4514470.1399999997</v>
      </c>
    </row>
    <row r="32" spans="1:13" x14ac:dyDescent="0.45">
      <c r="A32" s="2" t="s">
        <v>98</v>
      </c>
      <c r="D32" s="20"/>
      <c r="F32" s="22">
        <v>-52674952.969999999</v>
      </c>
      <c r="G32" s="22"/>
      <c r="H32" s="22">
        <v>-10882232.82</v>
      </c>
      <c r="I32" s="22"/>
      <c r="J32" s="22">
        <v>-28558992.030000001</v>
      </c>
      <c r="K32" s="22"/>
      <c r="L32" s="80">
        <v>-9796308.2599999998</v>
      </c>
    </row>
    <row r="33" spans="1:16" x14ac:dyDescent="0.45">
      <c r="A33" s="2" t="s">
        <v>99</v>
      </c>
      <c r="D33" s="20"/>
      <c r="E33" s="21"/>
      <c r="F33" s="82">
        <v>-670144766.94000006</v>
      </c>
      <c r="G33" s="22"/>
      <c r="H33" s="82">
        <v>-498528629.31</v>
      </c>
      <c r="I33" s="22"/>
      <c r="J33" s="82">
        <v>-207525289.59</v>
      </c>
      <c r="K33" s="22"/>
      <c r="L33" s="84">
        <v>-197347649.40000001</v>
      </c>
    </row>
    <row r="34" spans="1:16" x14ac:dyDescent="0.45">
      <c r="A34" s="2" t="s">
        <v>100</v>
      </c>
      <c r="D34" s="20"/>
      <c r="E34" s="21"/>
      <c r="F34" s="22">
        <v>-291222638.06000006</v>
      </c>
      <c r="G34" s="22"/>
      <c r="H34" s="22">
        <v>-561346744.23000002</v>
      </c>
      <c r="I34" s="22"/>
      <c r="J34" s="22">
        <v>238894953.72999981</v>
      </c>
      <c r="K34" s="22"/>
      <c r="L34" s="80">
        <v>-167153762.57999998</v>
      </c>
    </row>
    <row r="35" spans="1:16" x14ac:dyDescent="0.45">
      <c r="A35" s="86" t="s">
        <v>101</v>
      </c>
      <c r="D35" s="20">
        <v>13</v>
      </c>
      <c r="E35" s="32"/>
      <c r="F35" s="82">
        <v>-298947152.12</v>
      </c>
      <c r="G35" s="22"/>
      <c r="H35" s="82">
        <v>-375135841.79000002</v>
      </c>
      <c r="I35" s="22"/>
      <c r="J35" s="82">
        <v>-134660602.94999999</v>
      </c>
      <c r="K35" s="22"/>
      <c r="L35" s="87">
        <v>-113438659.36</v>
      </c>
    </row>
    <row r="36" spans="1:16" x14ac:dyDescent="0.45">
      <c r="A36" s="2" t="s">
        <v>102</v>
      </c>
      <c r="D36" s="88"/>
      <c r="E36" s="32"/>
      <c r="F36" s="22">
        <v>-590169790.18000007</v>
      </c>
      <c r="G36" s="22"/>
      <c r="H36" s="22">
        <v>-936482586.01999998</v>
      </c>
      <c r="I36" s="22"/>
      <c r="J36" s="22">
        <v>104234350.77999982</v>
      </c>
      <c r="K36" s="22"/>
      <c r="L36" s="80">
        <v>-280592421.94</v>
      </c>
    </row>
    <row r="37" spans="1:16" x14ac:dyDescent="0.45">
      <c r="A37" s="2" t="s">
        <v>103</v>
      </c>
      <c r="D37" s="20">
        <v>28</v>
      </c>
      <c r="E37" s="32"/>
      <c r="F37" s="82">
        <v>8478473.3100000005</v>
      </c>
      <c r="G37" s="22"/>
      <c r="H37" s="82">
        <v>14248101.1</v>
      </c>
      <c r="I37" s="22"/>
      <c r="J37" s="22">
        <v>514654.84</v>
      </c>
      <c r="K37" s="22"/>
      <c r="L37" s="80">
        <v>5191804.68</v>
      </c>
    </row>
    <row r="38" spans="1:16" x14ac:dyDescent="0.45">
      <c r="A38" s="85" t="s">
        <v>104</v>
      </c>
      <c r="C38" s="32"/>
      <c r="D38" s="20"/>
      <c r="E38" s="32"/>
      <c r="F38" s="24">
        <v>-581691316.87000012</v>
      </c>
      <c r="G38" s="22"/>
      <c r="H38" s="24">
        <v>-922234484.91999996</v>
      </c>
      <c r="I38" s="22"/>
      <c r="J38" s="24">
        <v>104749005.61999983</v>
      </c>
      <c r="K38" s="22"/>
      <c r="L38" s="89">
        <v>-275400617.25999999</v>
      </c>
    </row>
    <row r="39" spans="1:16" ht="50.1" customHeight="1" x14ac:dyDescent="0.45">
      <c r="A39" s="85"/>
      <c r="C39" s="32"/>
      <c r="D39" s="20"/>
      <c r="E39" s="32"/>
      <c r="F39" s="55"/>
      <c r="G39" s="22"/>
      <c r="H39" s="55"/>
      <c r="I39" s="22"/>
      <c r="J39" s="55"/>
      <c r="K39" s="22"/>
      <c r="L39" s="90"/>
    </row>
    <row r="40" spans="1:16" ht="21.6" customHeight="1" x14ac:dyDescent="0.45">
      <c r="A40" s="217" t="s">
        <v>28</v>
      </c>
      <c r="B40" s="217"/>
      <c r="C40" s="217"/>
      <c r="D40" s="217"/>
      <c r="E40" s="217"/>
      <c r="F40" s="217"/>
      <c r="G40" s="217"/>
      <c r="H40" s="217"/>
      <c r="I40" s="217"/>
      <c r="J40" s="217"/>
      <c r="K40" s="217"/>
      <c r="L40" s="217"/>
    </row>
    <row r="41" spans="1:16" ht="21.6" customHeight="1" x14ac:dyDescent="0.45">
      <c r="A41" s="217" t="s">
        <v>29</v>
      </c>
      <c r="B41" s="217"/>
      <c r="C41" s="217"/>
      <c r="D41" s="217"/>
      <c r="E41" s="217"/>
      <c r="F41" s="217"/>
      <c r="G41" s="217"/>
      <c r="H41" s="217"/>
      <c r="I41" s="217"/>
      <c r="J41" s="217"/>
      <c r="K41" s="217"/>
      <c r="L41" s="217"/>
    </row>
    <row r="42" spans="1:16" x14ac:dyDescent="0.45">
      <c r="A42" s="85"/>
      <c r="C42" s="32"/>
      <c r="D42" s="39"/>
      <c r="E42" s="32"/>
      <c r="F42" s="55"/>
      <c r="G42" s="22"/>
      <c r="H42" s="55"/>
      <c r="I42" s="22"/>
      <c r="J42" s="55"/>
      <c r="K42" s="22"/>
      <c r="L42" s="90"/>
    </row>
    <row r="43" spans="1:16" x14ac:dyDescent="0.45">
      <c r="A43" s="85"/>
      <c r="C43" s="32"/>
      <c r="D43" s="20"/>
      <c r="E43" s="32"/>
      <c r="F43" s="55"/>
      <c r="G43" s="22"/>
      <c r="H43" s="55"/>
      <c r="I43" s="22"/>
      <c r="J43" s="55"/>
      <c r="K43" s="22"/>
      <c r="L43" s="90"/>
    </row>
    <row r="44" spans="1:16" x14ac:dyDescent="0.45">
      <c r="A44" s="85"/>
      <c r="C44" s="32"/>
      <c r="D44" s="20"/>
      <c r="E44" s="32"/>
      <c r="F44" s="55"/>
      <c r="G44" s="22"/>
      <c r="H44" s="55"/>
      <c r="I44" s="22"/>
      <c r="J44" s="55"/>
      <c r="K44" s="22"/>
      <c r="L44" s="90"/>
    </row>
    <row r="45" spans="1:16" x14ac:dyDescent="0.45">
      <c r="A45" s="91" t="s">
        <v>105</v>
      </c>
      <c r="B45" s="92"/>
      <c r="C45" s="92"/>
      <c r="D45" s="92"/>
      <c r="E45" s="92"/>
      <c r="F45" s="22"/>
      <c r="G45" s="22"/>
      <c r="H45" s="22"/>
      <c r="I45" s="22"/>
      <c r="J45" s="22"/>
      <c r="K45" s="22"/>
      <c r="L45" s="80"/>
    </row>
    <row r="46" spans="1:16" s="2" customFormat="1" x14ac:dyDescent="0.5">
      <c r="A46" s="91" t="s">
        <v>106</v>
      </c>
      <c r="B46" s="92"/>
      <c r="C46" s="92"/>
      <c r="D46" s="92"/>
      <c r="E46" s="92"/>
      <c r="F46" s="35"/>
      <c r="G46" s="34"/>
      <c r="H46" s="35"/>
      <c r="I46" s="34"/>
      <c r="J46" s="35"/>
      <c r="K46" s="35"/>
      <c r="L46" s="35"/>
      <c r="M46" s="22"/>
      <c r="N46" s="22"/>
      <c r="P46" s="3"/>
    </row>
    <row r="47" spans="1:16" s="2" customFormat="1" x14ac:dyDescent="0.5">
      <c r="A47" s="92" t="s">
        <v>107</v>
      </c>
      <c r="B47" s="92"/>
      <c r="C47" s="92"/>
      <c r="D47" s="92"/>
      <c r="E47" s="92"/>
      <c r="F47" s="35"/>
      <c r="G47" s="34"/>
      <c r="H47" s="35"/>
      <c r="I47" s="34"/>
      <c r="J47" s="35"/>
      <c r="K47" s="35"/>
      <c r="L47" s="35"/>
      <c r="M47" s="22"/>
      <c r="N47" s="22"/>
      <c r="P47" s="3"/>
    </row>
    <row r="48" spans="1:16" s="96" customFormat="1" x14ac:dyDescent="0.5">
      <c r="A48" s="93"/>
      <c r="B48" s="93" t="s">
        <v>108</v>
      </c>
      <c r="C48" s="93"/>
      <c r="D48" s="94">
        <v>22</v>
      </c>
      <c r="E48" s="93"/>
      <c r="F48" s="22">
        <v>26609855.829999998</v>
      </c>
      <c r="G48" s="95"/>
      <c r="H48" s="95">
        <v>59345028.799999997</v>
      </c>
      <c r="I48" s="95"/>
      <c r="J48" s="22">
        <v>14902891.5</v>
      </c>
      <c r="K48" s="22"/>
      <c r="L48" s="22">
        <v>19977340.370000001</v>
      </c>
      <c r="M48" s="95"/>
      <c r="N48" s="95"/>
      <c r="P48" s="97"/>
    </row>
    <row r="49" spans="1:16" s="96" customFormat="1" x14ac:dyDescent="0.5">
      <c r="A49" s="93" t="s">
        <v>109</v>
      </c>
      <c r="B49" s="93"/>
      <c r="C49" s="93"/>
      <c r="D49" s="98"/>
      <c r="E49" s="93"/>
      <c r="F49" s="22"/>
      <c r="G49" s="95"/>
      <c r="H49" s="95"/>
      <c r="I49" s="95"/>
      <c r="J49" s="22"/>
      <c r="K49" s="22"/>
      <c r="L49" s="22"/>
      <c r="M49" s="95"/>
      <c r="N49" s="95"/>
      <c r="P49" s="97"/>
    </row>
    <row r="50" spans="1:16" s="2" customFormat="1" x14ac:dyDescent="0.5">
      <c r="A50" s="92"/>
      <c r="B50" s="92" t="s">
        <v>110</v>
      </c>
      <c r="C50" s="92"/>
      <c r="D50" s="32"/>
      <c r="E50" s="92"/>
      <c r="F50" s="22">
        <v>-5321970.97</v>
      </c>
      <c r="G50" s="22"/>
      <c r="H50" s="22">
        <v>-11867593.76</v>
      </c>
      <c r="I50" s="22"/>
      <c r="J50" s="22">
        <v>-2980578.3</v>
      </c>
      <c r="K50" s="22"/>
      <c r="L50" s="22">
        <v>-3995468.07</v>
      </c>
      <c r="M50" s="22"/>
      <c r="N50" s="22"/>
      <c r="P50" s="3"/>
    </row>
    <row r="51" spans="1:16" s="2" customFormat="1" x14ac:dyDescent="0.5">
      <c r="A51" s="91" t="s">
        <v>111</v>
      </c>
      <c r="B51" s="92"/>
      <c r="C51" s="92"/>
      <c r="D51" s="92"/>
      <c r="E51" s="92"/>
      <c r="F51" s="24">
        <v>21287884.859999999</v>
      </c>
      <c r="G51" s="22"/>
      <c r="H51" s="24">
        <v>47477435.039999999</v>
      </c>
      <c r="I51" s="22"/>
      <c r="J51" s="24">
        <v>11922313.199999999</v>
      </c>
      <c r="K51" s="22"/>
      <c r="L51" s="24">
        <v>15981872.300000001</v>
      </c>
      <c r="M51" s="22"/>
      <c r="N51" s="22"/>
      <c r="P51" s="3"/>
    </row>
    <row r="52" spans="1:16" ht="21.75" thickBot="1" x14ac:dyDescent="0.5">
      <c r="A52" s="99" t="s">
        <v>112</v>
      </c>
      <c r="B52" s="100"/>
      <c r="C52" s="101"/>
      <c r="D52" s="102"/>
      <c r="E52" s="101"/>
      <c r="F52" s="103">
        <v>-560403432.01000011</v>
      </c>
      <c r="G52" s="80"/>
      <c r="H52" s="103">
        <v>-874757049.88</v>
      </c>
      <c r="I52" s="80"/>
      <c r="J52" s="103">
        <v>116671318.81999983</v>
      </c>
      <c r="K52" s="80"/>
      <c r="L52" s="103">
        <v>-259418744.95999998</v>
      </c>
    </row>
    <row r="53" spans="1:16" ht="21.75" thickTop="1" x14ac:dyDescent="0.45">
      <c r="A53" s="2" t="s">
        <v>113</v>
      </c>
      <c r="C53" s="32"/>
      <c r="D53" s="20"/>
      <c r="E53" s="32"/>
      <c r="F53" s="22"/>
      <c r="G53" s="22"/>
      <c r="H53" s="22"/>
      <c r="I53" s="22"/>
      <c r="J53" s="22"/>
      <c r="K53" s="22"/>
      <c r="L53" s="80"/>
    </row>
    <row r="54" spans="1:16" x14ac:dyDescent="0.45">
      <c r="B54" s="2" t="s">
        <v>114</v>
      </c>
      <c r="C54" s="32"/>
      <c r="D54" s="20"/>
      <c r="E54" s="32"/>
      <c r="F54" s="22">
        <v>-576179161.59000015</v>
      </c>
      <c r="G54" s="22"/>
      <c r="H54" s="22">
        <v>-918088683.11000001</v>
      </c>
      <c r="I54" s="22"/>
      <c r="J54" s="22">
        <v>104749005.61999983</v>
      </c>
      <c r="K54" s="22"/>
      <c r="L54" s="22">
        <v>-275400617.25999999</v>
      </c>
    </row>
    <row r="55" spans="1:16" x14ac:dyDescent="0.45">
      <c r="B55" s="2" t="s">
        <v>115</v>
      </c>
      <c r="C55" s="32"/>
      <c r="D55" s="20"/>
      <c r="E55" s="32"/>
      <c r="F55" s="22">
        <v>-5512155.2800000003</v>
      </c>
      <c r="G55" s="22"/>
      <c r="H55" s="22">
        <v>-4145801.81</v>
      </c>
      <c r="I55" s="22"/>
      <c r="J55" s="22">
        <v>0</v>
      </c>
      <c r="K55" s="22"/>
      <c r="L55" s="80">
        <v>0</v>
      </c>
    </row>
    <row r="56" spans="1:16" ht="21.75" thickBot="1" x14ac:dyDescent="0.5">
      <c r="C56" s="32"/>
      <c r="D56" s="20"/>
      <c r="E56" s="32"/>
      <c r="F56" s="33">
        <v>-581691316.87000012</v>
      </c>
      <c r="G56" s="22"/>
      <c r="H56" s="33">
        <v>-922234484.91999996</v>
      </c>
      <c r="I56" s="22"/>
      <c r="J56" s="33">
        <v>104749005.61999983</v>
      </c>
      <c r="K56" s="22"/>
      <c r="L56" s="33">
        <v>-275400617.25999999</v>
      </c>
    </row>
    <row r="57" spans="1:16" ht="21.75" thickTop="1" x14ac:dyDescent="0.45">
      <c r="A57" s="2" t="s">
        <v>116</v>
      </c>
      <c r="C57" s="32"/>
      <c r="D57" s="20"/>
      <c r="E57" s="32"/>
      <c r="F57" s="22"/>
      <c r="G57" s="22"/>
      <c r="H57" s="22"/>
      <c r="I57" s="22"/>
      <c r="J57" s="22"/>
      <c r="K57" s="22"/>
      <c r="L57" s="80"/>
    </row>
    <row r="58" spans="1:16" x14ac:dyDescent="0.45">
      <c r="B58" s="2" t="s">
        <v>114</v>
      </c>
      <c r="C58" s="32"/>
      <c r="D58" s="20"/>
      <c r="E58" s="32"/>
      <c r="F58" s="22">
        <v>-554898424.1400001</v>
      </c>
      <c r="G58" s="22"/>
      <c r="H58" s="22">
        <v>-870635284.15999997</v>
      </c>
      <c r="I58" s="22"/>
      <c r="J58" s="22">
        <v>116671318.81999983</v>
      </c>
      <c r="K58" s="22"/>
      <c r="L58" s="80">
        <v>-259418744.95999998</v>
      </c>
    </row>
    <row r="59" spans="1:16" x14ac:dyDescent="0.45">
      <c r="B59" s="2" t="s">
        <v>115</v>
      </c>
      <c r="C59" s="32"/>
      <c r="D59" s="20"/>
      <c r="E59" s="32"/>
      <c r="F59" s="22">
        <v>-5505007.8700000001</v>
      </c>
      <c r="G59" s="22"/>
      <c r="H59" s="22">
        <v>-4121765.72</v>
      </c>
      <c r="I59" s="22"/>
      <c r="J59" s="22">
        <v>0</v>
      </c>
      <c r="K59" s="22"/>
      <c r="L59" s="80">
        <v>0</v>
      </c>
    </row>
    <row r="60" spans="1:16" ht="21.75" thickBot="1" x14ac:dyDescent="0.5">
      <c r="C60" s="32"/>
      <c r="D60" s="20"/>
      <c r="E60" s="32"/>
      <c r="F60" s="33">
        <v>-560403432.01000011</v>
      </c>
      <c r="G60" s="22"/>
      <c r="H60" s="33">
        <v>-874757049.88</v>
      </c>
      <c r="I60" s="22"/>
      <c r="J60" s="33">
        <v>116671318.81999983</v>
      </c>
      <c r="K60" s="22"/>
      <c r="L60" s="104">
        <v>-259418744.95999998</v>
      </c>
    </row>
    <row r="61" spans="1:16" ht="21.75" thickTop="1" x14ac:dyDescent="0.45">
      <c r="A61" s="223" t="s">
        <v>117</v>
      </c>
      <c r="B61" s="223"/>
      <c r="C61" s="223"/>
      <c r="D61" s="20"/>
      <c r="E61" s="32"/>
      <c r="F61" s="105"/>
      <c r="G61" s="26"/>
      <c r="H61" s="106"/>
      <c r="I61" s="51"/>
      <c r="J61" s="106"/>
      <c r="K61" s="30"/>
      <c r="L61" s="107"/>
    </row>
    <row r="62" spans="1:16" ht="21.75" thickBot="1" x14ac:dyDescent="0.5">
      <c r="A62" s="108"/>
      <c r="B62" s="2" t="s">
        <v>118</v>
      </c>
      <c r="C62" s="108"/>
      <c r="D62" s="109"/>
      <c r="E62" s="110"/>
      <c r="F62" s="111">
        <v>-0.20100000000000001</v>
      </c>
      <c r="G62" s="22"/>
      <c r="H62" s="111">
        <v>-0.32</v>
      </c>
      <c r="I62" s="22"/>
      <c r="J62" s="111">
        <v>3.5999999999999997E-2</v>
      </c>
      <c r="K62" s="22"/>
      <c r="L62" s="112">
        <v>-9.6000000000000002E-2</v>
      </c>
    </row>
    <row r="63" spans="1:16" ht="22.5" thickTop="1" thickBot="1" x14ac:dyDescent="0.5">
      <c r="A63" s="108"/>
      <c r="B63" s="2" t="s">
        <v>119</v>
      </c>
      <c r="C63" s="108"/>
      <c r="D63" s="109"/>
      <c r="E63" s="110"/>
      <c r="F63" s="113">
        <v>2871210921</v>
      </c>
      <c r="G63" s="22"/>
      <c r="H63" s="113">
        <v>2871210921</v>
      </c>
      <c r="I63" s="22"/>
      <c r="J63" s="113">
        <v>2871210921</v>
      </c>
      <c r="K63" s="22"/>
      <c r="L63" s="113">
        <v>2871210921</v>
      </c>
    </row>
    <row r="64" spans="1:16" ht="50.1" customHeight="1" thickTop="1" x14ac:dyDescent="0.45">
      <c r="F64" s="114"/>
      <c r="G64" s="30"/>
      <c r="H64" s="30"/>
      <c r="I64" s="51"/>
      <c r="J64" s="30"/>
      <c r="K64" s="30"/>
      <c r="L64" s="115"/>
    </row>
    <row r="65" spans="1:18" ht="21.6" customHeight="1" x14ac:dyDescent="0.45">
      <c r="A65" s="217" t="s">
        <v>28</v>
      </c>
      <c r="B65" s="217"/>
      <c r="C65" s="217"/>
      <c r="D65" s="217"/>
      <c r="E65" s="217"/>
      <c r="F65" s="217"/>
      <c r="G65" s="217"/>
      <c r="H65" s="217"/>
      <c r="I65" s="217"/>
      <c r="J65" s="217"/>
      <c r="K65" s="217"/>
      <c r="L65" s="217"/>
    </row>
    <row r="66" spans="1:18" ht="21.6" customHeight="1" x14ac:dyDescent="0.45">
      <c r="A66" s="217" t="s">
        <v>29</v>
      </c>
      <c r="B66" s="217"/>
      <c r="C66" s="217"/>
      <c r="D66" s="217"/>
      <c r="E66" s="217"/>
      <c r="F66" s="217"/>
      <c r="G66" s="217"/>
      <c r="H66" s="217"/>
      <c r="I66" s="217"/>
      <c r="J66" s="217"/>
      <c r="K66" s="217"/>
      <c r="L66" s="217"/>
    </row>
    <row r="67" spans="1:18" x14ac:dyDescent="0.45">
      <c r="D67" s="39"/>
      <c r="F67" s="114"/>
      <c r="G67" s="30"/>
      <c r="H67" s="30"/>
      <c r="I67" s="51"/>
      <c r="J67" s="30"/>
      <c r="K67" s="30"/>
      <c r="L67" s="115"/>
    </row>
    <row r="68" spans="1:18" x14ac:dyDescent="0.45">
      <c r="D68" s="39"/>
      <c r="F68" s="114"/>
      <c r="G68" s="30"/>
      <c r="H68" s="114"/>
      <c r="I68" s="30"/>
      <c r="J68" s="30"/>
      <c r="K68" s="51"/>
      <c r="L68" s="30"/>
    </row>
    <row r="69" spans="1:18" x14ac:dyDescent="0.45">
      <c r="D69" s="39"/>
      <c r="F69" s="114"/>
      <c r="G69" s="30"/>
      <c r="H69" s="30"/>
      <c r="I69" s="51"/>
      <c r="J69" s="30"/>
      <c r="K69" s="30"/>
      <c r="L69" s="30"/>
    </row>
    <row r="70" spans="1:18" x14ac:dyDescent="0.45">
      <c r="F70" s="116"/>
    </row>
    <row r="71" spans="1:18" s="18" customFormat="1" x14ac:dyDescent="0.45">
      <c r="A71" s="2"/>
      <c r="B71" s="2"/>
      <c r="C71" s="2"/>
      <c r="D71" s="32"/>
      <c r="E71" s="2"/>
      <c r="F71" s="116"/>
      <c r="I71" s="64"/>
      <c r="L71" s="67"/>
      <c r="M71" s="65"/>
      <c r="N71" s="65"/>
      <c r="O71" s="66"/>
      <c r="P71" s="66"/>
      <c r="Q71" s="66"/>
      <c r="R71" s="66"/>
    </row>
  </sheetData>
  <mergeCells count="12">
    <mergeCell ref="A66:L66"/>
    <mergeCell ref="A1:L1"/>
    <mergeCell ref="A2:L2"/>
    <mergeCell ref="A3:L3"/>
    <mergeCell ref="F6:L6"/>
    <mergeCell ref="F7:H7"/>
    <mergeCell ref="J7:L7"/>
    <mergeCell ref="A10:C10"/>
    <mergeCell ref="A40:L40"/>
    <mergeCell ref="A41:L41"/>
    <mergeCell ref="A61:C61"/>
    <mergeCell ref="A65:L65"/>
  </mergeCells>
  <printOptions horizontalCentered="1"/>
  <pageMargins left="0.74803149606299202" right="0.34" top="0.47244094488188998" bottom="0.31496062992126" header="0.31496062992126" footer="0.27559055118110198"/>
  <pageSetup paperSize="9" scale="75" firstPageNumber="9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showGridLines="0" view="pageBreakPreview" topLeftCell="A13" zoomScale="85" zoomScaleNormal="100" zoomScaleSheetLayoutView="85" workbookViewId="0">
      <selection activeCell="B14" sqref="B14"/>
    </sheetView>
  </sheetViews>
  <sheetFormatPr defaultColWidth="9.140625" defaultRowHeight="21" x14ac:dyDescent="0.5"/>
  <cols>
    <col min="1" max="1" width="1.7109375" style="2" customWidth="1"/>
    <col min="2" max="2" width="28" style="2" customWidth="1"/>
    <col min="3" max="3" width="9.85546875" style="2" customWidth="1"/>
    <col min="4" max="4" width="0.85546875" style="2" customWidth="1"/>
    <col min="5" max="5" width="17" style="2" customWidth="1"/>
    <col min="6" max="6" width="0.85546875" style="52" customWidth="1"/>
    <col min="7" max="7" width="15.140625" style="2" customWidth="1"/>
    <col min="8" max="8" width="0.85546875" style="52" customWidth="1"/>
    <col min="9" max="9" width="16.140625" style="2" customWidth="1"/>
    <col min="10" max="10" width="0.85546875" style="52" customWidth="1"/>
    <col min="11" max="11" width="16.85546875" style="2" customWidth="1"/>
    <col min="12" max="12" width="0.85546875" style="52" customWidth="1"/>
    <col min="13" max="13" width="16.42578125" style="2" bestFit="1" customWidth="1"/>
    <col min="14" max="14" width="0.85546875" style="52" customWidth="1"/>
    <col min="15" max="15" width="27.140625" style="2" customWidth="1"/>
    <col min="16" max="16" width="0.85546875" style="52" customWidth="1"/>
    <col min="17" max="17" width="16.7109375" style="2" customWidth="1"/>
    <col min="18" max="18" width="0.85546875" style="52" customWidth="1"/>
    <col min="19" max="19" width="17" style="2" customWidth="1"/>
    <col min="20" max="20" width="0.85546875" style="52" customWidth="1"/>
    <col min="21" max="21" width="16.42578125" style="2" customWidth="1"/>
    <col min="22" max="22" width="2.7109375" style="2" customWidth="1"/>
    <col min="23" max="16384" width="9.140625" style="2"/>
  </cols>
  <sheetData>
    <row r="1" spans="1:22" x14ac:dyDescent="0.5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32"/>
    </row>
    <row r="2" spans="1:22" x14ac:dyDescent="0.5">
      <c r="A2" s="222" t="s">
        <v>120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32"/>
    </row>
    <row r="3" spans="1:22" x14ac:dyDescent="0.5">
      <c r="A3" s="118" t="s">
        <v>70</v>
      </c>
      <c r="B3" s="85"/>
      <c r="C3" s="85"/>
      <c r="D3" s="85"/>
      <c r="E3" s="85"/>
      <c r="F3" s="119"/>
      <c r="G3" s="85"/>
      <c r="H3" s="119"/>
      <c r="I3" s="85"/>
      <c r="J3" s="119"/>
      <c r="K3" s="85"/>
      <c r="L3" s="119"/>
      <c r="M3" s="85"/>
      <c r="N3" s="119"/>
      <c r="O3" s="85"/>
      <c r="P3" s="119"/>
      <c r="Q3" s="85"/>
      <c r="R3" s="119"/>
      <c r="S3" s="85"/>
      <c r="T3" s="119"/>
      <c r="V3" s="32"/>
    </row>
    <row r="4" spans="1:22" x14ac:dyDescent="0.5">
      <c r="A4" s="118"/>
      <c r="B4" s="85"/>
      <c r="C4" s="85"/>
      <c r="D4" s="85"/>
      <c r="E4" s="85"/>
      <c r="F4" s="119"/>
      <c r="G4" s="85"/>
      <c r="H4" s="119"/>
      <c r="I4" s="85"/>
      <c r="J4" s="119"/>
      <c r="K4" s="85"/>
      <c r="L4" s="119"/>
      <c r="M4" s="85"/>
      <c r="N4" s="119"/>
      <c r="O4" s="85"/>
      <c r="P4" s="119"/>
      <c r="Q4" s="85"/>
      <c r="R4" s="119"/>
      <c r="S4" s="85"/>
      <c r="T4" s="119"/>
      <c r="V4" s="32"/>
    </row>
    <row r="5" spans="1:22" x14ac:dyDescent="0.5">
      <c r="A5" s="118"/>
      <c r="B5" s="85"/>
      <c r="C5" s="85"/>
      <c r="D5" s="85"/>
      <c r="E5" s="85"/>
      <c r="F5" s="119"/>
      <c r="G5" s="85"/>
      <c r="H5" s="119"/>
      <c r="I5" s="85"/>
      <c r="J5" s="119"/>
      <c r="K5" s="85"/>
      <c r="L5" s="119"/>
      <c r="M5" s="85"/>
      <c r="N5" s="119"/>
      <c r="O5" s="85"/>
      <c r="P5" s="119"/>
      <c r="Q5" s="85"/>
      <c r="R5" s="119"/>
      <c r="S5" s="85"/>
      <c r="T5" s="119"/>
      <c r="V5" s="32"/>
    </row>
    <row r="6" spans="1:22" s="120" customFormat="1" x14ac:dyDescent="0.5">
      <c r="E6" s="224" t="s">
        <v>3</v>
      </c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13"/>
    </row>
    <row r="7" spans="1:22" s="120" customFormat="1" x14ac:dyDescent="0.5">
      <c r="E7" s="224" t="s">
        <v>4</v>
      </c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13"/>
    </row>
    <row r="8" spans="1:22" s="120" customFormat="1" x14ac:dyDescent="0.5">
      <c r="E8" s="225" t="s">
        <v>121</v>
      </c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13"/>
      <c r="S8" s="13"/>
      <c r="T8" s="13"/>
      <c r="U8" s="13"/>
      <c r="V8" s="13"/>
    </row>
    <row r="9" spans="1:22" s="120" customFormat="1" x14ac:dyDescent="0.45"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1" t="s">
        <v>122</v>
      </c>
      <c r="P9" s="121"/>
      <c r="Q9" s="121"/>
      <c r="R9" s="13"/>
      <c r="S9" s="13"/>
      <c r="T9" s="13"/>
      <c r="U9" s="13"/>
      <c r="V9" s="13"/>
    </row>
    <row r="10" spans="1:22" s="120" customFormat="1" x14ac:dyDescent="0.45">
      <c r="E10" s="121"/>
      <c r="F10" s="121"/>
      <c r="G10" s="121"/>
      <c r="H10" s="121"/>
      <c r="I10" s="121"/>
      <c r="J10" s="121"/>
      <c r="K10" s="226" t="s">
        <v>61</v>
      </c>
      <c r="L10" s="226"/>
      <c r="M10" s="226"/>
      <c r="N10" s="122"/>
      <c r="O10" s="123" t="s">
        <v>53</v>
      </c>
      <c r="P10" s="122"/>
      <c r="Q10" s="121"/>
      <c r="R10" s="13"/>
      <c r="S10" s="13"/>
      <c r="T10" s="13"/>
      <c r="U10" s="13"/>
      <c r="V10" s="13"/>
    </row>
    <row r="11" spans="1:22" s="120" customFormat="1" ht="21.75" customHeight="1" x14ac:dyDescent="0.45">
      <c r="E11" s="13"/>
      <c r="F11" s="13"/>
      <c r="G11" s="13"/>
      <c r="H11" s="13"/>
      <c r="I11" s="13" t="s">
        <v>123</v>
      </c>
      <c r="J11" s="13"/>
      <c r="K11" s="124"/>
      <c r="L11" s="122"/>
      <c r="M11" s="124"/>
      <c r="N11" s="122"/>
      <c r="O11" s="125" t="s">
        <v>124</v>
      </c>
      <c r="P11" s="122"/>
      <c r="Q11" s="126" t="s">
        <v>125</v>
      </c>
      <c r="R11" s="13"/>
      <c r="S11" s="13" t="s">
        <v>126</v>
      </c>
      <c r="T11" s="13"/>
      <c r="U11" s="13"/>
      <c r="V11" s="13"/>
    </row>
    <row r="12" spans="1:22" s="120" customFormat="1" ht="21" customHeight="1" x14ac:dyDescent="0.45">
      <c r="A12" s="127"/>
      <c r="B12" s="127"/>
      <c r="E12" s="126" t="s">
        <v>127</v>
      </c>
      <c r="F12" s="126"/>
      <c r="G12" s="126" t="s">
        <v>128</v>
      </c>
      <c r="H12" s="126"/>
      <c r="I12" s="126" t="s">
        <v>129</v>
      </c>
      <c r="J12" s="126"/>
      <c r="K12" s="122" t="s">
        <v>62</v>
      </c>
      <c r="L12" s="122"/>
      <c r="M12" s="122"/>
      <c r="N12" s="122"/>
      <c r="O12" s="125" t="s">
        <v>130</v>
      </c>
      <c r="P12" s="122"/>
      <c r="Q12" s="126" t="s">
        <v>131</v>
      </c>
      <c r="R12" s="126"/>
      <c r="S12" s="126" t="s">
        <v>132</v>
      </c>
      <c r="T12" s="126"/>
      <c r="U12" s="128" t="s">
        <v>133</v>
      </c>
      <c r="V12" s="126"/>
    </row>
    <row r="13" spans="1:22" s="120" customFormat="1" ht="21" customHeight="1" x14ac:dyDescent="0.45">
      <c r="A13" s="127"/>
      <c r="B13" s="127"/>
      <c r="C13" s="130" t="s">
        <v>6</v>
      </c>
      <c r="D13" s="52"/>
      <c r="E13" s="131" t="s">
        <v>134</v>
      </c>
      <c r="F13" s="126"/>
      <c r="G13" s="131" t="s">
        <v>135</v>
      </c>
      <c r="H13" s="126"/>
      <c r="I13" s="131" t="s">
        <v>136</v>
      </c>
      <c r="J13" s="126"/>
      <c r="K13" s="132" t="s">
        <v>63</v>
      </c>
      <c r="L13" s="122"/>
      <c r="M13" s="7" t="s">
        <v>137</v>
      </c>
      <c r="N13" s="10"/>
      <c r="O13" s="133" t="s">
        <v>138</v>
      </c>
      <c r="P13" s="10"/>
      <c r="Q13" s="131" t="s">
        <v>139</v>
      </c>
      <c r="R13" s="126"/>
      <c r="S13" s="131" t="s">
        <v>140</v>
      </c>
      <c r="T13" s="126"/>
      <c r="U13" s="134" t="s">
        <v>141</v>
      </c>
      <c r="V13" s="126"/>
    </row>
    <row r="14" spans="1:22" x14ac:dyDescent="0.5">
      <c r="A14" s="12" t="s">
        <v>142</v>
      </c>
      <c r="C14" s="48"/>
      <c r="D14" s="48"/>
      <c r="E14" s="22">
        <v>2871210921</v>
      </c>
      <c r="F14" s="135"/>
      <c r="G14" s="22">
        <v>124822470.16</v>
      </c>
      <c r="H14" s="22"/>
      <c r="I14" s="22">
        <v>65417762.859999999</v>
      </c>
      <c r="J14" s="22"/>
      <c r="K14" s="22">
        <v>68950000</v>
      </c>
      <c r="L14" s="22"/>
      <c r="M14" s="22">
        <v>-712771477.04999995</v>
      </c>
      <c r="N14" s="22"/>
      <c r="O14" s="22">
        <v>0</v>
      </c>
      <c r="P14" s="22"/>
      <c r="Q14" s="22">
        <v>2417629676.9700003</v>
      </c>
      <c r="R14" s="22"/>
      <c r="S14" s="22">
        <v>9985166.7200000007</v>
      </c>
      <c r="T14" s="135"/>
      <c r="U14" s="22">
        <v>2427614843.6900001</v>
      </c>
      <c r="V14" s="136"/>
    </row>
    <row r="15" spans="1:22" x14ac:dyDescent="0.5">
      <c r="A15" s="12" t="s">
        <v>143</v>
      </c>
      <c r="C15" s="21"/>
      <c r="D15" s="48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22"/>
      <c r="Q15" s="135"/>
      <c r="R15" s="135"/>
      <c r="S15" s="135"/>
      <c r="T15" s="135"/>
      <c r="U15" s="135"/>
      <c r="V15" s="136"/>
    </row>
    <row r="16" spans="1:22" x14ac:dyDescent="0.5">
      <c r="B16" s="137" t="s">
        <v>144</v>
      </c>
      <c r="C16" s="48"/>
      <c r="D16" s="48"/>
      <c r="E16" s="22">
        <v>0</v>
      </c>
      <c r="F16" s="22"/>
      <c r="G16" s="22">
        <v>0</v>
      </c>
      <c r="H16" s="22"/>
      <c r="I16" s="22">
        <v>0</v>
      </c>
      <c r="J16" s="22"/>
      <c r="K16" s="22">
        <v>0</v>
      </c>
      <c r="L16" s="22"/>
      <c r="M16" s="22">
        <v>-576179161.59000015</v>
      </c>
      <c r="N16" s="135"/>
      <c r="O16" s="22">
        <v>21280737.449999999</v>
      </c>
      <c r="P16" s="22"/>
      <c r="Q16" s="22">
        <v>-554898424.1400001</v>
      </c>
      <c r="R16" s="22"/>
      <c r="S16" s="22">
        <v>-5505007.8700000001</v>
      </c>
      <c r="T16" s="22"/>
      <c r="U16" s="22">
        <v>-560403432.01000011</v>
      </c>
      <c r="V16" s="136"/>
    </row>
    <row r="17" spans="1:22" x14ac:dyDescent="0.5">
      <c r="B17" s="137" t="s">
        <v>145</v>
      </c>
      <c r="C17" s="48"/>
      <c r="D17" s="48"/>
      <c r="E17" s="22">
        <v>0</v>
      </c>
      <c r="F17" s="22"/>
      <c r="G17" s="22">
        <v>0</v>
      </c>
      <c r="H17" s="22"/>
      <c r="I17" s="22">
        <v>0</v>
      </c>
      <c r="J17" s="22"/>
      <c r="K17" s="22">
        <v>0</v>
      </c>
      <c r="L17" s="22"/>
      <c r="M17" s="22">
        <v>21280737.449999999</v>
      </c>
      <c r="N17" s="22"/>
      <c r="O17" s="22">
        <v>-21280737.449999999</v>
      </c>
      <c r="P17" s="22"/>
      <c r="Q17" s="22">
        <v>0</v>
      </c>
      <c r="R17" s="22"/>
      <c r="S17" s="22">
        <v>0</v>
      </c>
      <c r="T17" s="22"/>
      <c r="U17" s="22">
        <v>0</v>
      </c>
      <c r="V17" s="136"/>
    </row>
    <row r="18" spans="1:22" x14ac:dyDescent="0.5">
      <c r="B18" s="138" t="s">
        <v>63</v>
      </c>
      <c r="C18" s="20">
        <v>24</v>
      </c>
      <c r="D18" s="48"/>
      <c r="E18" s="22">
        <v>0</v>
      </c>
      <c r="F18" s="22"/>
      <c r="G18" s="22">
        <v>0</v>
      </c>
      <c r="H18" s="22"/>
      <c r="I18" s="22">
        <v>0</v>
      </c>
      <c r="J18" s="22"/>
      <c r="K18" s="22">
        <v>5300000</v>
      </c>
      <c r="L18" s="22"/>
      <c r="M18" s="22">
        <v>-5300000</v>
      </c>
      <c r="N18" s="22"/>
      <c r="O18" s="22">
        <v>0</v>
      </c>
      <c r="P18" s="22"/>
      <c r="Q18" s="22">
        <v>0</v>
      </c>
      <c r="R18" s="22"/>
      <c r="S18" s="22">
        <v>0</v>
      </c>
      <c r="T18" s="22"/>
      <c r="U18" s="22">
        <v>0</v>
      </c>
      <c r="V18" s="136"/>
    </row>
    <row r="19" spans="1:22" ht="21.75" customHeight="1" thickBot="1" x14ac:dyDescent="0.55000000000000004">
      <c r="A19" s="92" t="s">
        <v>146</v>
      </c>
      <c r="C19" s="20"/>
      <c r="D19" s="48"/>
      <c r="E19" s="33">
        <v>2871210921</v>
      </c>
      <c r="F19" s="22"/>
      <c r="G19" s="33">
        <v>124822470.16</v>
      </c>
      <c r="H19" s="22"/>
      <c r="I19" s="33">
        <v>65417762.859999999</v>
      </c>
      <c r="J19" s="22"/>
      <c r="K19" s="33">
        <v>74250000</v>
      </c>
      <c r="L19" s="22"/>
      <c r="M19" s="33">
        <v>-1272969901.1900001</v>
      </c>
      <c r="N19" s="135"/>
      <c r="O19" s="33">
        <v>0</v>
      </c>
      <c r="P19" s="22"/>
      <c r="Q19" s="33">
        <v>1862731252.8300002</v>
      </c>
      <c r="R19" s="22"/>
      <c r="S19" s="33">
        <v>4480158.8500000006</v>
      </c>
      <c r="T19" s="22"/>
      <c r="U19" s="33">
        <v>1867211411.6799998</v>
      </c>
      <c r="V19" s="136"/>
    </row>
    <row r="20" spans="1:22" ht="6.75" customHeight="1" thickTop="1" x14ac:dyDescent="0.5">
      <c r="A20" s="46"/>
      <c r="C20" s="20"/>
      <c r="D20" s="20"/>
      <c r="E20" s="22"/>
      <c r="F20" s="22"/>
      <c r="G20" s="22"/>
      <c r="H20" s="22"/>
      <c r="I20" s="22"/>
      <c r="J20" s="22"/>
      <c r="K20" s="22"/>
      <c r="L20" s="22"/>
      <c r="M20" s="22"/>
      <c r="N20" s="135"/>
      <c r="O20" s="22"/>
      <c r="P20" s="22"/>
      <c r="Q20" s="22"/>
      <c r="R20" s="22"/>
      <c r="S20" s="22"/>
      <c r="T20" s="22"/>
      <c r="U20" s="22"/>
      <c r="V20" s="129"/>
    </row>
    <row r="21" spans="1:22" s="140" customFormat="1" ht="21.75" customHeight="1" x14ac:dyDescent="0.5">
      <c r="A21" s="139" t="s">
        <v>147</v>
      </c>
      <c r="C21" s="141"/>
      <c r="D21" s="141"/>
      <c r="E21" s="81">
        <v>2871210921</v>
      </c>
      <c r="F21" s="81"/>
      <c r="G21" s="81">
        <v>124822470.16</v>
      </c>
      <c r="H21" s="81"/>
      <c r="I21" s="81">
        <v>65417762.859999999</v>
      </c>
      <c r="J21" s="81"/>
      <c r="K21" s="81">
        <v>68950000</v>
      </c>
      <c r="L21" s="81"/>
      <c r="M21" s="81">
        <v>157863807.11000001</v>
      </c>
      <c r="N21" s="135"/>
      <c r="O21" s="81">
        <v>0</v>
      </c>
      <c r="P21" s="22"/>
      <c r="Q21" s="81">
        <v>3288264961.1300001</v>
      </c>
      <c r="R21" s="81"/>
      <c r="S21" s="81">
        <v>14106932.439999999</v>
      </c>
      <c r="T21" s="81"/>
      <c r="U21" s="81">
        <v>3302371893.5700002</v>
      </c>
      <c r="V21" s="142"/>
    </row>
    <row r="22" spans="1:22" s="52" customFormat="1" ht="21.75" customHeight="1" x14ac:dyDescent="0.5">
      <c r="A22" s="12" t="s">
        <v>143</v>
      </c>
      <c r="C22" s="143"/>
      <c r="D22" s="144"/>
      <c r="E22" s="22"/>
      <c r="F22" s="22"/>
      <c r="G22" s="22"/>
      <c r="H22" s="22"/>
      <c r="I22" s="22"/>
      <c r="J22" s="22"/>
      <c r="K22" s="22"/>
      <c r="L22" s="22"/>
      <c r="M22" s="22"/>
      <c r="N22" s="135"/>
      <c r="O22" s="22"/>
      <c r="P22" s="22"/>
      <c r="Q22" s="22"/>
      <c r="R22" s="22"/>
      <c r="S22" s="22"/>
      <c r="T22" s="22"/>
      <c r="U22" s="22"/>
      <c r="V22" s="129"/>
    </row>
    <row r="23" spans="1:22" s="52" customFormat="1" ht="21.75" customHeight="1" x14ac:dyDescent="0.5">
      <c r="A23" s="12"/>
      <c r="B23" s="137" t="s">
        <v>144</v>
      </c>
      <c r="C23" s="143"/>
      <c r="D23" s="144"/>
      <c r="E23" s="22">
        <v>0</v>
      </c>
      <c r="F23" s="22"/>
      <c r="G23" s="22">
        <v>0</v>
      </c>
      <c r="H23" s="22"/>
      <c r="I23" s="22">
        <v>0</v>
      </c>
      <c r="J23" s="22"/>
      <c r="K23" s="22">
        <v>0</v>
      </c>
      <c r="L23" s="22"/>
      <c r="M23" s="22">
        <v>-918088683.11000001</v>
      </c>
      <c r="N23" s="135"/>
      <c r="O23" s="22">
        <v>47453398.950000003</v>
      </c>
      <c r="P23" s="22"/>
      <c r="Q23" s="22">
        <v>-870635284.15999997</v>
      </c>
      <c r="R23" s="22"/>
      <c r="S23" s="22">
        <v>-4121765.72</v>
      </c>
      <c r="T23" s="22"/>
      <c r="U23" s="80">
        <v>-874757049.88</v>
      </c>
      <c r="V23" s="129"/>
    </row>
    <row r="24" spans="1:22" ht="21.75" customHeight="1" x14ac:dyDescent="0.5">
      <c r="B24" s="137" t="s">
        <v>145</v>
      </c>
      <c r="C24" s="48"/>
      <c r="D24" s="48"/>
      <c r="E24" s="22">
        <v>0</v>
      </c>
      <c r="F24" s="22"/>
      <c r="G24" s="22">
        <v>0</v>
      </c>
      <c r="H24" s="22"/>
      <c r="I24" s="22">
        <v>0</v>
      </c>
      <c r="J24" s="22"/>
      <c r="K24" s="22">
        <v>0</v>
      </c>
      <c r="L24" s="22"/>
      <c r="M24" s="22">
        <v>47453398.950000003</v>
      </c>
      <c r="N24" s="22"/>
      <c r="O24" s="22">
        <v>-47453398.950000003</v>
      </c>
      <c r="P24" s="22"/>
      <c r="Q24" s="22">
        <v>0</v>
      </c>
      <c r="R24" s="22"/>
      <c r="S24" s="22">
        <v>0</v>
      </c>
      <c r="T24" s="22"/>
      <c r="U24" s="22">
        <v>0</v>
      </c>
      <c r="V24" s="136"/>
    </row>
    <row r="25" spans="1:22" ht="21.75" thickBot="1" x14ac:dyDescent="0.55000000000000004">
      <c r="A25" s="92" t="s">
        <v>148</v>
      </c>
      <c r="C25" s="21"/>
      <c r="D25" s="48"/>
      <c r="E25" s="33">
        <v>2871210921</v>
      </c>
      <c r="F25" s="22"/>
      <c r="G25" s="33">
        <v>124822470.16</v>
      </c>
      <c r="H25" s="22"/>
      <c r="I25" s="33">
        <v>65417762.859999999</v>
      </c>
      <c r="J25" s="22"/>
      <c r="K25" s="33">
        <v>68950000</v>
      </c>
      <c r="L25" s="22"/>
      <c r="M25" s="33">
        <v>-712771477.04999995</v>
      </c>
      <c r="N25" s="135"/>
      <c r="O25" s="33">
        <v>0</v>
      </c>
      <c r="P25" s="22"/>
      <c r="Q25" s="33">
        <v>2417629676.9700003</v>
      </c>
      <c r="R25" s="22"/>
      <c r="S25" s="33">
        <v>9985166.7199999988</v>
      </c>
      <c r="T25" s="22"/>
      <c r="U25" s="33">
        <v>2427614843.6900001</v>
      </c>
      <c r="V25" s="136"/>
    </row>
    <row r="26" spans="1:22" ht="50.1" customHeight="1" thickTop="1" x14ac:dyDescent="0.5">
      <c r="N26" s="135"/>
      <c r="P26" s="22"/>
    </row>
    <row r="27" spans="1:22" ht="21.6" customHeight="1" x14ac:dyDescent="0.5">
      <c r="A27" s="217" t="s">
        <v>28</v>
      </c>
      <c r="B27" s="217"/>
      <c r="C27" s="217"/>
      <c r="D27" s="217"/>
      <c r="E27" s="217"/>
      <c r="F27" s="217"/>
      <c r="G27" s="217"/>
      <c r="H27" s="217"/>
      <c r="I27" s="217"/>
      <c r="J27" s="217"/>
      <c r="K27" s="217"/>
      <c r="L27" s="217"/>
      <c r="M27" s="217"/>
      <c r="N27" s="217"/>
      <c r="O27" s="217"/>
      <c r="P27" s="217"/>
      <c r="Q27" s="217"/>
      <c r="R27" s="217"/>
      <c r="S27" s="217"/>
      <c r="T27" s="217"/>
      <c r="U27" s="217"/>
    </row>
    <row r="28" spans="1:22" ht="21.6" customHeight="1" x14ac:dyDescent="0.5">
      <c r="A28" s="217" t="s">
        <v>29</v>
      </c>
      <c r="B28" s="217"/>
      <c r="C28" s="217"/>
      <c r="D28" s="217"/>
      <c r="E28" s="217"/>
      <c r="F28" s="217"/>
      <c r="G28" s="217"/>
      <c r="H28" s="217"/>
      <c r="I28" s="217"/>
      <c r="J28" s="217"/>
      <c r="K28" s="217"/>
      <c r="L28" s="217"/>
      <c r="M28" s="217"/>
      <c r="N28" s="217"/>
      <c r="O28" s="217"/>
      <c r="P28" s="217"/>
      <c r="Q28" s="217"/>
      <c r="R28" s="217"/>
      <c r="S28" s="217"/>
      <c r="T28" s="217"/>
      <c r="U28" s="217"/>
    </row>
    <row r="29" spans="1:22" x14ac:dyDescent="0.5">
      <c r="M29" s="39"/>
      <c r="N29" s="135"/>
      <c r="P29" s="22"/>
    </row>
  </sheetData>
  <mergeCells count="8">
    <mergeCell ref="A27:U27"/>
    <mergeCell ref="A28:U28"/>
    <mergeCell ref="A1:U1"/>
    <mergeCell ref="A2:U2"/>
    <mergeCell ref="E6:U6"/>
    <mergeCell ref="E7:U7"/>
    <mergeCell ref="E8:Q8"/>
    <mergeCell ref="K10:M10"/>
  </mergeCells>
  <pageMargins left="0.55118110236220497" right="0.511811023622047" top="0.511811023622047" bottom="0.59055118110236204" header="0.511811023622047" footer="0.39370078740157499"/>
  <pageSetup paperSize="9" scale="71" firstPageNumber="11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showGridLines="0" showWhiteSpace="0" view="pageBreakPreview" topLeftCell="A12" zoomScale="85" zoomScaleNormal="100" zoomScaleSheetLayoutView="85" workbookViewId="0">
      <selection activeCell="A13" sqref="A13:B24"/>
    </sheetView>
  </sheetViews>
  <sheetFormatPr defaultColWidth="9.140625" defaultRowHeight="21" x14ac:dyDescent="0.45"/>
  <cols>
    <col min="1" max="1" width="2.5703125" style="146" customWidth="1"/>
    <col min="2" max="2" width="31.42578125" style="146" customWidth="1"/>
    <col min="3" max="3" width="10.7109375" style="146" customWidth="1"/>
    <col min="4" max="4" width="1" style="146" customWidth="1"/>
    <col min="5" max="5" width="20.140625" style="146" customWidth="1"/>
    <col min="6" max="6" width="1.140625" style="145" customWidth="1"/>
    <col min="7" max="7" width="20.140625" style="146" customWidth="1"/>
    <col min="8" max="8" width="1" style="145" customWidth="1"/>
    <col min="9" max="9" width="20.140625" style="146" customWidth="1"/>
    <col min="10" max="10" width="1" style="145" customWidth="1"/>
    <col min="11" max="11" width="20.140625" style="146" customWidth="1"/>
    <col min="12" max="12" width="1" style="145" customWidth="1"/>
    <col min="13" max="13" width="20.140625" style="146" customWidth="1"/>
    <col min="14" max="14" width="0.7109375" style="145" customWidth="1"/>
    <col min="15" max="15" width="23" style="145" customWidth="1"/>
    <col min="16" max="16" width="0.7109375" style="145" customWidth="1"/>
    <col min="17" max="17" width="20.140625" style="146" customWidth="1"/>
    <col min="18" max="18" width="0.7109375" style="145" customWidth="1"/>
    <col min="19" max="19" width="2.140625" style="146" customWidth="1"/>
    <col min="20" max="16384" width="9.140625" style="146"/>
  </cols>
  <sheetData>
    <row r="1" spans="1:20" x14ac:dyDescent="0.45">
      <c r="A1" s="218" t="str">
        <f>FS_T!A1</f>
        <v>บริษัท ซาฟารีเวิลด์ จำกัด (มหาชน) และบริษัทย่อย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</row>
    <row r="2" spans="1:20" x14ac:dyDescent="0.45">
      <c r="A2" s="218" t="str">
        <f>+SOE_T_Conso!A2</f>
        <v>งบแสดงการเปลี่ยนแปลงส่วนของผู้ถือหุ้น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</row>
    <row r="3" spans="1:20" x14ac:dyDescent="0.45">
      <c r="A3" s="218" t="str">
        <f>+SOE_T_Conso!A3</f>
        <v>สำหรับปีสิ้นสุดวันที่ 31 ธันวาคม 2565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19"/>
      <c r="S3" s="147"/>
    </row>
    <row r="4" spans="1:20" x14ac:dyDescent="0.4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R4" s="19"/>
      <c r="S4" s="147"/>
    </row>
    <row r="5" spans="1:20" x14ac:dyDescent="0.4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R5" s="19"/>
      <c r="S5" s="147"/>
    </row>
    <row r="6" spans="1:20" s="148" customFormat="1" x14ac:dyDescent="0.45">
      <c r="C6" s="31"/>
      <c r="E6" s="220" t="s">
        <v>3</v>
      </c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</row>
    <row r="7" spans="1:20" s="148" customFormat="1" x14ac:dyDescent="0.45">
      <c r="C7" s="31"/>
      <c r="E7" s="221" t="s">
        <v>5</v>
      </c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</row>
    <row r="8" spans="1:20" s="148" customFormat="1" x14ac:dyDescent="0.45">
      <c r="C8" s="31"/>
      <c r="E8" s="11"/>
      <c r="F8" s="11"/>
      <c r="G8" s="11"/>
      <c r="H8" s="11"/>
      <c r="J8" s="11"/>
      <c r="K8" s="228"/>
      <c r="L8" s="228"/>
      <c r="M8" s="228"/>
      <c r="N8" s="125"/>
      <c r="O8" s="149" t="s">
        <v>122</v>
      </c>
      <c r="P8" s="125"/>
      <c r="Q8" s="11"/>
    </row>
    <row r="9" spans="1:20" s="148" customFormat="1" x14ac:dyDescent="0.45">
      <c r="C9" s="31"/>
      <c r="E9" s="11"/>
      <c r="F9" s="11"/>
      <c r="G9" s="11"/>
      <c r="H9" s="11"/>
      <c r="J9" s="11"/>
      <c r="K9" s="227" t="s">
        <v>149</v>
      </c>
      <c r="L9" s="227"/>
      <c r="M9" s="227"/>
      <c r="N9" s="125"/>
      <c r="O9" s="130" t="s">
        <v>53</v>
      </c>
      <c r="P9" s="125"/>
      <c r="Q9" s="11"/>
    </row>
    <row r="10" spans="1:20" s="148" customFormat="1" ht="21.75" customHeight="1" x14ac:dyDescent="0.45">
      <c r="C10" s="31"/>
      <c r="E10" s="11"/>
      <c r="F10" s="11"/>
      <c r="G10" s="11"/>
      <c r="H10" s="11"/>
      <c r="I10" s="11" t="s">
        <v>123</v>
      </c>
      <c r="J10" s="11"/>
      <c r="K10" s="125"/>
      <c r="L10" s="125"/>
      <c r="M10" s="125"/>
      <c r="N10" s="125"/>
      <c r="O10" s="125" t="s">
        <v>124</v>
      </c>
      <c r="P10" s="125"/>
      <c r="Q10" s="11"/>
    </row>
    <row r="11" spans="1:20" s="148" customFormat="1" ht="20.25" customHeight="1" x14ac:dyDescent="0.45">
      <c r="A11" s="150"/>
      <c r="B11" s="150"/>
      <c r="E11" s="151" t="s">
        <v>54</v>
      </c>
      <c r="F11" s="151"/>
      <c r="G11" s="151" t="s">
        <v>128</v>
      </c>
      <c r="H11" s="151"/>
      <c r="I11" s="11" t="s">
        <v>129</v>
      </c>
      <c r="J11" s="151"/>
      <c r="K11" s="152" t="s">
        <v>62</v>
      </c>
      <c r="L11" s="11"/>
      <c r="M11" s="152"/>
      <c r="N11" s="11"/>
      <c r="O11" s="125" t="s">
        <v>130</v>
      </c>
      <c r="P11" s="11"/>
      <c r="Q11" s="152" t="s">
        <v>133</v>
      </c>
      <c r="R11" s="153"/>
    </row>
    <row r="12" spans="1:20" s="148" customFormat="1" ht="21.75" customHeight="1" x14ac:dyDescent="0.45">
      <c r="A12" s="150"/>
      <c r="B12" s="150"/>
      <c r="C12" s="130" t="s">
        <v>6</v>
      </c>
      <c r="D12" s="145"/>
      <c r="E12" s="154" t="s">
        <v>150</v>
      </c>
      <c r="F12" s="151"/>
      <c r="G12" s="154" t="s">
        <v>135</v>
      </c>
      <c r="H12" s="151"/>
      <c r="I12" s="154" t="s">
        <v>136</v>
      </c>
      <c r="J12" s="151"/>
      <c r="K12" s="155" t="s">
        <v>63</v>
      </c>
      <c r="L12" s="11"/>
      <c r="M12" s="155" t="s">
        <v>137</v>
      </c>
      <c r="N12" s="11"/>
      <c r="O12" s="133" t="s">
        <v>138</v>
      </c>
      <c r="P12" s="11"/>
      <c r="Q12" s="155" t="s">
        <v>141</v>
      </c>
      <c r="R12" s="156"/>
    </row>
    <row r="13" spans="1:20" ht="21.75" customHeight="1" x14ac:dyDescent="0.45">
      <c r="A13" s="157" t="s">
        <v>142</v>
      </c>
      <c r="B13" s="158"/>
      <c r="C13" s="23"/>
      <c r="D13" s="159"/>
      <c r="E13" s="22">
        <v>2871210921</v>
      </c>
      <c r="F13" s="22"/>
      <c r="G13" s="22">
        <v>124822470.16</v>
      </c>
      <c r="H13" s="22"/>
      <c r="I13" s="22">
        <v>65417762.859999999</v>
      </c>
      <c r="J13" s="22"/>
      <c r="K13" s="22">
        <v>68950000</v>
      </c>
      <c r="L13" s="22"/>
      <c r="M13" s="22">
        <v>366049051.17000002</v>
      </c>
      <c r="N13" s="22"/>
      <c r="O13" s="22">
        <v>0</v>
      </c>
      <c r="P13" s="22"/>
      <c r="Q13" s="22">
        <v>3496450205.1900001</v>
      </c>
      <c r="R13" s="160"/>
      <c r="S13" s="161"/>
    </row>
    <row r="14" spans="1:20" s="145" customFormat="1" ht="21.6" customHeight="1" x14ac:dyDescent="0.45">
      <c r="A14" s="158" t="s">
        <v>143</v>
      </c>
      <c r="B14" s="162"/>
      <c r="C14" s="151"/>
      <c r="D14" s="163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160"/>
    </row>
    <row r="15" spans="1:20" s="2" customFormat="1" ht="21.75" customHeight="1" x14ac:dyDescent="0.5">
      <c r="B15" s="158" t="s">
        <v>151</v>
      </c>
      <c r="C15" s="20"/>
      <c r="D15" s="48"/>
      <c r="E15" s="22">
        <v>0</v>
      </c>
      <c r="F15" s="22"/>
      <c r="G15" s="22">
        <v>0</v>
      </c>
      <c r="H15" s="22"/>
      <c r="I15" s="22">
        <v>0</v>
      </c>
      <c r="J15" s="22"/>
      <c r="K15" s="22">
        <v>0</v>
      </c>
      <c r="L15" s="22"/>
      <c r="M15" s="22">
        <v>104749005.61999983</v>
      </c>
      <c r="N15" s="22"/>
      <c r="O15" s="22">
        <v>11922313.199999999</v>
      </c>
      <c r="P15" s="22"/>
      <c r="Q15" s="22">
        <v>116671318.81999983</v>
      </c>
      <c r="R15" s="135"/>
      <c r="S15" s="135"/>
      <c r="T15" s="129"/>
    </row>
    <row r="16" spans="1:20" s="2" customFormat="1" ht="21.75" customHeight="1" x14ac:dyDescent="0.5">
      <c r="B16" s="158" t="s">
        <v>145</v>
      </c>
      <c r="C16" s="20"/>
      <c r="D16" s="48"/>
      <c r="E16" s="22">
        <v>0</v>
      </c>
      <c r="F16" s="22"/>
      <c r="G16" s="22">
        <v>0</v>
      </c>
      <c r="H16" s="22"/>
      <c r="I16" s="22">
        <v>0</v>
      </c>
      <c r="J16" s="22"/>
      <c r="K16" s="22">
        <v>0</v>
      </c>
      <c r="L16" s="22"/>
      <c r="M16" s="22">
        <v>11922313.199999999</v>
      </c>
      <c r="N16" s="22"/>
      <c r="O16" s="22">
        <v>-11922313.199999999</v>
      </c>
      <c r="P16" s="22"/>
      <c r="Q16" s="22">
        <v>0</v>
      </c>
      <c r="R16" s="135"/>
      <c r="S16" s="135"/>
      <c r="T16" s="129"/>
    </row>
    <row r="17" spans="1:20" s="2" customFormat="1" ht="21.75" customHeight="1" x14ac:dyDescent="0.5">
      <c r="B17" s="138" t="s">
        <v>63</v>
      </c>
      <c r="C17" s="20">
        <v>24</v>
      </c>
      <c r="D17" s="48"/>
      <c r="E17" s="22">
        <v>0</v>
      </c>
      <c r="F17" s="22"/>
      <c r="G17" s="22">
        <v>0</v>
      </c>
      <c r="H17" s="22"/>
      <c r="I17" s="22">
        <v>0</v>
      </c>
      <c r="J17" s="22"/>
      <c r="K17" s="22">
        <v>5300000</v>
      </c>
      <c r="L17" s="22"/>
      <c r="M17" s="22">
        <v>-5300000</v>
      </c>
      <c r="N17" s="22"/>
      <c r="O17" s="22">
        <v>0</v>
      </c>
      <c r="P17" s="22"/>
      <c r="Q17" s="22">
        <v>0</v>
      </c>
      <c r="R17" s="135"/>
      <c r="S17" s="135"/>
      <c r="T17" s="129"/>
    </row>
    <row r="18" spans="1:20" ht="21.75" customHeight="1" thickBot="1" x14ac:dyDescent="0.5">
      <c r="A18" s="4" t="s">
        <v>146</v>
      </c>
      <c r="B18" s="158"/>
      <c r="C18" s="23"/>
      <c r="D18" s="159"/>
      <c r="E18" s="33">
        <v>2871210921</v>
      </c>
      <c r="F18" s="22"/>
      <c r="G18" s="33">
        <v>124822470.16</v>
      </c>
      <c r="H18" s="22"/>
      <c r="I18" s="33">
        <v>65417762.859999999</v>
      </c>
      <c r="J18" s="22"/>
      <c r="K18" s="33">
        <v>74250000</v>
      </c>
      <c r="L18" s="22"/>
      <c r="M18" s="33">
        <v>477420369.98999983</v>
      </c>
      <c r="N18" s="22"/>
      <c r="O18" s="33">
        <v>0</v>
      </c>
      <c r="P18" s="22"/>
      <c r="Q18" s="33">
        <v>3613121524.0099998</v>
      </c>
    </row>
    <row r="19" spans="1:20" ht="8.25" customHeight="1" thickTop="1" x14ac:dyDescent="0.45">
      <c r="A19" s="164"/>
      <c r="B19" s="158"/>
      <c r="C19" s="23"/>
      <c r="D19" s="159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</row>
    <row r="20" spans="1:20" s="169" customFormat="1" ht="21.75" customHeight="1" x14ac:dyDescent="0.45">
      <c r="A20" s="157" t="s">
        <v>147</v>
      </c>
      <c r="B20" s="157"/>
      <c r="C20" s="165"/>
      <c r="D20" s="166"/>
      <c r="E20" s="22">
        <v>2871210921</v>
      </c>
      <c r="F20" s="22"/>
      <c r="G20" s="22">
        <v>124822470.16</v>
      </c>
      <c r="H20" s="22"/>
      <c r="I20" s="22">
        <v>65417762.859999999</v>
      </c>
      <c r="J20" s="22"/>
      <c r="K20" s="22">
        <v>68950000</v>
      </c>
      <c r="L20" s="22"/>
      <c r="M20" s="22">
        <v>625467796.13</v>
      </c>
      <c r="N20" s="22"/>
      <c r="O20" s="22">
        <v>0</v>
      </c>
      <c r="P20" s="22"/>
      <c r="Q20" s="22">
        <v>3755868950.1500001</v>
      </c>
      <c r="R20" s="167"/>
      <c r="S20" s="168"/>
    </row>
    <row r="21" spans="1:20" ht="21.75" customHeight="1" x14ac:dyDescent="0.45">
      <c r="A21" s="158" t="s">
        <v>143</v>
      </c>
      <c r="B21" s="158"/>
      <c r="C21" s="23"/>
      <c r="D21" s="159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</row>
    <row r="22" spans="1:20" s="96" customFormat="1" x14ac:dyDescent="0.5">
      <c r="B22" s="138" t="s">
        <v>144</v>
      </c>
      <c r="C22" s="98"/>
      <c r="D22" s="170"/>
      <c r="E22" s="95">
        <v>0</v>
      </c>
      <c r="F22" s="95"/>
      <c r="G22" s="95">
        <v>0</v>
      </c>
      <c r="H22" s="95"/>
      <c r="I22" s="95">
        <v>0</v>
      </c>
      <c r="J22" s="95"/>
      <c r="K22" s="95">
        <v>0</v>
      </c>
      <c r="L22" s="95"/>
      <c r="M22" s="95">
        <v>-275400617.25999999</v>
      </c>
      <c r="N22" s="95"/>
      <c r="O22" s="95">
        <v>15981872.300000001</v>
      </c>
      <c r="P22" s="95"/>
      <c r="Q22" s="95">
        <v>-259418744.95999998</v>
      </c>
      <c r="R22" s="171"/>
      <c r="S22" s="171"/>
      <c r="T22" s="172"/>
    </row>
    <row r="23" spans="1:20" s="2" customFormat="1" x14ac:dyDescent="0.5">
      <c r="B23" s="137" t="s">
        <v>145</v>
      </c>
      <c r="C23" s="20"/>
      <c r="D23" s="48"/>
      <c r="E23" s="22">
        <v>0</v>
      </c>
      <c r="F23" s="22"/>
      <c r="G23" s="22">
        <v>0</v>
      </c>
      <c r="H23" s="22"/>
      <c r="I23" s="22">
        <v>0</v>
      </c>
      <c r="J23" s="22"/>
      <c r="K23" s="22">
        <v>0</v>
      </c>
      <c r="L23" s="22"/>
      <c r="M23" s="22">
        <v>15981872.300000001</v>
      </c>
      <c r="N23" s="22"/>
      <c r="O23" s="22">
        <v>-15981872.300000001</v>
      </c>
      <c r="P23" s="22"/>
      <c r="Q23" s="22">
        <v>0</v>
      </c>
      <c r="R23" s="135"/>
      <c r="S23" s="135"/>
      <c r="T23" s="129"/>
    </row>
    <row r="24" spans="1:20" s="177" customFormat="1" ht="21.75" thickBot="1" x14ac:dyDescent="0.5">
      <c r="A24" s="138" t="s">
        <v>148</v>
      </c>
      <c r="B24" s="138"/>
      <c r="C24" s="173"/>
      <c r="D24" s="174"/>
      <c r="E24" s="175">
        <v>2871210921</v>
      </c>
      <c r="F24" s="95"/>
      <c r="G24" s="175">
        <v>124822470.16</v>
      </c>
      <c r="H24" s="95"/>
      <c r="I24" s="175">
        <v>65417762.859999999</v>
      </c>
      <c r="J24" s="95"/>
      <c r="K24" s="175">
        <v>68950000</v>
      </c>
      <c r="L24" s="95"/>
      <c r="M24" s="175">
        <v>366049051.17000002</v>
      </c>
      <c r="N24" s="95"/>
      <c r="O24" s="175">
        <v>0</v>
      </c>
      <c r="P24" s="95"/>
      <c r="Q24" s="175">
        <v>3496450205.1900001</v>
      </c>
      <c r="R24" s="176"/>
    </row>
    <row r="25" spans="1:20" ht="21.75" customHeight="1" thickTop="1" x14ac:dyDescent="0.45">
      <c r="A25" s="178"/>
      <c r="B25" s="158" t="s">
        <v>152</v>
      </c>
      <c r="C25" s="23"/>
      <c r="D25" s="159"/>
      <c r="E25" s="55"/>
      <c r="F25" s="55"/>
      <c r="G25" s="55"/>
      <c r="H25" s="179"/>
      <c r="I25" s="55"/>
      <c r="J25" s="179"/>
      <c r="K25" s="179"/>
      <c r="L25" s="179"/>
      <c r="M25" s="180"/>
      <c r="N25" s="179"/>
      <c r="O25" s="179"/>
      <c r="P25" s="179"/>
      <c r="Q25" s="55"/>
      <c r="R25" s="160"/>
      <c r="S25" s="145"/>
    </row>
    <row r="26" spans="1:20" ht="50.1" customHeight="1" x14ac:dyDescent="0.45">
      <c r="A26" s="178"/>
      <c r="B26" s="158"/>
      <c r="C26" s="23"/>
      <c r="D26" s="159"/>
      <c r="E26" s="55"/>
      <c r="F26" s="55"/>
      <c r="G26" s="55"/>
      <c r="H26" s="179"/>
      <c r="I26" s="55"/>
      <c r="J26" s="179"/>
      <c r="K26" s="179"/>
      <c r="L26" s="179"/>
      <c r="M26" s="180"/>
      <c r="N26" s="179"/>
      <c r="O26" s="179"/>
      <c r="P26" s="179"/>
      <c r="Q26" s="55"/>
      <c r="R26" s="160"/>
      <c r="S26" s="145"/>
    </row>
    <row r="27" spans="1:20" ht="21.6" customHeight="1" x14ac:dyDescent="0.45">
      <c r="A27" s="217" t="s">
        <v>28</v>
      </c>
      <c r="B27" s="217"/>
      <c r="C27" s="217"/>
      <c r="D27" s="217"/>
      <c r="E27" s="217"/>
      <c r="F27" s="217"/>
      <c r="G27" s="217"/>
      <c r="H27" s="217"/>
      <c r="I27" s="217"/>
      <c r="J27" s="217"/>
      <c r="K27" s="217"/>
      <c r="L27" s="217"/>
      <c r="M27" s="217"/>
      <c r="N27" s="217"/>
      <c r="O27" s="217"/>
      <c r="P27" s="217"/>
      <c r="Q27" s="217"/>
      <c r="R27" s="217"/>
    </row>
    <row r="28" spans="1:20" ht="21.6" customHeight="1" x14ac:dyDescent="0.45">
      <c r="A28" s="217" t="s">
        <v>29</v>
      </c>
      <c r="B28" s="217"/>
      <c r="C28" s="217"/>
      <c r="D28" s="217"/>
      <c r="E28" s="217"/>
      <c r="F28" s="217"/>
      <c r="G28" s="217"/>
      <c r="H28" s="217"/>
      <c r="I28" s="217"/>
      <c r="J28" s="217"/>
      <c r="K28" s="217"/>
      <c r="L28" s="217"/>
      <c r="M28" s="217"/>
      <c r="N28" s="217"/>
      <c r="O28" s="217"/>
      <c r="P28" s="217"/>
      <c r="Q28" s="217"/>
      <c r="R28" s="217"/>
    </row>
    <row r="29" spans="1:20" x14ac:dyDescent="0.45">
      <c r="K29" s="39"/>
    </row>
  </sheetData>
  <mergeCells count="9">
    <mergeCell ref="K9:M9"/>
    <mergeCell ref="A27:R27"/>
    <mergeCell ref="A28:R28"/>
    <mergeCell ref="A1:Q1"/>
    <mergeCell ref="A2:Q2"/>
    <mergeCell ref="A3:Q3"/>
    <mergeCell ref="E6:Q6"/>
    <mergeCell ref="E7:Q7"/>
    <mergeCell ref="K8:M8"/>
  </mergeCells>
  <pageMargins left="0.59055118110236204" right="0.47244094488188998" top="0.74803149606299202" bottom="0.39370078740157499" header="0.511811023622047" footer="0.39370078740157499"/>
  <pageSetup paperSize="9" scale="75" firstPageNumber="12" orientation="landscape" useFirstPageNumber="1" r:id="rId1"/>
  <headerFooter>
    <oddFooter>&amp;L&amp;"Angsana New,Regular"        
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6"/>
  <sheetViews>
    <sheetView showGridLines="0" tabSelected="1" view="pageBreakPreview" zoomScale="85" zoomScaleNormal="100" zoomScaleSheetLayoutView="85" workbookViewId="0">
      <selection activeCell="F11" sqref="F11"/>
    </sheetView>
  </sheetViews>
  <sheetFormatPr defaultColWidth="9.140625" defaultRowHeight="21" x14ac:dyDescent="0.45"/>
  <cols>
    <col min="1" max="2" width="1.85546875" style="177" customWidth="1"/>
    <col min="3" max="3" width="2.140625" style="177" customWidth="1"/>
    <col min="4" max="4" width="58.85546875" style="177" customWidth="1"/>
    <col min="5" max="5" width="17" style="214" customWidth="1"/>
    <col min="6" max="6" width="0.85546875" style="181" customWidth="1"/>
    <col min="7" max="7" width="16.140625" style="214" customWidth="1"/>
    <col min="8" max="8" width="0.85546875" style="190" customWidth="1"/>
    <col min="9" max="9" width="16.85546875" style="214" customWidth="1"/>
    <col min="10" max="10" width="0.85546875" style="190" customWidth="1"/>
    <col min="11" max="11" width="16.140625" style="214" customWidth="1"/>
    <col min="12" max="12" width="0.85546875" style="181" customWidth="1"/>
    <col min="13" max="251" width="9.140625" style="177"/>
    <col min="252" max="253" width="1.85546875" style="177" customWidth="1"/>
    <col min="254" max="254" width="2.140625" style="177" customWidth="1"/>
    <col min="255" max="255" width="58.85546875" style="177" customWidth="1"/>
    <col min="256" max="256" width="17" style="177" customWidth="1"/>
    <col min="257" max="257" width="0.85546875" style="177" customWidth="1"/>
    <col min="258" max="258" width="16.140625" style="177" customWidth="1"/>
    <col min="259" max="259" width="0.85546875" style="177" customWidth="1"/>
    <col min="260" max="260" width="16.85546875" style="177" customWidth="1"/>
    <col min="261" max="261" width="0.85546875" style="177" customWidth="1"/>
    <col min="262" max="262" width="16.140625" style="177" customWidth="1"/>
    <col min="263" max="263" width="0.7109375" style="177" customWidth="1"/>
    <col min="264" max="264" width="1.7109375" style="177" customWidth="1"/>
    <col min="265" max="268" width="16.42578125" style="177" customWidth="1"/>
    <col min="269" max="507" width="9.140625" style="177"/>
    <col min="508" max="509" width="1.85546875" style="177" customWidth="1"/>
    <col min="510" max="510" width="2.140625" style="177" customWidth="1"/>
    <col min="511" max="511" width="58.85546875" style="177" customWidth="1"/>
    <col min="512" max="512" width="17" style="177" customWidth="1"/>
    <col min="513" max="513" width="0.85546875" style="177" customWidth="1"/>
    <col min="514" max="514" width="16.140625" style="177" customWidth="1"/>
    <col min="515" max="515" width="0.85546875" style="177" customWidth="1"/>
    <col min="516" max="516" width="16.85546875" style="177" customWidth="1"/>
    <col min="517" max="517" width="0.85546875" style="177" customWidth="1"/>
    <col min="518" max="518" width="16.140625" style="177" customWidth="1"/>
    <col min="519" max="519" width="0.7109375" style="177" customWidth="1"/>
    <col min="520" max="520" width="1.7109375" style="177" customWidth="1"/>
    <col min="521" max="524" width="16.42578125" style="177" customWidth="1"/>
    <col min="525" max="763" width="9.140625" style="177"/>
    <col min="764" max="765" width="1.85546875" style="177" customWidth="1"/>
    <col min="766" max="766" width="2.140625" style="177" customWidth="1"/>
    <col min="767" max="767" width="58.85546875" style="177" customWidth="1"/>
    <col min="768" max="768" width="17" style="177" customWidth="1"/>
    <col min="769" max="769" width="0.85546875" style="177" customWidth="1"/>
    <col min="770" max="770" width="16.140625" style="177" customWidth="1"/>
    <col min="771" max="771" width="0.85546875" style="177" customWidth="1"/>
    <col min="772" max="772" width="16.85546875" style="177" customWidth="1"/>
    <col min="773" max="773" width="0.85546875" style="177" customWidth="1"/>
    <col min="774" max="774" width="16.140625" style="177" customWidth="1"/>
    <col min="775" max="775" width="0.7109375" style="177" customWidth="1"/>
    <col min="776" max="776" width="1.7109375" style="177" customWidth="1"/>
    <col min="777" max="780" width="16.42578125" style="177" customWidth="1"/>
    <col min="781" max="1019" width="9.140625" style="177"/>
    <col min="1020" max="1021" width="1.85546875" style="177" customWidth="1"/>
    <col min="1022" max="1022" width="2.140625" style="177" customWidth="1"/>
    <col min="1023" max="1023" width="58.85546875" style="177" customWidth="1"/>
    <col min="1024" max="1024" width="17" style="177" customWidth="1"/>
    <col min="1025" max="1025" width="0.85546875" style="177" customWidth="1"/>
    <col min="1026" max="1026" width="16.140625" style="177" customWidth="1"/>
    <col min="1027" max="1027" width="0.85546875" style="177" customWidth="1"/>
    <col min="1028" max="1028" width="16.85546875" style="177" customWidth="1"/>
    <col min="1029" max="1029" width="0.85546875" style="177" customWidth="1"/>
    <col min="1030" max="1030" width="16.140625" style="177" customWidth="1"/>
    <col min="1031" max="1031" width="0.7109375" style="177" customWidth="1"/>
    <col min="1032" max="1032" width="1.7109375" style="177" customWidth="1"/>
    <col min="1033" max="1036" width="16.42578125" style="177" customWidth="1"/>
    <col min="1037" max="1275" width="9.140625" style="177"/>
    <col min="1276" max="1277" width="1.85546875" style="177" customWidth="1"/>
    <col min="1278" max="1278" width="2.140625" style="177" customWidth="1"/>
    <col min="1279" max="1279" width="58.85546875" style="177" customWidth="1"/>
    <col min="1280" max="1280" width="17" style="177" customWidth="1"/>
    <col min="1281" max="1281" width="0.85546875" style="177" customWidth="1"/>
    <col min="1282" max="1282" width="16.140625" style="177" customWidth="1"/>
    <col min="1283" max="1283" width="0.85546875" style="177" customWidth="1"/>
    <col min="1284" max="1284" width="16.85546875" style="177" customWidth="1"/>
    <col min="1285" max="1285" width="0.85546875" style="177" customWidth="1"/>
    <col min="1286" max="1286" width="16.140625" style="177" customWidth="1"/>
    <col min="1287" max="1287" width="0.7109375" style="177" customWidth="1"/>
    <col min="1288" max="1288" width="1.7109375" style="177" customWidth="1"/>
    <col min="1289" max="1292" width="16.42578125" style="177" customWidth="1"/>
    <col min="1293" max="1531" width="9.140625" style="177"/>
    <col min="1532" max="1533" width="1.85546875" style="177" customWidth="1"/>
    <col min="1534" max="1534" width="2.140625" style="177" customWidth="1"/>
    <col min="1535" max="1535" width="58.85546875" style="177" customWidth="1"/>
    <col min="1536" max="1536" width="17" style="177" customWidth="1"/>
    <col min="1537" max="1537" width="0.85546875" style="177" customWidth="1"/>
    <col min="1538" max="1538" width="16.140625" style="177" customWidth="1"/>
    <col min="1539" max="1539" width="0.85546875" style="177" customWidth="1"/>
    <col min="1540" max="1540" width="16.85546875" style="177" customWidth="1"/>
    <col min="1541" max="1541" width="0.85546875" style="177" customWidth="1"/>
    <col min="1542" max="1542" width="16.140625" style="177" customWidth="1"/>
    <col min="1543" max="1543" width="0.7109375" style="177" customWidth="1"/>
    <col min="1544" max="1544" width="1.7109375" style="177" customWidth="1"/>
    <col min="1545" max="1548" width="16.42578125" style="177" customWidth="1"/>
    <col min="1549" max="1787" width="9.140625" style="177"/>
    <col min="1788" max="1789" width="1.85546875" style="177" customWidth="1"/>
    <col min="1790" max="1790" width="2.140625" style="177" customWidth="1"/>
    <col min="1791" max="1791" width="58.85546875" style="177" customWidth="1"/>
    <col min="1792" max="1792" width="17" style="177" customWidth="1"/>
    <col min="1793" max="1793" width="0.85546875" style="177" customWidth="1"/>
    <col min="1794" max="1794" width="16.140625" style="177" customWidth="1"/>
    <col min="1795" max="1795" width="0.85546875" style="177" customWidth="1"/>
    <col min="1796" max="1796" width="16.85546875" style="177" customWidth="1"/>
    <col min="1797" max="1797" width="0.85546875" style="177" customWidth="1"/>
    <col min="1798" max="1798" width="16.140625" style="177" customWidth="1"/>
    <col min="1799" max="1799" width="0.7109375" style="177" customWidth="1"/>
    <col min="1800" max="1800" width="1.7109375" style="177" customWidth="1"/>
    <col min="1801" max="1804" width="16.42578125" style="177" customWidth="1"/>
    <col min="1805" max="2043" width="9.140625" style="177"/>
    <col min="2044" max="2045" width="1.85546875" style="177" customWidth="1"/>
    <col min="2046" max="2046" width="2.140625" style="177" customWidth="1"/>
    <col min="2047" max="2047" width="58.85546875" style="177" customWidth="1"/>
    <col min="2048" max="2048" width="17" style="177" customWidth="1"/>
    <col min="2049" max="2049" width="0.85546875" style="177" customWidth="1"/>
    <col min="2050" max="2050" width="16.140625" style="177" customWidth="1"/>
    <col min="2051" max="2051" width="0.85546875" style="177" customWidth="1"/>
    <col min="2052" max="2052" width="16.85546875" style="177" customWidth="1"/>
    <col min="2053" max="2053" width="0.85546875" style="177" customWidth="1"/>
    <col min="2054" max="2054" width="16.140625" style="177" customWidth="1"/>
    <col min="2055" max="2055" width="0.7109375" style="177" customWidth="1"/>
    <col min="2056" max="2056" width="1.7109375" style="177" customWidth="1"/>
    <col min="2057" max="2060" width="16.42578125" style="177" customWidth="1"/>
    <col min="2061" max="2299" width="9.140625" style="177"/>
    <col min="2300" max="2301" width="1.85546875" style="177" customWidth="1"/>
    <col min="2302" max="2302" width="2.140625" style="177" customWidth="1"/>
    <col min="2303" max="2303" width="58.85546875" style="177" customWidth="1"/>
    <col min="2304" max="2304" width="17" style="177" customWidth="1"/>
    <col min="2305" max="2305" width="0.85546875" style="177" customWidth="1"/>
    <col min="2306" max="2306" width="16.140625" style="177" customWidth="1"/>
    <col min="2307" max="2307" width="0.85546875" style="177" customWidth="1"/>
    <col min="2308" max="2308" width="16.85546875" style="177" customWidth="1"/>
    <col min="2309" max="2309" width="0.85546875" style="177" customWidth="1"/>
    <col min="2310" max="2310" width="16.140625" style="177" customWidth="1"/>
    <col min="2311" max="2311" width="0.7109375" style="177" customWidth="1"/>
    <col min="2312" max="2312" width="1.7109375" style="177" customWidth="1"/>
    <col min="2313" max="2316" width="16.42578125" style="177" customWidth="1"/>
    <col min="2317" max="2555" width="9.140625" style="177"/>
    <col min="2556" max="2557" width="1.85546875" style="177" customWidth="1"/>
    <col min="2558" max="2558" width="2.140625" style="177" customWidth="1"/>
    <col min="2559" max="2559" width="58.85546875" style="177" customWidth="1"/>
    <col min="2560" max="2560" width="17" style="177" customWidth="1"/>
    <col min="2561" max="2561" width="0.85546875" style="177" customWidth="1"/>
    <col min="2562" max="2562" width="16.140625" style="177" customWidth="1"/>
    <col min="2563" max="2563" width="0.85546875" style="177" customWidth="1"/>
    <col min="2564" max="2564" width="16.85546875" style="177" customWidth="1"/>
    <col min="2565" max="2565" width="0.85546875" style="177" customWidth="1"/>
    <col min="2566" max="2566" width="16.140625" style="177" customWidth="1"/>
    <col min="2567" max="2567" width="0.7109375" style="177" customWidth="1"/>
    <col min="2568" max="2568" width="1.7109375" style="177" customWidth="1"/>
    <col min="2569" max="2572" width="16.42578125" style="177" customWidth="1"/>
    <col min="2573" max="2811" width="9.140625" style="177"/>
    <col min="2812" max="2813" width="1.85546875" style="177" customWidth="1"/>
    <col min="2814" max="2814" width="2.140625" style="177" customWidth="1"/>
    <col min="2815" max="2815" width="58.85546875" style="177" customWidth="1"/>
    <col min="2816" max="2816" width="17" style="177" customWidth="1"/>
    <col min="2817" max="2817" width="0.85546875" style="177" customWidth="1"/>
    <col min="2818" max="2818" width="16.140625" style="177" customWidth="1"/>
    <col min="2819" max="2819" width="0.85546875" style="177" customWidth="1"/>
    <col min="2820" max="2820" width="16.85546875" style="177" customWidth="1"/>
    <col min="2821" max="2821" width="0.85546875" style="177" customWidth="1"/>
    <col min="2822" max="2822" width="16.140625" style="177" customWidth="1"/>
    <col min="2823" max="2823" width="0.7109375" style="177" customWidth="1"/>
    <col min="2824" max="2824" width="1.7109375" style="177" customWidth="1"/>
    <col min="2825" max="2828" width="16.42578125" style="177" customWidth="1"/>
    <col min="2829" max="3067" width="9.140625" style="177"/>
    <col min="3068" max="3069" width="1.85546875" style="177" customWidth="1"/>
    <col min="3070" max="3070" width="2.140625" style="177" customWidth="1"/>
    <col min="3071" max="3071" width="58.85546875" style="177" customWidth="1"/>
    <col min="3072" max="3072" width="17" style="177" customWidth="1"/>
    <col min="3073" max="3073" width="0.85546875" style="177" customWidth="1"/>
    <col min="3074" max="3074" width="16.140625" style="177" customWidth="1"/>
    <col min="3075" max="3075" width="0.85546875" style="177" customWidth="1"/>
    <col min="3076" max="3076" width="16.85546875" style="177" customWidth="1"/>
    <col min="3077" max="3077" width="0.85546875" style="177" customWidth="1"/>
    <col min="3078" max="3078" width="16.140625" style="177" customWidth="1"/>
    <col min="3079" max="3079" width="0.7109375" style="177" customWidth="1"/>
    <col min="3080" max="3080" width="1.7109375" style="177" customWidth="1"/>
    <col min="3081" max="3084" width="16.42578125" style="177" customWidth="1"/>
    <col min="3085" max="3323" width="9.140625" style="177"/>
    <col min="3324" max="3325" width="1.85546875" style="177" customWidth="1"/>
    <col min="3326" max="3326" width="2.140625" style="177" customWidth="1"/>
    <col min="3327" max="3327" width="58.85546875" style="177" customWidth="1"/>
    <col min="3328" max="3328" width="17" style="177" customWidth="1"/>
    <col min="3329" max="3329" width="0.85546875" style="177" customWidth="1"/>
    <col min="3330" max="3330" width="16.140625" style="177" customWidth="1"/>
    <col min="3331" max="3331" width="0.85546875" style="177" customWidth="1"/>
    <col min="3332" max="3332" width="16.85546875" style="177" customWidth="1"/>
    <col min="3333" max="3333" width="0.85546875" style="177" customWidth="1"/>
    <col min="3334" max="3334" width="16.140625" style="177" customWidth="1"/>
    <col min="3335" max="3335" width="0.7109375" style="177" customWidth="1"/>
    <col min="3336" max="3336" width="1.7109375" style="177" customWidth="1"/>
    <col min="3337" max="3340" width="16.42578125" style="177" customWidth="1"/>
    <col min="3341" max="3579" width="9.140625" style="177"/>
    <col min="3580" max="3581" width="1.85546875" style="177" customWidth="1"/>
    <col min="3582" max="3582" width="2.140625" style="177" customWidth="1"/>
    <col min="3583" max="3583" width="58.85546875" style="177" customWidth="1"/>
    <col min="3584" max="3584" width="17" style="177" customWidth="1"/>
    <col min="3585" max="3585" width="0.85546875" style="177" customWidth="1"/>
    <col min="3586" max="3586" width="16.140625" style="177" customWidth="1"/>
    <col min="3587" max="3587" width="0.85546875" style="177" customWidth="1"/>
    <col min="3588" max="3588" width="16.85546875" style="177" customWidth="1"/>
    <col min="3589" max="3589" width="0.85546875" style="177" customWidth="1"/>
    <col min="3590" max="3590" width="16.140625" style="177" customWidth="1"/>
    <col min="3591" max="3591" width="0.7109375" style="177" customWidth="1"/>
    <col min="3592" max="3592" width="1.7109375" style="177" customWidth="1"/>
    <col min="3593" max="3596" width="16.42578125" style="177" customWidth="1"/>
    <col min="3597" max="3835" width="9.140625" style="177"/>
    <col min="3836" max="3837" width="1.85546875" style="177" customWidth="1"/>
    <col min="3838" max="3838" width="2.140625" style="177" customWidth="1"/>
    <col min="3839" max="3839" width="58.85546875" style="177" customWidth="1"/>
    <col min="3840" max="3840" width="17" style="177" customWidth="1"/>
    <col min="3841" max="3841" width="0.85546875" style="177" customWidth="1"/>
    <col min="3842" max="3842" width="16.140625" style="177" customWidth="1"/>
    <col min="3843" max="3843" width="0.85546875" style="177" customWidth="1"/>
    <col min="3844" max="3844" width="16.85546875" style="177" customWidth="1"/>
    <col min="3845" max="3845" width="0.85546875" style="177" customWidth="1"/>
    <col min="3846" max="3846" width="16.140625" style="177" customWidth="1"/>
    <col min="3847" max="3847" width="0.7109375" style="177" customWidth="1"/>
    <col min="3848" max="3848" width="1.7109375" style="177" customWidth="1"/>
    <col min="3849" max="3852" width="16.42578125" style="177" customWidth="1"/>
    <col min="3853" max="4091" width="9.140625" style="177"/>
    <col min="4092" max="4093" width="1.85546875" style="177" customWidth="1"/>
    <col min="4094" max="4094" width="2.140625" style="177" customWidth="1"/>
    <col min="4095" max="4095" width="58.85546875" style="177" customWidth="1"/>
    <col min="4096" max="4096" width="17" style="177" customWidth="1"/>
    <col min="4097" max="4097" width="0.85546875" style="177" customWidth="1"/>
    <col min="4098" max="4098" width="16.140625" style="177" customWidth="1"/>
    <col min="4099" max="4099" width="0.85546875" style="177" customWidth="1"/>
    <col min="4100" max="4100" width="16.85546875" style="177" customWidth="1"/>
    <col min="4101" max="4101" width="0.85546875" style="177" customWidth="1"/>
    <col min="4102" max="4102" width="16.140625" style="177" customWidth="1"/>
    <col min="4103" max="4103" width="0.7109375" style="177" customWidth="1"/>
    <col min="4104" max="4104" width="1.7109375" style="177" customWidth="1"/>
    <col min="4105" max="4108" width="16.42578125" style="177" customWidth="1"/>
    <col min="4109" max="4347" width="9.140625" style="177"/>
    <col min="4348" max="4349" width="1.85546875" style="177" customWidth="1"/>
    <col min="4350" max="4350" width="2.140625" style="177" customWidth="1"/>
    <col min="4351" max="4351" width="58.85546875" style="177" customWidth="1"/>
    <col min="4352" max="4352" width="17" style="177" customWidth="1"/>
    <col min="4353" max="4353" width="0.85546875" style="177" customWidth="1"/>
    <col min="4354" max="4354" width="16.140625" style="177" customWidth="1"/>
    <col min="4355" max="4355" width="0.85546875" style="177" customWidth="1"/>
    <col min="4356" max="4356" width="16.85546875" style="177" customWidth="1"/>
    <col min="4357" max="4357" width="0.85546875" style="177" customWidth="1"/>
    <col min="4358" max="4358" width="16.140625" style="177" customWidth="1"/>
    <col min="4359" max="4359" width="0.7109375" style="177" customWidth="1"/>
    <col min="4360" max="4360" width="1.7109375" style="177" customWidth="1"/>
    <col min="4361" max="4364" width="16.42578125" style="177" customWidth="1"/>
    <col min="4365" max="4603" width="9.140625" style="177"/>
    <col min="4604" max="4605" width="1.85546875" style="177" customWidth="1"/>
    <col min="4606" max="4606" width="2.140625" style="177" customWidth="1"/>
    <col min="4607" max="4607" width="58.85546875" style="177" customWidth="1"/>
    <col min="4608" max="4608" width="17" style="177" customWidth="1"/>
    <col min="4609" max="4609" width="0.85546875" style="177" customWidth="1"/>
    <col min="4610" max="4610" width="16.140625" style="177" customWidth="1"/>
    <col min="4611" max="4611" width="0.85546875" style="177" customWidth="1"/>
    <col min="4612" max="4612" width="16.85546875" style="177" customWidth="1"/>
    <col min="4613" max="4613" width="0.85546875" style="177" customWidth="1"/>
    <col min="4614" max="4614" width="16.140625" style="177" customWidth="1"/>
    <col min="4615" max="4615" width="0.7109375" style="177" customWidth="1"/>
    <col min="4616" max="4616" width="1.7109375" style="177" customWidth="1"/>
    <col min="4617" max="4620" width="16.42578125" style="177" customWidth="1"/>
    <col min="4621" max="4859" width="9.140625" style="177"/>
    <col min="4860" max="4861" width="1.85546875" style="177" customWidth="1"/>
    <col min="4862" max="4862" width="2.140625" style="177" customWidth="1"/>
    <col min="4863" max="4863" width="58.85546875" style="177" customWidth="1"/>
    <col min="4864" max="4864" width="17" style="177" customWidth="1"/>
    <col min="4865" max="4865" width="0.85546875" style="177" customWidth="1"/>
    <col min="4866" max="4866" width="16.140625" style="177" customWidth="1"/>
    <col min="4867" max="4867" width="0.85546875" style="177" customWidth="1"/>
    <col min="4868" max="4868" width="16.85546875" style="177" customWidth="1"/>
    <col min="4869" max="4869" width="0.85546875" style="177" customWidth="1"/>
    <col min="4870" max="4870" width="16.140625" style="177" customWidth="1"/>
    <col min="4871" max="4871" width="0.7109375" style="177" customWidth="1"/>
    <col min="4872" max="4872" width="1.7109375" style="177" customWidth="1"/>
    <col min="4873" max="4876" width="16.42578125" style="177" customWidth="1"/>
    <col min="4877" max="5115" width="9.140625" style="177"/>
    <col min="5116" max="5117" width="1.85546875" style="177" customWidth="1"/>
    <col min="5118" max="5118" width="2.140625" style="177" customWidth="1"/>
    <col min="5119" max="5119" width="58.85546875" style="177" customWidth="1"/>
    <col min="5120" max="5120" width="17" style="177" customWidth="1"/>
    <col min="5121" max="5121" width="0.85546875" style="177" customWidth="1"/>
    <col min="5122" max="5122" width="16.140625" style="177" customWidth="1"/>
    <col min="5123" max="5123" width="0.85546875" style="177" customWidth="1"/>
    <col min="5124" max="5124" width="16.85546875" style="177" customWidth="1"/>
    <col min="5125" max="5125" width="0.85546875" style="177" customWidth="1"/>
    <col min="5126" max="5126" width="16.140625" style="177" customWidth="1"/>
    <col min="5127" max="5127" width="0.7109375" style="177" customWidth="1"/>
    <col min="5128" max="5128" width="1.7109375" style="177" customWidth="1"/>
    <col min="5129" max="5132" width="16.42578125" style="177" customWidth="1"/>
    <col min="5133" max="5371" width="9.140625" style="177"/>
    <col min="5372" max="5373" width="1.85546875" style="177" customWidth="1"/>
    <col min="5374" max="5374" width="2.140625" style="177" customWidth="1"/>
    <col min="5375" max="5375" width="58.85546875" style="177" customWidth="1"/>
    <col min="5376" max="5376" width="17" style="177" customWidth="1"/>
    <col min="5377" max="5377" width="0.85546875" style="177" customWidth="1"/>
    <col min="5378" max="5378" width="16.140625" style="177" customWidth="1"/>
    <col min="5379" max="5379" width="0.85546875" style="177" customWidth="1"/>
    <col min="5380" max="5380" width="16.85546875" style="177" customWidth="1"/>
    <col min="5381" max="5381" width="0.85546875" style="177" customWidth="1"/>
    <col min="5382" max="5382" width="16.140625" style="177" customWidth="1"/>
    <col min="5383" max="5383" width="0.7109375" style="177" customWidth="1"/>
    <col min="5384" max="5384" width="1.7109375" style="177" customWidth="1"/>
    <col min="5385" max="5388" width="16.42578125" style="177" customWidth="1"/>
    <col min="5389" max="5627" width="9.140625" style="177"/>
    <col min="5628" max="5629" width="1.85546875" style="177" customWidth="1"/>
    <col min="5630" max="5630" width="2.140625" style="177" customWidth="1"/>
    <col min="5631" max="5631" width="58.85546875" style="177" customWidth="1"/>
    <col min="5632" max="5632" width="17" style="177" customWidth="1"/>
    <col min="5633" max="5633" width="0.85546875" style="177" customWidth="1"/>
    <col min="5634" max="5634" width="16.140625" style="177" customWidth="1"/>
    <col min="5635" max="5635" width="0.85546875" style="177" customWidth="1"/>
    <col min="5636" max="5636" width="16.85546875" style="177" customWidth="1"/>
    <col min="5637" max="5637" width="0.85546875" style="177" customWidth="1"/>
    <col min="5638" max="5638" width="16.140625" style="177" customWidth="1"/>
    <col min="5639" max="5639" width="0.7109375" style="177" customWidth="1"/>
    <col min="5640" max="5640" width="1.7109375" style="177" customWidth="1"/>
    <col min="5641" max="5644" width="16.42578125" style="177" customWidth="1"/>
    <col min="5645" max="5883" width="9.140625" style="177"/>
    <col min="5884" max="5885" width="1.85546875" style="177" customWidth="1"/>
    <col min="5886" max="5886" width="2.140625" style="177" customWidth="1"/>
    <col min="5887" max="5887" width="58.85546875" style="177" customWidth="1"/>
    <col min="5888" max="5888" width="17" style="177" customWidth="1"/>
    <col min="5889" max="5889" width="0.85546875" style="177" customWidth="1"/>
    <col min="5890" max="5890" width="16.140625" style="177" customWidth="1"/>
    <col min="5891" max="5891" width="0.85546875" style="177" customWidth="1"/>
    <col min="5892" max="5892" width="16.85546875" style="177" customWidth="1"/>
    <col min="5893" max="5893" width="0.85546875" style="177" customWidth="1"/>
    <col min="5894" max="5894" width="16.140625" style="177" customWidth="1"/>
    <col min="5895" max="5895" width="0.7109375" style="177" customWidth="1"/>
    <col min="5896" max="5896" width="1.7109375" style="177" customWidth="1"/>
    <col min="5897" max="5900" width="16.42578125" style="177" customWidth="1"/>
    <col min="5901" max="6139" width="9.140625" style="177"/>
    <col min="6140" max="6141" width="1.85546875" style="177" customWidth="1"/>
    <col min="6142" max="6142" width="2.140625" style="177" customWidth="1"/>
    <col min="6143" max="6143" width="58.85546875" style="177" customWidth="1"/>
    <col min="6144" max="6144" width="17" style="177" customWidth="1"/>
    <col min="6145" max="6145" width="0.85546875" style="177" customWidth="1"/>
    <col min="6146" max="6146" width="16.140625" style="177" customWidth="1"/>
    <col min="6147" max="6147" width="0.85546875" style="177" customWidth="1"/>
    <col min="6148" max="6148" width="16.85546875" style="177" customWidth="1"/>
    <col min="6149" max="6149" width="0.85546875" style="177" customWidth="1"/>
    <col min="6150" max="6150" width="16.140625" style="177" customWidth="1"/>
    <col min="6151" max="6151" width="0.7109375" style="177" customWidth="1"/>
    <col min="6152" max="6152" width="1.7109375" style="177" customWidth="1"/>
    <col min="6153" max="6156" width="16.42578125" style="177" customWidth="1"/>
    <col min="6157" max="6395" width="9.140625" style="177"/>
    <col min="6396" max="6397" width="1.85546875" style="177" customWidth="1"/>
    <col min="6398" max="6398" width="2.140625" style="177" customWidth="1"/>
    <col min="6399" max="6399" width="58.85546875" style="177" customWidth="1"/>
    <col min="6400" max="6400" width="17" style="177" customWidth="1"/>
    <col min="6401" max="6401" width="0.85546875" style="177" customWidth="1"/>
    <col min="6402" max="6402" width="16.140625" style="177" customWidth="1"/>
    <col min="6403" max="6403" width="0.85546875" style="177" customWidth="1"/>
    <col min="6404" max="6404" width="16.85546875" style="177" customWidth="1"/>
    <col min="6405" max="6405" width="0.85546875" style="177" customWidth="1"/>
    <col min="6406" max="6406" width="16.140625" style="177" customWidth="1"/>
    <col min="6407" max="6407" width="0.7109375" style="177" customWidth="1"/>
    <col min="6408" max="6408" width="1.7109375" style="177" customWidth="1"/>
    <col min="6409" max="6412" width="16.42578125" style="177" customWidth="1"/>
    <col min="6413" max="6651" width="9.140625" style="177"/>
    <col min="6652" max="6653" width="1.85546875" style="177" customWidth="1"/>
    <col min="6654" max="6654" width="2.140625" style="177" customWidth="1"/>
    <col min="6655" max="6655" width="58.85546875" style="177" customWidth="1"/>
    <col min="6656" max="6656" width="17" style="177" customWidth="1"/>
    <col min="6657" max="6657" width="0.85546875" style="177" customWidth="1"/>
    <col min="6658" max="6658" width="16.140625" style="177" customWidth="1"/>
    <col min="6659" max="6659" width="0.85546875" style="177" customWidth="1"/>
    <col min="6660" max="6660" width="16.85546875" style="177" customWidth="1"/>
    <col min="6661" max="6661" width="0.85546875" style="177" customWidth="1"/>
    <col min="6662" max="6662" width="16.140625" style="177" customWidth="1"/>
    <col min="6663" max="6663" width="0.7109375" style="177" customWidth="1"/>
    <col min="6664" max="6664" width="1.7109375" style="177" customWidth="1"/>
    <col min="6665" max="6668" width="16.42578125" style="177" customWidth="1"/>
    <col min="6669" max="6907" width="9.140625" style="177"/>
    <col min="6908" max="6909" width="1.85546875" style="177" customWidth="1"/>
    <col min="6910" max="6910" width="2.140625" style="177" customWidth="1"/>
    <col min="6911" max="6911" width="58.85546875" style="177" customWidth="1"/>
    <col min="6912" max="6912" width="17" style="177" customWidth="1"/>
    <col min="6913" max="6913" width="0.85546875" style="177" customWidth="1"/>
    <col min="6914" max="6914" width="16.140625" style="177" customWidth="1"/>
    <col min="6915" max="6915" width="0.85546875" style="177" customWidth="1"/>
    <col min="6916" max="6916" width="16.85546875" style="177" customWidth="1"/>
    <col min="6917" max="6917" width="0.85546875" style="177" customWidth="1"/>
    <col min="6918" max="6918" width="16.140625" style="177" customWidth="1"/>
    <col min="6919" max="6919" width="0.7109375" style="177" customWidth="1"/>
    <col min="6920" max="6920" width="1.7109375" style="177" customWidth="1"/>
    <col min="6921" max="6924" width="16.42578125" style="177" customWidth="1"/>
    <col min="6925" max="7163" width="9.140625" style="177"/>
    <col min="7164" max="7165" width="1.85546875" style="177" customWidth="1"/>
    <col min="7166" max="7166" width="2.140625" style="177" customWidth="1"/>
    <col min="7167" max="7167" width="58.85546875" style="177" customWidth="1"/>
    <col min="7168" max="7168" width="17" style="177" customWidth="1"/>
    <col min="7169" max="7169" width="0.85546875" style="177" customWidth="1"/>
    <col min="7170" max="7170" width="16.140625" style="177" customWidth="1"/>
    <col min="7171" max="7171" width="0.85546875" style="177" customWidth="1"/>
    <col min="7172" max="7172" width="16.85546875" style="177" customWidth="1"/>
    <col min="7173" max="7173" width="0.85546875" style="177" customWidth="1"/>
    <col min="7174" max="7174" width="16.140625" style="177" customWidth="1"/>
    <col min="7175" max="7175" width="0.7109375" style="177" customWidth="1"/>
    <col min="7176" max="7176" width="1.7109375" style="177" customWidth="1"/>
    <col min="7177" max="7180" width="16.42578125" style="177" customWidth="1"/>
    <col min="7181" max="7419" width="9.140625" style="177"/>
    <col min="7420" max="7421" width="1.85546875" style="177" customWidth="1"/>
    <col min="7422" max="7422" width="2.140625" style="177" customWidth="1"/>
    <col min="7423" max="7423" width="58.85546875" style="177" customWidth="1"/>
    <col min="7424" max="7424" width="17" style="177" customWidth="1"/>
    <col min="7425" max="7425" width="0.85546875" style="177" customWidth="1"/>
    <col min="7426" max="7426" width="16.140625" style="177" customWidth="1"/>
    <col min="7427" max="7427" width="0.85546875" style="177" customWidth="1"/>
    <col min="7428" max="7428" width="16.85546875" style="177" customWidth="1"/>
    <col min="7429" max="7429" width="0.85546875" style="177" customWidth="1"/>
    <col min="7430" max="7430" width="16.140625" style="177" customWidth="1"/>
    <col min="7431" max="7431" width="0.7109375" style="177" customWidth="1"/>
    <col min="7432" max="7432" width="1.7109375" style="177" customWidth="1"/>
    <col min="7433" max="7436" width="16.42578125" style="177" customWidth="1"/>
    <col min="7437" max="7675" width="9.140625" style="177"/>
    <col min="7676" max="7677" width="1.85546875" style="177" customWidth="1"/>
    <col min="7678" max="7678" width="2.140625" style="177" customWidth="1"/>
    <col min="7679" max="7679" width="58.85546875" style="177" customWidth="1"/>
    <col min="7680" max="7680" width="17" style="177" customWidth="1"/>
    <col min="7681" max="7681" width="0.85546875" style="177" customWidth="1"/>
    <col min="7682" max="7682" width="16.140625" style="177" customWidth="1"/>
    <col min="7683" max="7683" width="0.85546875" style="177" customWidth="1"/>
    <col min="7684" max="7684" width="16.85546875" style="177" customWidth="1"/>
    <col min="7685" max="7685" width="0.85546875" style="177" customWidth="1"/>
    <col min="7686" max="7686" width="16.140625" style="177" customWidth="1"/>
    <col min="7687" max="7687" width="0.7109375" style="177" customWidth="1"/>
    <col min="7688" max="7688" width="1.7109375" style="177" customWidth="1"/>
    <col min="7689" max="7692" width="16.42578125" style="177" customWidth="1"/>
    <col min="7693" max="7931" width="9.140625" style="177"/>
    <col min="7932" max="7933" width="1.85546875" style="177" customWidth="1"/>
    <col min="7934" max="7934" width="2.140625" style="177" customWidth="1"/>
    <col min="7935" max="7935" width="58.85546875" style="177" customWidth="1"/>
    <col min="7936" max="7936" width="17" style="177" customWidth="1"/>
    <col min="7937" max="7937" width="0.85546875" style="177" customWidth="1"/>
    <col min="7938" max="7938" width="16.140625" style="177" customWidth="1"/>
    <col min="7939" max="7939" width="0.85546875" style="177" customWidth="1"/>
    <col min="7940" max="7940" width="16.85546875" style="177" customWidth="1"/>
    <col min="7941" max="7941" width="0.85546875" style="177" customWidth="1"/>
    <col min="7942" max="7942" width="16.140625" style="177" customWidth="1"/>
    <col min="7943" max="7943" width="0.7109375" style="177" customWidth="1"/>
    <col min="7944" max="7944" width="1.7109375" style="177" customWidth="1"/>
    <col min="7945" max="7948" width="16.42578125" style="177" customWidth="1"/>
    <col min="7949" max="8187" width="9.140625" style="177"/>
    <col min="8188" max="8189" width="1.85546875" style="177" customWidth="1"/>
    <col min="8190" max="8190" width="2.140625" style="177" customWidth="1"/>
    <col min="8191" max="8191" width="58.85546875" style="177" customWidth="1"/>
    <col min="8192" max="8192" width="17" style="177" customWidth="1"/>
    <col min="8193" max="8193" width="0.85546875" style="177" customWidth="1"/>
    <col min="8194" max="8194" width="16.140625" style="177" customWidth="1"/>
    <col min="8195" max="8195" width="0.85546875" style="177" customWidth="1"/>
    <col min="8196" max="8196" width="16.85546875" style="177" customWidth="1"/>
    <col min="8197" max="8197" width="0.85546875" style="177" customWidth="1"/>
    <col min="8198" max="8198" width="16.140625" style="177" customWidth="1"/>
    <col min="8199" max="8199" width="0.7109375" style="177" customWidth="1"/>
    <col min="8200" max="8200" width="1.7109375" style="177" customWidth="1"/>
    <col min="8201" max="8204" width="16.42578125" style="177" customWidth="1"/>
    <col min="8205" max="8443" width="9.140625" style="177"/>
    <col min="8444" max="8445" width="1.85546875" style="177" customWidth="1"/>
    <col min="8446" max="8446" width="2.140625" style="177" customWidth="1"/>
    <col min="8447" max="8447" width="58.85546875" style="177" customWidth="1"/>
    <col min="8448" max="8448" width="17" style="177" customWidth="1"/>
    <col min="8449" max="8449" width="0.85546875" style="177" customWidth="1"/>
    <col min="8450" max="8450" width="16.140625" style="177" customWidth="1"/>
    <col min="8451" max="8451" width="0.85546875" style="177" customWidth="1"/>
    <col min="8452" max="8452" width="16.85546875" style="177" customWidth="1"/>
    <col min="8453" max="8453" width="0.85546875" style="177" customWidth="1"/>
    <col min="8454" max="8454" width="16.140625" style="177" customWidth="1"/>
    <col min="8455" max="8455" width="0.7109375" style="177" customWidth="1"/>
    <col min="8456" max="8456" width="1.7109375" style="177" customWidth="1"/>
    <col min="8457" max="8460" width="16.42578125" style="177" customWidth="1"/>
    <col min="8461" max="8699" width="9.140625" style="177"/>
    <col min="8700" max="8701" width="1.85546875" style="177" customWidth="1"/>
    <col min="8702" max="8702" width="2.140625" style="177" customWidth="1"/>
    <col min="8703" max="8703" width="58.85546875" style="177" customWidth="1"/>
    <col min="8704" max="8704" width="17" style="177" customWidth="1"/>
    <col min="8705" max="8705" width="0.85546875" style="177" customWidth="1"/>
    <col min="8706" max="8706" width="16.140625" style="177" customWidth="1"/>
    <col min="8707" max="8707" width="0.85546875" style="177" customWidth="1"/>
    <col min="8708" max="8708" width="16.85546875" style="177" customWidth="1"/>
    <col min="8709" max="8709" width="0.85546875" style="177" customWidth="1"/>
    <col min="8710" max="8710" width="16.140625" style="177" customWidth="1"/>
    <col min="8711" max="8711" width="0.7109375" style="177" customWidth="1"/>
    <col min="8712" max="8712" width="1.7109375" style="177" customWidth="1"/>
    <col min="8713" max="8716" width="16.42578125" style="177" customWidth="1"/>
    <col min="8717" max="8955" width="9.140625" style="177"/>
    <col min="8956" max="8957" width="1.85546875" style="177" customWidth="1"/>
    <col min="8958" max="8958" width="2.140625" style="177" customWidth="1"/>
    <col min="8959" max="8959" width="58.85546875" style="177" customWidth="1"/>
    <col min="8960" max="8960" width="17" style="177" customWidth="1"/>
    <col min="8961" max="8961" width="0.85546875" style="177" customWidth="1"/>
    <col min="8962" max="8962" width="16.140625" style="177" customWidth="1"/>
    <col min="8963" max="8963" width="0.85546875" style="177" customWidth="1"/>
    <col min="8964" max="8964" width="16.85546875" style="177" customWidth="1"/>
    <col min="8965" max="8965" width="0.85546875" style="177" customWidth="1"/>
    <col min="8966" max="8966" width="16.140625" style="177" customWidth="1"/>
    <col min="8967" max="8967" width="0.7109375" style="177" customWidth="1"/>
    <col min="8968" max="8968" width="1.7109375" style="177" customWidth="1"/>
    <col min="8969" max="8972" width="16.42578125" style="177" customWidth="1"/>
    <col min="8973" max="9211" width="9.140625" style="177"/>
    <col min="9212" max="9213" width="1.85546875" style="177" customWidth="1"/>
    <col min="9214" max="9214" width="2.140625" style="177" customWidth="1"/>
    <col min="9215" max="9215" width="58.85546875" style="177" customWidth="1"/>
    <col min="9216" max="9216" width="17" style="177" customWidth="1"/>
    <col min="9217" max="9217" width="0.85546875" style="177" customWidth="1"/>
    <col min="9218" max="9218" width="16.140625" style="177" customWidth="1"/>
    <col min="9219" max="9219" width="0.85546875" style="177" customWidth="1"/>
    <col min="9220" max="9220" width="16.85546875" style="177" customWidth="1"/>
    <col min="9221" max="9221" width="0.85546875" style="177" customWidth="1"/>
    <col min="9222" max="9222" width="16.140625" style="177" customWidth="1"/>
    <col min="9223" max="9223" width="0.7109375" style="177" customWidth="1"/>
    <col min="9224" max="9224" width="1.7109375" style="177" customWidth="1"/>
    <col min="9225" max="9228" width="16.42578125" style="177" customWidth="1"/>
    <col min="9229" max="9467" width="9.140625" style="177"/>
    <col min="9468" max="9469" width="1.85546875" style="177" customWidth="1"/>
    <col min="9470" max="9470" width="2.140625" style="177" customWidth="1"/>
    <col min="9471" max="9471" width="58.85546875" style="177" customWidth="1"/>
    <col min="9472" max="9472" width="17" style="177" customWidth="1"/>
    <col min="9473" max="9473" width="0.85546875" style="177" customWidth="1"/>
    <col min="9474" max="9474" width="16.140625" style="177" customWidth="1"/>
    <col min="9475" max="9475" width="0.85546875" style="177" customWidth="1"/>
    <col min="9476" max="9476" width="16.85546875" style="177" customWidth="1"/>
    <col min="9477" max="9477" width="0.85546875" style="177" customWidth="1"/>
    <col min="9478" max="9478" width="16.140625" style="177" customWidth="1"/>
    <col min="9479" max="9479" width="0.7109375" style="177" customWidth="1"/>
    <col min="9480" max="9480" width="1.7109375" style="177" customWidth="1"/>
    <col min="9481" max="9484" width="16.42578125" style="177" customWidth="1"/>
    <col min="9485" max="9723" width="9.140625" style="177"/>
    <col min="9724" max="9725" width="1.85546875" style="177" customWidth="1"/>
    <col min="9726" max="9726" width="2.140625" style="177" customWidth="1"/>
    <col min="9727" max="9727" width="58.85546875" style="177" customWidth="1"/>
    <col min="9728" max="9728" width="17" style="177" customWidth="1"/>
    <col min="9729" max="9729" width="0.85546875" style="177" customWidth="1"/>
    <col min="9730" max="9730" width="16.140625" style="177" customWidth="1"/>
    <col min="9731" max="9731" width="0.85546875" style="177" customWidth="1"/>
    <col min="9732" max="9732" width="16.85546875" style="177" customWidth="1"/>
    <col min="9733" max="9733" width="0.85546875" style="177" customWidth="1"/>
    <col min="9734" max="9734" width="16.140625" style="177" customWidth="1"/>
    <col min="9735" max="9735" width="0.7109375" style="177" customWidth="1"/>
    <col min="9736" max="9736" width="1.7109375" style="177" customWidth="1"/>
    <col min="9737" max="9740" width="16.42578125" style="177" customWidth="1"/>
    <col min="9741" max="9979" width="9.140625" style="177"/>
    <col min="9980" max="9981" width="1.85546875" style="177" customWidth="1"/>
    <col min="9982" max="9982" width="2.140625" style="177" customWidth="1"/>
    <col min="9983" max="9983" width="58.85546875" style="177" customWidth="1"/>
    <col min="9984" max="9984" width="17" style="177" customWidth="1"/>
    <col min="9985" max="9985" width="0.85546875" style="177" customWidth="1"/>
    <col min="9986" max="9986" width="16.140625" style="177" customWidth="1"/>
    <col min="9987" max="9987" width="0.85546875" style="177" customWidth="1"/>
    <col min="9988" max="9988" width="16.85546875" style="177" customWidth="1"/>
    <col min="9989" max="9989" width="0.85546875" style="177" customWidth="1"/>
    <col min="9990" max="9990" width="16.140625" style="177" customWidth="1"/>
    <col min="9991" max="9991" width="0.7109375" style="177" customWidth="1"/>
    <col min="9992" max="9992" width="1.7109375" style="177" customWidth="1"/>
    <col min="9993" max="9996" width="16.42578125" style="177" customWidth="1"/>
    <col min="9997" max="10235" width="9.140625" style="177"/>
    <col min="10236" max="10237" width="1.85546875" style="177" customWidth="1"/>
    <col min="10238" max="10238" width="2.140625" style="177" customWidth="1"/>
    <col min="10239" max="10239" width="58.85546875" style="177" customWidth="1"/>
    <col min="10240" max="10240" width="17" style="177" customWidth="1"/>
    <col min="10241" max="10241" width="0.85546875" style="177" customWidth="1"/>
    <col min="10242" max="10242" width="16.140625" style="177" customWidth="1"/>
    <col min="10243" max="10243" width="0.85546875" style="177" customWidth="1"/>
    <col min="10244" max="10244" width="16.85546875" style="177" customWidth="1"/>
    <col min="10245" max="10245" width="0.85546875" style="177" customWidth="1"/>
    <col min="10246" max="10246" width="16.140625" style="177" customWidth="1"/>
    <col min="10247" max="10247" width="0.7109375" style="177" customWidth="1"/>
    <col min="10248" max="10248" width="1.7109375" style="177" customWidth="1"/>
    <col min="10249" max="10252" width="16.42578125" style="177" customWidth="1"/>
    <col min="10253" max="10491" width="9.140625" style="177"/>
    <col min="10492" max="10493" width="1.85546875" style="177" customWidth="1"/>
    <col min="10494" max="10494" width="2.140625" style="177" customWidth="1"/>
    <col min="10495" max="10495" width="58.85546875" style="177" customWidth="1"/>
    <col min="10496" max="10496" width="17" style="177" customWidth="1"/>
    <col min="10497" max="10497" width="0.85546875" style="177" customWidth="1"/>
    <col min="10498" max="10498" width="16.140625" style="177" customWidth="1"/>
    <col min="10499" max="10499" width="0.85546875" style="177" customWidth="1"/>
    <col min="10500" max="10500" width="16.85546875" style="177" customWidth="1"/>
    <col min="10501" max="10501" width="0.85546875" style="177" customWidth="1"/>
    <col min="10502" max="10502" width="16.140625" style="177" customWidth="1"/>
    <col min="10503" max="10503" width="0.7109375" style="177" customWidth="1"/>
    <col min="10504" max="10504" width="1.7109375" style="177" customWidth="1"/>
    <col min="10505" max="10508" width="16.42578125" style="177" customWidth="1"/>
    <col min="10509" max="10747" width="9.140625" style="177"/>
    <col min="10748" max="10749" width="1.85546875" style="177" customWidth="1"/>
    <col min="10750" max="10750" width="2.140625" style="177" customWidth="1"/>
    <col min="10751" max="10751" width="58.85546875" style="177" customWidth="1"/>
    <col min="10752" max="10752" width="17" style="177" customWidth="1"/>
    <col min="10753" max="10753" width="0.85546875" style="177" customWidth="1"/>
    <col min="10754" max="10754" width="16.140625" style="177" customWidth="1"/>
    <col min="10755" max="10755" width="0.85546875" style="177" customWidth="1"/>
    <col min="10756" max="10756" width="16.85546875" style="177" customWidth="1"/>
    <col min="10757" max="10757" width="0.85546875" style="177" customWidth="1"/>
    <col min="10758" max="10758" width="16.140625" style="177" customWidth="1"/>
    <col min="10759" max="10759" width="0.7109375" style="177" customWidth="1"/>
    <col min="10760" max="10760" width="1.7109375" style="177" customWidth="1"/>
    <col min="10761" max="10764" width="16.42578125" style="177" customWidth="1"/>
    <col min="10765" max="11003" width="9.140625" style="177"/>
    <col min="11004" max="11005" width="1.85546875" style="177" customWidth="1"/>
    <col min="11006" max="11006" width="2.140625" style="177" customWidth="1"/>
    <col min="11007" max="11007" width="58.85546875" style="177" customWidth="1"/>
    <col min="11008" max="11008" width="17" style="177" customWidth="1"/>
    <col min="11009" max="11009" width="0.85546875" style="177" customWidth="1"/>
    <col min="11010" max="11010" width="16.140625" style="177" customWidth="1"/>
    <col min="11011" max="11011" width="0.85546875" style="177" customWidth="1"/>
    <col min="11012" max="11012" width="16.85546875" style="177" customWidth="1"/>
    <col min="11013" max="11013" width="0.85546875" style="177" customWidth="1"/>
    <col min="11014" max="11014" width="16.140625" style="177" customWidth="1"/>
    <col min="11015" max="11015" width="0.7109375" style="177" customWidth="1"/>
    <col min="11016" max="11016" width="1.7109375" style="177" customWidth="1"/>
    <col min="11017" max="11020" width="16.42578125" style="177" customWidth="1"/>
    <col min="11021" max="11259" width="9.140625" style="177"/>
    <col min="11260" max="11261" width="1.85546875" style="177" customWidth="1"/>
    <col min="11262" max="11262" width="2.140625" style="177" customWidth="1"/>
    <col min="11263" max="11263" width="58.85546875" style="177" customWidth="1"/>
    <col min="11264" max="11264" width="17" style="177" customWidth="1"/>
    <col min="11265" max="11265" width="0.85546875" style="177" customWidth="1"/>
    <col min="11266" max="11266" width="16.140625" style="177" customWidth="1"/>
    <col min="11267" max="11267" width="0.85546875" style="177" customWidth="1"/>
    <col min="11268" max="11268" width="16.85546875" style="177" customWidth="1"/>
    <col min="11269" max="11269" width="0.85546875" style="177" customWidth="1"/>
    <col min="11270" max="11270" width="16.140625" style="177" customWidth="1"/>
    <col min="11271" max="11271" width="0.7109375" style="177" customWidth="1"/>
    <col min="11272" max="11272" width="1.7109375" style="177" customWidth="1"/>
    <col min="11273" max="11276" width="16.42578125" style="177" customWidth="1"/>
    <col min="11277" max="11515" width="9.140625" style="177"/>
    <col min="11516" max="11517" width="1.85546875" style="177" customWidth="1"/>
    <col min="11518" max="11518" width="2.140625" style="177" customWidth="1"/>
    <col min="11519" max="11519" width="58.85546875" style="177" customWidth="1"/>
    <col min="11520" max="11520" width="17" style="177" customWidth="1"/>
    <col min="11521" max="11521" width="0.85546875" style="177" customWidth="1"/>
    <col min="11522" max="11522" width="16.140625" style="177" customWidth="1"/>
    <col min="11523" max="11523" width="0.85546875" style="177" customWidth="1"/>
    <col min="11524" max="11524" width="16.85546875" style="177" customWidth="1"/>
    <col min="11525" max="11525" width="0.85546875" style="177" customWidth="1"/>
    <col min="11526" max="11526" width="16.140625" style="177" customWidth="1"/>
    <col min="11527" max="11527" width="0.7109375" style="177" customWidth="1"/>
    <col min="11528" max="11528" width="1.7109375" style="177" customWidth="1"/>
    <col min="11529" max="11532" width="16.42578125" style="177" customWidth="1"/>
    <col min="11533" max="11771" width="9.140625" style="177"/>
    <col min="11772" max="11773" width="1.85546875" style="177" customWidth="1"/>
    <col min="11774" max="11774" width="2.140625" style="177" customWidth="1"/>
    <col min="11775" max="11775" width="58.85546875" style="177" customWidth="1"/>
    <col min="11776" max="11776" width="17" style="177" customWidth="1"/>
    <col min="11777" max="11777" width="0.85546875" style="177" customWidth="1"/>
    <col min="11778" max="11778" width="16.140625" style="177" customWidth="1"/>
    <col min="11779" max="11779" width="0.85546875" style="177" customWidth="1"/>
    <col min="11780" max="11780" width="16.85546875" style="177" customWidth="1"/>
    <col min="11781" max="11781" width="0.85546875" style="177" customWidth="1"/>
    <col min="11782" max="11782" width="16.140625" style="177" customWidth="1"/>
    <col min="11783" max="11783" width="0.7109375" style="177" customWidth="1"/>
    <col min="11784" max="11784" width="1.7109375" style="177" customWidth="1"/>
    <col min="11785" max="11788" width="16.42578125" style="177" customWidth="1"/>
    <col min="11789" max="12027" width="9.140625" style="177"/>
    <col min="12028" max="12029" width="1.85546875" style="177" customWidth="1"/>
    <col min="12030" max="12030" width="2.140625" style="177" customWidth="1"/>
    <col min="12031" max="12031" width="58.85546875" style="177" customWidth="1"/>
    <col min="12032" max="12032" width="17" style="177" customWidth="1"/>
    <col min="12033" max="12033" width="0.85546875" style="177" customWidth="1"/>
    <col min="12034" max="12034" width="16.140625" style="177" customWidth="1"/>
    <col min="12035" max="12035" width="0.85546875" style="177" customWidth="1"/>
    <col min="12036" max="12036" width="16.85546875" style="177" customWidth="1"/>
    <col min="12037" max="12037" width="0.85546875" style="177" customWidth="1"/>
    <col min="12038" max="12038" width="16.140625" style="177" customWidth="1"/>
    <col min="12039" max="12039" width="0.7109375" style="177" customWidth="1"/>
    <col min="12040" max="12040" width="1.7109375" style="177" customWidth="1"/>
    <col min="12041" max="12044" width="16.42578125" style="177" customWidth="1"/>
    <col min="12045" max="12283" width="9.140625" style="177"/>
    <col min="12284" max="12285" width="1.85546875" style="177" customWidth="1"/>
    <col min="12286" max="12286" width="2.140625" style="177" customWidth="1"/>
    <col min="12287" max="12287" width="58.85546875" style="177" customWidth="1"/>
    <col min="12288" max="12288" width="17" style="177" customWidth="1"/>
    <col min="12289" max="12289" width="0.85546875" style="177" customWidth="1"/>
    <col min="12290" max="12290" width="16.140625" style="177" customWidth="1"/>
    <col min="12291" max="12291" width="0.85546875" style="177" customWidth="1"/>
    <col min="12292" max="12292" width="16.85546875" style="177" customWidth="1"/>
    <col min="12293" max="12293" width="0.85546875" style="177" customWidth="1"/>
    <col min="12294" max="12294" width="16.140625" style="177" customWidth="1"/>
    <col min="12295" max="12295" width="0.7109375" style="177" customWidth="1"/>
    <col min="12296" max="12296" width="1.7109375" style="177" customWidth="1"/>
    <col min="12297" max="12300" width="16.42578125" style="177" customWidth="1"/>
    <col min="12301" max="12539" width="9.140625" style="177"/>
    <col min="12540" max="12541" width="1.85546875" style="177" customWidth="1"/>
    <col min="12542" max="12542" width="2.140625" style="177" customWidth="1"/>
    <col min="12543" max="12543" width="58.85546875" style="177" customWidth="1"/>
    <col min="12544" max="12544" width="17" style="177" customWidth="1"/>
    <col min="12545" max="12545" width="0.85546875" style="177" customWidth="1"/>
    <col min="12546" max="12546" width="16.140625" style="177" customWidth="1"/>
    <col min="12547" max="12547" width="0.85546875" style="177" customWidth="1"/>
    <col min="12548" max="12548" width="16.85546875" style="177" customWidth="1"/>
    <col min="12549" max="12549" width="0.85546875" style="177" customWidth="1"/>
    <col min="12550" max="12550" width="16.140625" style="177" customWidth="1"/>
    <col min="12551" max="12551" width="0.7109375" style="177" customWidth="1"/>
    <col min="12552" max="12552" width="1.7109375" style="177" customWidth="1"/>
    <col min="12553" max="12556" width="16.42578125" style="177" customWidth="1"/>
    <col min="12557" max="12795" width="9.140625" style="177"/>
    <col min="12796" max="12797" width="1.85546875" style="177" customWidth="1"/>
    <col min="12798" max="12798" width="2.140625" style="177" customWidth="1"/>
    <col min="12799" max="12799" width="58.85546875" style="177" customWidth="1"/>
    <col min="12800" max="12800" width="17" style="177" customWidth="1"/>
    <col min="12801" max="12801" width="0.85546875" style="177" customWidth="1"/>
    <col min="12802" max="12802" width="16.140625" style="177" customWidth="1"/>
    <col min="12803" max="12803" width="0.85546875" style="177" customWidth="1"/>
    <col min="12804" max="12804" width="16.85546875" style="177" customWidth="1"/>
    <col min="12805" max="12805" width="0.85546875" style="177" customWidth="1"/>
    <col min="12806" max="12806" width="16.140625" style="177" customWidth="1"/>
    <col min="12807" max="12807" width="0.7109375" style="177" customWidth="1"/>
    <col min="12808" max="12808" width="1.7109375" style="177" customWidth="1"/>
    <col min="12809" max="12812" width="16.42578125" style="177" customWidth="1"/>
    <col min="12813" max="13051" width="9.140625" style="177"/>
    <col min="13052" max="13053" width="1.85546875" style="177" customWidth="1"/>
    <col min="13054" max="13054" width="2.140625" style="177" customWidth="1"/>
    <col min="13055" max="13055" width="58.85546875" style="177" customWidth="1"/>
    <col min="13056" max="13056" width="17" style="177" customWidth="1"/>
    <col min="13057" max="13057" width="0.85546875" style="177" customWidth="1"/>
    <col min="13058" max="13058" width="16.140625" style="177" customWidth="1"/>
    <col min="13059" max="13059" width="0.85546875" style="177" customWidth="1"/>
    <col min="13060" max="13060" width="16.85546875" style="177" customWidth="1"/>
    <col min="13061" max="13061" width="0.85546875" style="177" customWidth="1"/>
    <col min="13062" max="13062" width="16.140625" style="177" customWidth="1"/>
    <col min="13063" max="13063" width="0.7109375" style="177" customWidth="1"/>
    <col min="13064" max="13064" width="1.7109375" style="177" customWidth="1"/>
    <col min="13065" max="13068" width="16.42578125" style="177" customWidth="1"/>
    <col min="13069" max="13307" width="9.140625" style="177"/>
    <col min="13308" max="13309" width="1.85546875" style="177" customWidth="1"/>
    <col min="13310" max="13310" width="2.140625" style="177" customWidth="1"/>
    <col min="13311" max="13311" width="58.85546875" style="177" customWidth="1"/>
    <col min="13312" max="13312" width="17" style="177" customWidth="1"/>
    <col min="13313" max="13313" width="0.85546875" style="177" customWidth="1"/>
    <col min="13314" max="13314" width="16.140625" style="177" customWidth="1"/>
    <col min="13315" max="13315" width="0.85546875" style="177" customWidth="1"/>
    <col min="13316" max="13316" width="16.85546875" style="177" customWidth="1"/>
    <col min="13317" max="13317" width="0.85546875" style="177" customWidth="1"/>
    <col min="13318" max="13318" width="16.140625" style="177" customWidth="1"/>
    <col min="13319" max="13319" width="0.7109375" style="177" customWidth="1"/>
    <col min="13320" max="13320" width="1.7109375" style="177" customWidth="1"/>
    <col min="13321" max="13324" width="16.42578125" style="177" customWidth="1"/>
    <col min="13325" max="13563" width="9.140625" style="177"/>
    <col min="13564" max="13565" width="1.85546875" style="177" customWidth="1"/>
    <col min="13566" max="13566" width="2.140625" style="177" customWidth="1"/>
    <col min="13567" max="13567" width="58.85546875" style="177" customWidth="1"/>
    <col min="13568" max="13568" width="17" style="177" customWidth="1"/>
    <col min="13569" max="13569" width="0.85546875" style="177" customWidth="1"/>
    <col min="13570" max="13570" width="16.140625" style="177" customWidth="1"/>
    <col min="13571" max="13571" width="0.85546875" style="177" customWidth="1"/>
    <col min="13572" max="13572" width="16.85546875" style="177" customWidth="1"/>
    <col min="13573" max="13573" width="0.85546875" style="177" customWidth="1"/>
    <col min="13574" max="13574" width="16.140625" style="177" customWidth="1"/>
    <col min="13575" max="13575" width="0.7109375" style="177" customWidth="1"/>
    <col min="13576" max="13576" width="1.7109375" style="177" customWidth="1"/>
    <col min="13577" max="13580" width="16.42578125" style="177" customWidth="1"/>
    <col min="13581" max="13819" width="9.140625" style="177"/>
    <col min="13820" max="13821" width="1.85546875" style="177" customWidth="1"/>
    <col min="13822" max="13822" width="2.140625" style="177" customWidth="1"/>
    <col min="13823" max="13823" width="58.85546875" style="177" customWidth="1"/>
    <col min="13824" max="13824" width="17" style="177" customWidth="1"/>
    <col min="13825" max="13825" width="0.85546875" style="177" customWidth="1"/>
    <col min="13826" max="13826" width="16.140625" style="177" customWidth="1"/>
    <col min="13827" max="13827" width="0.85546875" style="177" customWidth="1"/>
    <col min="13828" max="13828" width="16.85546875" style="177" customWidth="1"/>
    <col min="13829" max="13829" width="0.85546875" style="177" customWidth="1"/>
    <col min="13830" max="13830" width="16.140625" style="177" customWidth="1"/>
    <col min="13831" max="13831" width="0.7109375" style="177" customWidth="1"/>
    <col min="13832" max="13832" width="1.7109375" style="177" customWidth="1"/>
    <col min="13833" max="13836" width="16.42578125" style="177" customWidth="1"/>
    <col min="13837" max="14075" width="9.140625" style="177"/>
    <col min="14076" max="14077" width="1.85546875" style="177" customWidth="1"/>
    <col min="14078" max="14078" width="2.140625" style="177" customWidth="1"/>
    <col min="14079" max="14079" width="58.85546875" style="177" customWidth="1"/>
    <col min="14080" max="14080" width="17" style="177" customWidth="1"/>
    <col min="14081" max="14081" width="0.85546875" style="177" customWidth="1"/>
    <col min="14082" max="14082" width="16.140625" style="177" customWidth="1"/>
    <col min="14083" max="14083" width="0.85546875" style="177" customWidth="1"/>
    <col min="14084" max="14084" width="16.85546875" style="177" customWidth="1"/>
    <col min="14085" max="14085" width="0.85546875" style="177" customWidth="1"/>
    <col min="14086" max="14086" width="16.140625" style="177" customWidth="1"/>
    <col min="14087" max="14087" width="0.7109375" style="177" customWidth="1"/>
    <col min="14088" max="14088" width="1.7109375" style="177" customWidth="1"/>
    <col min="14089" max="14092" width="16.42578125" style="177" customWidth="1"/>
    <col min="14093" max="14331" width="9.140625" style="177"/>
    <col min="14332" max="14333" width="1.85546875" style="177" customWidth="1"/>
    <col min="14334" max="14334" width="2.140625" style="177" customWidth="1"/>
    <col min="14335" max="14335" width="58.85546875" style="177" customWidth="1"/>
    <col min="14336" max="14336" width="17" style="177" customWidth="1"/>
    <col min="14337" max="14337" width="0.85546875" style="177" customWidth="1"/>
    <col min="14338" max="14338" width="16.140625" style="177" customWidth="1"/>
    <col min="14339" max="14339" width="0.85546875" style="177" customWidth="1"/>
    <col min="14340" max="14340" width="16.85546875" style="177" customWidth="1"/>
    <col min="14341" max="14341" width="0.85546875" style="177" customWidth="1"/>
    <col min="14342" max="14342" width="16.140625" style="177" customWidth="1"/>
    <col min="14343" max="14343" width="0.7109375" style="177" customWidth="1"/>
    <col min="14344" max="14344" width="1.7109375" style="177" customWidth="1"/>
    <col min="14345" max="14348" width="16.42578125" style="177" customWidth="1"/>
    <col min="14349" max="14587" width="9.140625" style="177"/>
    <col min="14588" max="14589" width="1.85546875" style="177" customWidth="1"/>
    <col min="14590" max="14590" width="2.140625" style="177" customWidth="1"/>
    <col min="14591" max="14591" width="58.85546875" style="177" customWidth="1"/>
    <col min="14592" max="14592" width="17" style="177" customWidth="1"/>
    <col min="14593" max="14593" width="0.85546875" style="177" customWidth="1"/>
    <col min="14594" max="14594" width="16.140625" style="177" customWidth="1"/>
    <col min="14595" max="14595" width="0.85546875" style="177" customWidth="1"/>
    <col min="14596" max="14596" width="16.85546875" style="177" customWidth="1"/>
    <col min="14597" max="14597" width="0.85546875" style="177" customWidth="1"/>
    <col min="14598" max="14598" width="16.140625" style="177" customWidth="1"/>
    <col min="14599" max="14599" width="0.7109375" style="177" customWidth="1"/>
    <col min="14600" max="14600" width="1.7109375" style="177" customWidth="1"/>
    <col min="14601" max="14604" width="16.42578125" style="177" customWidth="1"/>
    <col min="14605" max="14843" width="9.140625" style="177"/>
    <col min="14844" max="14845" width="1.85546875" style="177" customWidth="1"/>
    <col min="14846" max="14846" width="2.140625" style="177" customWidth="1"/>
    <col min="14847" max="14847" width="58.85546875" style="177" customWidth="1"/>
    <col min="14848" max="14848" width="17" style="177" customWidth="1"/>
    <col min="14849" max="14849" width="0.85546875" style="177" customWidth="1"/>
    <col min="14850" max="14850" width="16.140625" style="177" customWidth="1"/>
    <col min="14851" max="14851" width="0.85546875" style="177" customWidth="1"/>
    <col min="14852" max="14852" width="16.85546875" style="177" customWidth="1"/>
    <col min="14853" max="14853" width="0.85546875" style="177" customWidth="1"/>
    <col min="14854" max="14854" width="16.140625" style="177" customWidth="1"/>
    <col min="14855" max="14855" width="0.7109375" style="177" customWidth="1"/>
    <col min="14856" max="14856" width="1.7109375" style="177" customWidth="1"/>
    <col min="14857" max="14860" width="16.42578125" style="177" customWidth="1"/>
    <col min="14861" max="15099" width="9.140625" style="177"/>
    <col min="15100" max="15101" width="1.85546875" style="177" customWidth="1"/>
    <col min="15102" max="15102" width="2.140625" style="177" customWidth="1"/>
    <col min="15103" max="15103" width="58.85546875" style="177" customWidth="1"/>
    <col min="15104" max="15104" width="17" style="177" customWidth="1"/>
    <col min="15105" max="15105" width="0.85546875" style="177" customWidth="1"/>
    <col min="15106" max="15106" width="16.140625" style="177" customWidth="1"/>
    <col min="15107" max="15107" width="0.85546875" style="177" customWidth="1"/>
    <col min="15108" max="15108" width="16.85546875" style="177" customWidth="1"/>
    <col min="15109" max="15109" width="0.85546875" style="177" customWidth="1"/>
    <col min="15110" max="15110" width="16.140625" style="177" customWidth="1"/>
    <col min="15111" max="15111" width="0.7109375" style="177" customWidth="1"/>
    <col min="15112" max="15112" width="1.7109375" style="177" customWidth="1"/>
    <col min="15113" max="15116" width="16.42578125" style="177" customWidth="1"/>
    <col min="15117" max="15355" width="9.140625" style="177"/>
    <col min="15356" max="15357" width="1.85546875" style="177" customWidth="1"/>
    <col min="15358" max="15358" width="2.140625" style="177" customWidth="1"/>
    <col min="15359" max="15359" width="58.85546875" style="177" customWidth="1"/>
    <col min="15360" max="15360" width="17" style="177" customWidth="1"/>
    <col min="15361" max="15361" width="0.85546875" style="177" customWidth="1"/>
    <col min="15362" max="15362" width="16.140625" style="177" customWidth="1"/>
    <col min="15363" max="15363" width="0.85546875" style="177" customWidth="1"/>
    <col min="15364" max="15364" width="16.85546875" style="177" customWidth="1"/>
    <col min="15365" max="15365" width="0.85546875" style="177" customWidth="1"/>
    <col min="15366" max="15366" width="16.140625" style="177" customWidth="1"/>
    <col min="15367" max="15367" width="0.7109375" style="177" customWidth="1"/>
    <col min="15368" max="15368" width="1.7109375" style="177" customWidth="1"/>
    <col min="15369" max="15372" width="16.42578125" style="177" customWidth="1"/>
    <col min="15373" max="15611" width="9.140625" style="177"/>
    <col min="15612" max="15613" width="1.85546875" style="177" customWidth="1"/>
    <col min="15614" max="15614" width="2.140625" style="177" customWidth="1"/>
    <col min="15615" max="15615" width="58.85546875" style="177" customWidth="1"/>
    <col min="15616" max="15616" width="17" style="177" customWidth="1"/>
    <col min="15617" max="15617" width="0.85546875" style="177" customWidth="1"/>
    <col min="15618" max="15618" width="16.140625" style="177" customWidth="1"/>
    <col min="15619" max="15619" width="0.85546875" style="177" customWidth="1"/>
    <col min="15620" max="15620" width="16.85546875" style="177" customWidth="1"/>
    <col min="15621" max="15621" width="0.85546875" style="177" customWidth="1"/>
    <col min="15622" max="15622" width="16.140625" style="177" customWidth="1"/>
    <col min="15623" max="15623" width="0.7109375" style="177" customWidth="1"/>
    <col min="15624" max="15624" width="1.7109375" style="177" customWidth="1"/>
    <col min="15625" max="15628" width="16.42578125" style="177" customWidth="1"/>
    <col min="15629" max="15867" width="9.140625" style="177"/>
    <col min="15868" max="15869" width="1.85546875" style="177" customWidth="1"/>
    <col min="15870" max="15870" width="2.140625" style="177" customWidth="1"/>
    <col min="15871" max="15871" width="58.85546875" style="177" customWidth="1"/>
    <col min="15872" max="15872" width="17" style="177" customWidth="1"/>
    <col min="15873" max="15873" width="0.85546875" style="177" customWidth="1"/>
    <col min="15874" max="15874" width="16.140625" style="177" customWidth="1"/>
    <col min="15875" max="15875" width="0.85546875" style="177" customWidth="1"/>
    <col min="15876" max="15876" width="16.85546875" style="177" customWidth="1"/>
    <col min="15877" max="15877" width="0.85546875" style="177" customWidth="1"/>
    <col min="15878" max="15878" width="16.140625" style="177" customWidth="1"/>
    <col min="15879" max="15879" width="0.7109375" style="177" customWidth="1"/>
    <col min="15880" max="15880" width="1.7109375" style="177" customWidth="1"/>
    <col min="15881" max="15884" width="16.42578125" style="177" customWidth="1"/>
    <col min="15885" max="16123" width="9.140625" style="177"/>
    <col min="16124" max="16125" width="1.85546875" style="177" customWidth="1"/>
    <col min="16126" max="16126" width="2.140625" style="177" customWidth="1"/>
    <col min="16127" max="16127" width="58.85546875" style="177" customWidth="1"/>
    <col min="16128" max="16128" width="17" style="177" customWidth="1"/>
    <col min="16129" max="16129" width="0.85546875" style="177" customWidth="1"/>
    <col min="16130" max="16130" width="16.140625" style="177" customWidth="1"/>
    <col min="16131" max="16131" width="0.85546875" style="177" customWidth="1"/>
    <col min="16132" max="16132" width="16.85546875" style="177" customWidth="1"/>
    <col min="16133" max="16133" width="0.85546875" style="177" customWidth="1"/>
    <col min="16134" max="16134" width="16.140625" style="177" customWidth="1"/>
    <col min="16135" max="16135" width="0.7109375" style="177" customWidth="1"/>
    <col min="16136" max="16136" width="1.7109375" style="177" customWidth="1"/>
    <col min="16137" max="16140" width="16.42578125" style="177" customWidth="1"/>
    <col min="16141" max="16384" width="9.140625" style="177"/>
  </cols>
  <sheetData>
    <row r="1" spans="1:12" x14ac:dyDescent="0.45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</row>
    <row r="2" spans="1:12" x14ac:dyDescent="0.45">
      <c r="A2" s="231" t="s">
        <v>153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</row>
    <row r="3" spans="1:12" s="146" customFormat="1" x14ac:dyDescent="0.45">
      <c r="A3" s="218" t="s">
        <v>70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145"/>
    </row>
    <row r="4" spans="1:12" s="146" customFormat="1" x14ac:dyDescent="0.45">
      <c r="A4" s="213"/>
      <c r="B4" s="213"/>
      <c r="C4" s="213"/>
      <c r="D4" s="213"/>
      <c r="E4" s="213"/>
      <c r="F4" s="213"/>
      <c r="G4" s="213"/>
      <c r="H4" s="213"/>
      <c r="I4" s="213"/>
      <c r="J4" s="213"/>
      <c r="L4" s="145"/>
    </row>
    <row r="5" spans="1:12" s="146" customFormat="1" x14ac:dyDescent="0.45">
      <c r="A5" s="182"/>
      <c r="B5" s="182"/>
      <c r="C5" s="182"/>
      <c r="D5" s="182"/>
      <c r="E5" s="214"/>
      <c r="F5" s="183"/>
      <c r="G5" s="214"/>
      <c r="H5" s="184"/>
      <c r="I5" s="214"/>
      <c r="J5" s="184"/>
      <c r="L5" s="145"/>
    </row>
    <row r="6" spans="1:12" ht="21" customHeight="1" x14ac:dyDescent="0.45">
      <c r="A6" s="185"/>
      <c r="E6" s="220" t="s">
        <v>3</v>
      </c>
      <c r="F6" s="220"/>
      <c r="G6" s="220"/>
      <c r="H6" s="220"/>
      <c r="I6" s="220"/>
      <c r="J6" s="220"/>
      <c r="K6" s="220"/>
    </row>
    <row r="7" spans="1:12" ht="21" customHeight="1" x14ac:dyDescent="0.45">
      <c r="E7" s="232" t="s">
        <v>4</v>
      </c>
      <c r="F7" s="232"/>
      <c r="G7" s="232"/>
      <c r="H7" s="186"/>
      <c r="I7" s="232" t="s">
        <v>5</v>
      </c>
      <c r="J7" s="232"/>
      <c r="K7" s="232"/>
    </row>
    <row r="8" spans="1:12" ht="21" customHeight="1" x14ac:dyDescent="0.45">
      <c r="E8" s="69" t="s">
        <v>71</v>
      </c>
      <c r="F8" s="187"/>
      <c r="G8" s="69" t="s">
        <v>72</v>
      </c>
      <c r="H8" s="188"/>
      <c r="I8" s="215" t="s">
        <v>71</v>
      </c>
      <c r="J8" s="187"/>
      <c r="K8" s="69" t="s">
        <v>72</v>
      </c>
    </row>
    <row r="9" spans="1:12" ht="21.95" customHeight="1" x14ac:dyDescent="0.45">
      <c r="A9" s="231" t="s">
        <v>154</v>
      </c>
      <c r="B9" s="231"/>
      <c r="C9" s="231"/>
      <c r="D9" s="231"/>
      <c r="F9" s="189"/>
      <c r="K9" s="146"/>
    </row>
    <row r="10" spans="1:12" ht="21.95" customHeight="1" x14ac:dyDescent="0.45">
      <c r="B10" s="177" t="s">
        <v>104</v>
      </c>
      <c r="E10" s="22">
        <v>-581691316.87000012</v>
      </c>
      <c r="F10" s="95"/>
      <c r="G10" s="22">
        <v>-922234484.91999996</v>
      </c>
      <c r="H10" s="95"/>
      <c r="I10" s="22">
        <v>104749005.61999983</v>
      </c>
      <c r="J10" s="95"/>
      <c r="K10" s="22">
        <v>-275400617.25999999</v>
      </c>
      <c r="L10" s="191"/>
    </row>
    <row r="11" spans="1:12" ht="21.95" customHeight="1" x14ac:dyDescent="0.45">
      <c r="B11" s="177" t="s">
        <v>155</v>
      </c>
      <c r="E11" s="22"/>
      <c r="F11" s="95"/>
      <c r="G11" s="22"/>
      <c r="H11" s="95"/>
      <c r="I11" s="22"/>
      <c r="J11" s="95"/>
      <c r="K11" s="22"/>
      <c r="L11" s="191"/>
    </row>
    <row r="12" spans="1:12" x14ac:dyDescent="0.45">
      <c r="C12" s="177" t="s">
        <v>103</v>
      </c>
      <c r="E12" s="22">
        <v>-8478473.3100000005</v>
      </c>
      <c r="F12" s="95"/>
      <c r="G12" s="22">
        <v>-14248101.1</v>
      </c>
      <c r="H12" s="95"/>
      <c r="I12" s="22">
        <v>-514654.84</v>
      </c>
      <c r="J12" s="95"/>
      <c r="K12" s="22">
        <v>-5191804.68</v>
      </c>
      <c r="L12" s="191"/>
    </row>
    <row r="13" spans="1:12" x14ac:dyDescent="0.45">
      <c r="C13" s="229" t="s">
        <v>156</v>
      </c>
      <c r="D13" s="229"/>
      <c r="E13" s="22">
        <v>241668186.26000014</v>
      </c>
      <c r="F13" s="95"/>
      <c r="G13" s="22">
        <v>174680669.53999999</v>
      </c>
      <c r="H13" s="22"/>
      <c r="I13" s="22">
        <v>84436590.050000012</v>
      </c>
      <c r="J13" s="95"/>
      <c r="K13" s="22">
        <v>98766398.450000003</v>
      </c>
      <c r="L13" s="191"/>
    </row>
    <row r="14" spans="1:12" x14ac:dyDescent="0.45">
      <c r="C14" s="229" t="s">
        <v>157</v>
      </c>
      <c r="D14" s="229"/>
      <c r="E14" s="22">
        <v>-3019252.11</v>
      </c>
      <c r="F14" s="95"/>
      <c r="G14" s="22">
        <v>32619058.84</v>
      </c>
      <c r="H14" s="22"/>
      <c r="I14" s="22">
        <v>-2123150</v>
      </c>
      <c r="J14" s="95"/>
      <c r="K14" s="22">
        <v>18657456.5</v>
      </c>
      <c r="L14" s="191"/>
    </row>
    <row r="15" spans="1:12" x14ac:dyDescent="0.45">
      <c r="C15" s="229" t="s">
        <v>158</v>
      </c>
      <c r="D15" s="229"/>
      <c r="E15" s="22">
        <v>1284492.5500000003</v>
      </c>
      <c r="F15" s="95"/>
      <c r="G15" s="22">
        <v>5068785.97</v>
      </c>
      <c r="H15" s="22"/>
      <c r="I15" s="22">
        <v>-2798265.11</v>
      </c>
      <c r="J15" s="95"/>
      <c r="K15" s="22">
        <v>1097569.8899999999</v>
      </c>
      <c r="L15" s="191"/>
    </row>
    <row r="16" spans="1:12" x14ac:dyDescent="0.45">
      <c r="C16" s="229" t="s">
        <v>206</v>
      </c>
      <c r="D16" s="229"/>
      <c r="E16" s="22">
        <v>0</v>
      </c>
      <c r="F16" s="95"/>
      <c r="G16" s="22">
        <v>10583765</v>
      </c>
      <c r="H16" s="22"/>
      <c r="I16" s="22">
        <v>0</v>
      </c>
      <c r="J16" s="95"/>
      <c r="K16" s="22">
        <v>8674515</v>
      </c>
      <c r="L16" s="191"/>
    </row>
    <row r="17" spans="2:12" x14ac:dyDescent="0.45">
      <c r="C17" s="229" t="s">
        <v>159</v>
      </c>
      <c r="D17" s="229"/>
      <c r="E17" s="22">
        <v>892905.41999999993</v>
      </c>
      <c r="F17" s="95"/>
      <c r="G17" s="22">
        <v>2754841.35</v>
      </c>
      <c r="H17" s="22"/>
      <c r="I17" s="22">
        <v>884506.71</v>
      </c>
      <c r="J17" s="95"/>
      <c r="K17" s="22">
        <v>-831328.89</v>
      </c>
      <c r="L17" s="191"/>
    </row>
    <row r="18" spans="2:12" x14ac:dyDescent="0.45">
      <c r="C18" s="229" t="s">
        <v>93</v>
      </c>
      <c r="D18" s="229"/>
      <c r="E18" s="22">
        <v>-119998</v>
      </c>
      <c r="F18" s="95"/>
      <c r="G18" s="22">
        <v>-10450825.42</v>
      </c>
      <c r="H18" s="22"/>
      <c r="I18" s="22">
        <v>-119998</v>
      </c>
      <c r="J18" s="95"/>
      <c r="K18" s="22">
        <v>-10450825.42</v>
      </c>
      <c r="L18" s="191"/>
    </row>
    <row r="19" spans="2:12" x14ac:dyDescent="0.45">
      <c r="C19" s="216" t="s">
        <v>160</v>
      </c>
      <c r="D19" s="216"/>
      <c r="E19" s="22">
        <v>64773198.760000005</v>
      </c>
      <c r="F19" s="95"/>
      <c r="G19" s="22">
        <v>16456250.859999999</v>
      </c>
      <c r="H19" s="22"/>
      <c r="I19" s="22">
        <v>2203473.67</v>
      </c>
      <c r="J19" s="95"/>
      <c r="K19" s="22">
        <v>16027020</v>
      </c>
      <c r="L19" s="191"/>
    </row>
    <row r="20" spans="2:12" x14ac:dyDescent="0.45">
      <c r="C20" s="229" t="s">
        <v>86</v>
      </c>
      <c r="D20" s="229"/>
      <c r="E20" s="22">
        <v>23653703.449999999</v>
      </c>
      <c r="F20" s="95"/>
      <c r="G20" s="22">
        <v>20768337.379999999</v>
      </c>
      <c r="H20" s="22"/>
      <c r="I20" s="22">
        <v>22110998.66</v>
      </c>
      <c r="J20" s="95"/>
      <c r="K20" s="22">
        <v>19533428.190000001</v>
      </c>
      <c r="L20" s="191"/>
    </row>
    <row r="21" spans="2:12" x14ac:dyDescent="0.45">
      <c r="C21" s="216" t="s">
        <v>96</v>
      </c>
      <c r="D21" s="216"/>
      <c r="E21" s="22">
        <v>-37569.519999999997</v>
      </c>
      <c r="F21" s="95"/>
      <c r="G21" s="22">
        <v>-13922.95</v>
      </c>
      <c r="H21" s="22"/>
      <c r="I21" s="22">
        <v>-103782397.84</v>
      </c>
      <c r="J21" s="95"/>
      <c r="K21" s="22">
        <v>-80509243.079999998</v>
      </c>
      <c r="L21" s="191"/>
    </row>
    <row r="22" spans="2:12" x14ac:dyDescent="0.45">
      <c r="C22" s="229" t="s">
        <v>161</v>
      </c>
      <c r="D22" s="229"/>
      <c r="E22" s="22">
        <v>30448928.98</v>
      </c>
      <c r="F22" s="95"/>
      <c r="G22" s="22">
        <v>62478779</v>
      </c>
      <c r="H22" s="22"/>
      <c r="I22" s="22">
        <v>10585345.98</v>
      </c>
      <c r="J22" s="95"/>
      <c r="K22" s="22">
        <v>11275588</v>
      </c>
      <c r="L22" s="191"/>
    </row>
    <row r="23" spans="2:12" x14ac:dyDescent="0.45">
      <c r="C23" s="229" t="s">
        <v>101</v>
      </c>
      <c r="D23" s="229"/>
      <c r="E23" s="82">
        <v>299136669.57999998</v>
      </c>
      <c r="F23" s="95"/>
      <c r="G23" s="82">
        <v>375135841.79000002</v>
      </c>
      <c r="H23" s="22"/>
      <c r="I23" s="82">
        <v>134660602.94999999</v>
      </c>
      <c r="J23" s="95"/>
      <c r="K23" s="82">
        <v>113438659.36</v>
      </c>
      <c r="L23" s="191"/>
    </row>
    <row r="24" spans="2:12" ht="21.95" customHeight="1" x14ac:dyDescent="0.45">
      <c r="B24" s="177" t="s">
        <v>162</v>
      </c>
      <c r="E24" s="22"/>
      <c r="F24" s="95"/>
      <c r="G24" s="22"/>
      <c r="H24" s="95"/>
      <c r="I24" s="22"/>
      <c r="J24" s="95"/>
      <c r="K24" s="22"/>
      <c r="L24" s="191"/>
    </row>
    <row r="25" spans="2:12" ht="21.95" customHeight="1" x14ac:dyDescent="0.45">
      <c r="C25" s="177" t="s">
        <v>163</v>
      </c>
      <c r="E25" s="22">
        <v>68511475.189999998</v>
      </c>
      <c r="F25" s="95"/>
      <c r="G25" s="22">
        <v>-246401004.65999991</v>
      </c>
      <c r="H25" s="95"/>
      <c r="I25" s="22">
        <v>250292057.84999979</v>
      </c>
      <c r="J25" s="95"/>
      <c r="K25" s="22">
        <v>-84913183.940000013</v>
      </c>
      <c r="L25" s="191"/>
    </row>
    <row r="26" spans="2:12" ht="21.95" customHeight="1" x14ac:dyDescent="0.45">
      <c r="B26" s="177" t="s">
        <v>164</v>
      </c>
      <c r="D26" s="192"/>
      <c r="E26" s="22"/>
      <c r="F26" s="95"/>
      <c r="G26" s="22"/>
      <c r="H26" s="95"/>
      <c r="I26" s="22"/>
      <c r="J26" s="95"/>
      <c r="K26" s="22"/>
      <c r="L26" s="191"/>
    </row>
    <row r="27" spans="2:12" ht="21.95" customHeight="1" x14ac:dyDescent="0.45">
      <c r="C27" s="177" t="s">
        <v>165</v>
      </c>
      <c r="D27" s="192"/>
      <c r="E27" s="22">
        <v>-56164540.130000003</v>
      </c>
      <c r="F27" s="95"/>
      <c r="G27" s="22">
        <v>-8957106.1500000004</v>
      </c>
      <c r="H27" s="95"/>
      <c r="I27" s="22">
        <v>-10567156.340000004</v>
      </c>
      <c r="J27" s="95"/>
      <c r="K27" s="22">
        <v>5806000.8899999997</v>
      </c>
      <c r="L27" s="191"/>
    </row>
    <row r="28" spans="2:12" ht="21.95" customHeight="1" x14ac:dyDescent="0.45">
      <c r="C28" s="177" t="s">
        <v>166</v>
      </c>
      <c r="D28" s="192"/>
      <c r="E28" s="22">
        <v>-17337691.770000003</v>
      </c>
      <c r="F28" s="95"/>
      <c r="G28" s="22">
        <v>1083113.06</v>
      </c>
      <c r="H28" s="95"/>
      <c r="I28" s="22">
        <v>-3845199.459999999</v>
      </c>
      <c r="J28" s="95"/>
      <c r="K28" s="22">
        <v>151501.24</v>
      </c>
      <c r="L28" s="191"/>
    </row>
    <row r="29" spans="2:12" ht="21.95" customHeight="1" x14ac:dyDescent="0.45">
      <c r="C29" s="177" t="s">
        <v>167</v>
      </c>
      <c r="E29" s="22">
        <v>-2357688.2199999997</v>
      </c>
      <c r="F29" s="95"/>
      <c r="G29" s="22">
        <v>790395.19</v>
      </c>
      <c r="H29" s="95"/>
      <c r="I29" s="22">
        <v>-1874688.2199999997</v>
      </c>
      <c r="J29" s="95"/>
      <c r="K29" s="22">
        <v>767</v>
      </c>
      <c r="L29" s="191"/>
    </row>
    <row r="30" spans="2:12" ht="21.95" customHeight="1" x14ac:dyDescent="0.45">
      <c r="B30" s="177" t="s">
        <v>168</v>
      </c>
      <c r="D30" s="192"/>
      <c r="E30" s="22"/>
      <c r="F30" s="95"/>
      <c r="G30" s="22"/>
      <c r="H30" s="95"/>
      <c r="I30" s="22"/>
      <c r="J30" s="95"/>
      <c r="K30" s="22"/>
      <c r="L30" s="191"/>
    </row>
    <row r="31" spans="2:12" s="146" customFormat="1" ht="21.95" customHeight="1" x14ac:dyDescent="0.45">
      <c r="C31" s="146" t="s">
        <v>33</v>
      </c>
      <c r="D31" s="193"/>
      <c r="E31" s="22">
        <v>266103845.75999999</v>
      </c>
      <c r="F31" s="22"/>
      <c r="G31" s="22">
        <v>137808633.31</v>
      </c>
      <c r="H31" s="22"/>
      <c r="I31" s="22">
        <v>74055942.310000002</v>
      </c>
      <c r="J31" s="22"/>
      <c r="K31" s="22">
        <v>47183455.789999999</v>
      </c>
      <c r="L31" s="179"/>
    </row>
    <row r="32" spans="2:12" s="146" customFormat="1" ht="21.95" customHeight="1" x14ac:dyDescent="0.45">
      <c r="C32" s="146" t="s">
        <v>43</v>
      </c>
      <c r="D32" s="193"/>
      <c r="E32" s="22">
        <v>-10120748</v>
      </c>
      <c r="F32" s="22"/>
      <c r="G32" s="22">
        <v>0</v>
      </c>
      <c r="H32" s="22"/>
      <c r="I32" s="22">
        <v>0</v>
      </c>
      <c r="J32" s="22"/>
      <c r="K32" s="22">
        <v>0</v>
      </c>
      <c r="L32" s="179"/>
    </row>
    <row r="33" spans="1:12" ht="21.95" customHeight="1" x14ac:dyDescent="0.45">
      <c r="B33" s="177" t="s">
        <v>169</v>
      </c>
      <c r="E33" s="61">
        <v>248634652.82999992</v>
      </c>
      <c r="F33" s="95"/>
      <c r="G33" s="61">
        <v>-115675969.24999991</v>
      </c>
      <c r="H33" s="95"/>
      <c r="I33" s="61">
        <v>308060956.13999975</v>
      </c>
      <c r="J33" s="95"/>
      <c r="K33" s="61">
        <v>-31771459.020000018</v>
      </c>
      <c r="L33" s="191"/>
    </row>
    <row r="34" spans="1:12" ht="21.95" customHeight="1" x14ac:dyDescent="0.45">
      <c r="C34" s="177" t="s">
        <v>170</v>
      </c>
      <c r="D34" s="192"/>
      <c r="E34" s="22">
        <v>-3104836.33</v>
      </c>
      <c r="F34" s="95"/>
      <c r="G34" s="22">
        <v>-2691971.88</v>
      </c>
      <c r="H34" s="95"/>
      <c r="I34" s="22">
        <v>-2280000</v>
      </c>
      <c r="J34" s="95"/>
      <c r="K34" s="22">
        <v>-2640000</v>
      </c>
      <c r="L34" s="191"/>
    </row>
    <row r="35" spans="1:12" ht="21.95" customHeight="1" x14ac:dyDescent="0.45">
      <c r="C35" s="177" t="s">
        <v>171</v>
      </c>
      <c r="D35" s="192"/>
      <c r="E35" s="22">
        <v>0</v>
      </c>
      <c r="F35" s="95"/>
      <c r="G35" s="22">
        <v>3160389.52</v>
      </c>
      <c r="H35" s="95"/>
      <c r="I35" s="22">
        <v>0</v>
      </c>
      <c r="J35" s="95"/>
      <c r="K35" s="22">
        <v>0</v>
      </c>
      <c r="L35" s="191"/>
    </row>
    <row r="36" spans="1:12" ht="21.95" customHeight="1" x14ac:dyDescent="0.45">
      <c r="C36" s="230" t="s">
        <v>172</v>
      </c>
      <c r="D36" s="230"/>
      <c r="E36" s="55">
        <v>-30627716.329999998</v>
      </c>
      <c r="F36" s="194"/>
      <c r="G36" s="55">
        <v>-32918258</v>
      </c>
      <c r="H36" s="194"/>
      <c r="I36" s="55">
        <v>-9815869</v>
      </c>
      <c r="J36" s="194"/>
      <c r="K36" s="55">
        <v>-6782257</v>
      </c>
      <c r="L36" s="191"/>
    </row>
    <row r="37" spans="1:12" ht="21.95" customHeight="1" x14ac:dyDescent="0.45">
      <c r="B37" s="177" t="s">
        <v>173</v>
      </c>
      <c r="E37" s="24">
        <v>214902100.1699999</v>
      </c>
      <c r="F37" s="95"/>
      <c r="G37" s="24">
        <v>-148125809.6099999</v>
      </c>
      <c r="H37" s="95"/>
      <c r="I37" s="24">
        <v>295965087.13999975</v>
      </c>
      <c r="J37" s="95"/>
      <c r="K37" s="24">
        <v>-41193716.020000018</v>
      </c>
      <c r="L37" s="191"/>
    </row>
    <row r="38" spans="1:12" ht="21.95" customHeight="1" x14ac:dyDescent="0.45">
      <c r="E38" s="55"/>
      <c r="F38" s="95"/>
      <c r="G38" s="55"/>
      <c r="H38" s="95"/>
      <c r="I38" s="55"/>
      <c r="J38" s="95"/>
      <c r="K38" s="55"/>
      <c r="L38" s="195"/>
    </row>
    <row r="39" spans="1:12" ht="54" customHeight="1" x14ac:dyDescent="0.45">
      <c r="E39" s="55"/>
      <c r="F39" s="95"/>
      <c r="G39" s="55"/>
      <c r="H39" s="95"/>
      <c r="I39" s="55"/>
      <c r="J39" s="95"/>
      <c r="K39" s="55"/>
      <c r="L39" s="195"/>
    </row>
    <row r="40" spans="1:12" ht="21.95" customHeight="1" x14ac:dyDescent="0.45">
      <c r="E40" s="55"/>
      <c r="F40" s="95"/>
      <c r="G40" s="55"/>
      <c r="H40" s="95"/>
      <c r="I40" s="55"/>
      <c r="J40" s="95"/>
      <c r="K40" s="55"/>
      <c r="L40" s="195"/>
    </row>
    <row r="41" spans="1:12" ht="21.95" customHeight="1" x14ac:dyDescent="0.45">
      <c r="D41" s="212"/>
      <c r="E41" s="212" t="s">
        <v>28</v>
      </c>
      <c r="F41" s="95"/>
      <c r="G41" s="55"/>
      <c r="H41" s="95"/>
      <c r="I41" s="55"/>
      <c r="J41" s="95"/>
      <c r="K41" s="55"/>
      <c r="L41" s="195"/>
    </row>
    <row r="42" spans="1:12" ht="21.95" customHeight="1" x14ac:dyDescent="0.45">
      <c r="D42" s="212"/>
      <c r="E42" s="212" t="s">
        <v>29</v>
      </c>
      <c r="F42" s="95"/>
      <c r="G42" s="55"/>
      <c r="H42" s="95"/>
      <c r="I42" s="55"/>
      <c r="J42" s="95"/>
      <c r="K42" s="55"/>
      <c r="L42" s="195"/>
    </row>
    <row r="43" spans="1:12" ht="21.95" customHeight="1" x14ac:dyDescent="0.45">
      <c r="D43" s="39"/>
      <c r="E43" s="39"/>
      <c r="F43" s="95"/>
      <c r="G43" s="55"/>
      <c r="H43" s="95"/>
      <c r="I43" s="55"/>
      <c r="J43" s="95"/>
      <c r="K43" s="55"/>
      <c r="L43" s="195"/>
    </row>
    <row r="44" spans="1:12" ht="10.5" customHeight="1" x14ac:dyDescent="0.45">
      <c r="E44" s="63"/>
      <c r="F44" s="196"/>
      <c r="G44" s="63"/>
      <c r="H44" s="195"/>
      <c r="I44" s="63"/>
      <c r="J44" s="195"/>
      <c r="K44" s="63"/>
      <c r="L44" s="195"/>
    </row>
    <row r="45" spans="1:12" ht="21" customHeight="1" x14ac:dyDescent="0.45">
      <c r="A45" s="197" t="s">
        <v>174</v>
      </c>
      <c r="E45" s="63"/>
      <c r="F45" s="196"/>
      <c r="G45" s="63"/>
      <c r="H45" s="195"/>
      <c r="I45" s="63"/>
      <c r="J45" s="195"/>
      <c r="K45" s="63"/>
      <c r="L45" s="195"/>
    </row>
    <row r="46" spans="1:12" ht="21" customHeight="1" x14ac:dyDescent="0.45">
      <c r="A46" s="197"/>
      <c r="C46" s="177" t="s">
        <v>175</v>
      </c>
      <c r="E46" s="22">
        <v>16979.75</v>
      </c>
      <c r="F46" s="95"/>
      <c r="G46" s="22">
        <v>738907.40999999992</v>
      </c>
      <c r="H46" s="95"/>
      <c r="I46" s="22">
        <v>0</v>
      </c>
      <c r="J46" s="95"/>
      <c r="K46" s="22">
        <v>-440000</v>
      </c>
      <c r="L46" s="195"/>
    </row>
    <row r="47" spans="1:12" ht="21.95" customHeight="1" x14ac:dyDescent="0.45">
      <c r="C47" s="177" t="s">
        <v>176</v>
      </c>
      <c r="D47" s="192"/>
      <c r="E47" s="22">
        <v>37569.550000000017</v>
      </c>
      <c r="F47" s="95"/>
      <c r="G47" s="22">
        <v>12522.17</v>
      </c>
      <c r="H47" s="95"/>
      <c r="I47" s="22">
        <v>15439.75</v>
      </c>
      <c r="J47" s="95"/>
      <c r="K47" s="22">
        <v>3875.4</v>
      </c>
      <c r="L47" s="195"/>
    </row>
    <row r="48" spans="1:12" ht="21.95" customHeight="1" x14ac:dyDescent="0.45">
      <c r="C48" s="177" t="s">
        <v>177</v>
      </c>
      <c r="D48" s="192"/>
      <c r="E48" s="22">
        <v>0</v>
      </c>
      <c r="F48" s="95"/>
      <c r="G48" s="22">
        <v>0</v>
      </c>
      <c r="H48" s="95"/>
      <c r="I48" s="22">
        <v>7000000</v>
      </c>
      <c r="J48" s="95"/>
      <c r="K48" s="22">
        <v>0</v>
      </c>
      <c r="L48" s="195"/>
    </row>
    <row r="49" spans="1:12" ht="21.95" customHeight="1" x14ac:dyDescent="0.45">
      <c r="C49" s="177" t="s">
        <v>178</v>
      </c>
      <c r="D49" s="192"/>
      <c r="E49" s="22">
        <v>0</v>
      </c>
      <c r="F49" s="95"/>
      <c r="G49" s="22">
        <v>0</v>
      </c>
      <c r="H49" s="95"/>
      <c r="I49" s="22">
        <v>-378450000</v>
      </c>
      <c r="J49" s="95"/>
      <c r="K49" s="22">
        <v>-114395958</v>
      </c>
      <c r="L49" s="195"/>
    </row>
    <row r="50" spans="1:12" ht="21.95" customHeight="1" x14ac:dyDescent="0.45">
      <c r="C50" s="177" t="s">
        <v>179</v>
      </c>
      <c r="D50" s="192"/>
      <c r="E50" s="22">
        <v>-7614808.25</v>
      </c>
      <c r="F50" s="95"/>
      <c r="G50" s="22">
        <v>-2174947.5</v>
      </c>
      <c r="H50" s="95"/>
      <c r="I50" s="22">
        <v>-7386108.25</v>
      </c>
      <c r="J50" s="95"/>
      <c r="K50" s="22">
        <v>-2174947.5</v>
      </c>
      <c r="L50" s="195"/>
    </row>
    <row r="51" spans="1:12" x14ac:dyDescent="0.45">
      <c r="C51" s="177" t="s">
        <v>180</v>
      </c>
      <c r="E51" s="22">
        <v>-247813377.51000002</v>
      </c>
      <c r="F51" s="95"/>
      <c r="G51" s="22">
        <v>-14489803.779999999</v>
      </c>
      <c r="H51" s="95"/>
      <c r="I51" s="22">
        <v>-12086658.77</v>
      </c>
      <c r="J51" s="95"/>
      <c r="K51" s="22">
        <v>-11219249.58</v>
      </c>
      <c r="L51" s="195"/>
    </row>
    <row r="52" spans="1:12" x14ac:dyDescent="0.45">
      <c r="C52" s="177" t="s">
        <v>207</v>
      </c>
      <c r="E52" s="22">
        <v>0</v>
      </c>
      <c r="F52" s="95"/>
      <c r="G52" s="22">
        <v>-15000</v>
      </c>
      <c r="H52" s="95"/>
      <c r="I52" s="22">
        <v>0</v>
      </c>
      <c r="J52" s="95"/>
      <c r="K52" s="22">
        <v>-15000</v>
      </c>
      <c r="L52" s="195"/>
    </row>
    <row r="53" spans="1:12" x14ac:dyDescent="0.45">
      <c r="C53" s="177" t="s">
        <v>181</v>
      </c>
      <c r="E53" s="22">
        <v>520372.29</v>
      </c>
      <c r="F53" s="95"/>
      <c r="G53" s="22">
        <v>2234845.44</v>
      </c>
      <c r="H53" s="95"/>
      <c r="I53" s="22">
        <v>520372.29</v>
      </c>
      <c r="J53" s="95"/>
      <c r="K53" s="22">
        <v>1861013.67</v>
      </c>
      <c r="L53" s="195"/>
    </row>
    <row r="54" spans="1:12" x14ac:dyDescent="0.45">
      <c r="C54" s="177" t="s">
        <v>182</v>
      </c>
      <c r="E54" s="22">
        <v>120000</v>
      </c>
      <c r="F54" s="95"/>
      <c r="G54" s="22">
        <v>12859853</v>
      </c>
      <c r="H54" s="95"/>
      <c r="I54" s="198">
        <v>120000</v>
      </c>
      <c r="J54" s="95"/>
      <c r="K54" s="22">
        <v>12859853</v>
      </c>
      <c r="L54" s="195"/>
    </row>
    <row r="55" spans="1:12" ht="21.95" customHeight="1" x14ac:dyDescent="0.45">
      <c r="C55" s="177" t="s">
        <v>183</v>
      </c>
      <c r="E55" s="22">
        <v>-7825333.3199999966</v>
      </c>
      <c r="F55" s="95"/>
      <c r="G55" s="22">
        <v>-2072000.28</v>
      </c>
      <c r="H55" s="95"/>
      <c r="I55" s="22">
        <v>-7333333.3199999966</v>
      </c>
      <c r="J55" s="95"/>
      <c r="K55" s="22">
        <v>-1500000.28</v>
      </c>
      <c r="L55" s="195"/>
    </row>
    <row r="56" spans="1:12" ht="21.95" customHeight="1" x14ac:dyDescent="0.45">
      <c r="C56" s="177" t="s">
        <v>184</v>
      </c>
      <c r="E56" s="22">
        <v>-21049330.949999999</v>
      </c>
      <c r="F56" s="95"/>
      <c r="G56" s="22">
        <v>-5779535.8799999999</v>
      </c>
      <c r="H56" s="95"/>
      <c r="I56" s="22">
        <v>-18210687.449999999</v>
      </c>
      <c r="J56" s="95"/>
      <c r="K56" s="22">
        <v>-5544778.5</v>
      </c>
      <c r="L56" s="195"/>
    </row>
    <row r="57" spans="1:12" ht="21.95" customHeight="1" x14ac:dyDescent="0.45">
      <c r="B57" s="199" t="s">
        <v>185</v>
      </c>
      <c r="E57" s="24">
        <v>-283607928.44</v>
      </c>
      <c r="F57" s="95"/>
      <c r="G57" s="24">
        <v>-8685159.4199999999</v>
      </c>
      <c r="H57" s="95"/>
      <c r="I57" s="24">
        <v>-415810975.74999994</v>
      </c>
      <c r="J57" s="95"/>
      <c r="K57" s="24">
        <v>-120565191.78999993</v>
      </c>
      <c r="L57" s="195"/>
    </row>
    <row r="58" spans="1:12" ht="21.95" customHeight="1" x14ac:dyDescent="0.45">
      <c r="A58" s="197" t="s">
        <v>186</v>
      </c>
      <c r="E58" s="22"/>
      <c r="F58" s="95"/>
      <c r="G58" s="22"/>
      <c r="H58" s="95"/>
      <c r="I58" s="22"/>
      <c r="J58" s="95"/>
      <c r="K58" s="22"/>
      <c r="L58" s="195"/>
    </row>
    <row r="59" spans="1:12" ht="21.95" customHeight="1" x14ac:dyDescent="0.45">
      <c r="A59" s="197"/>
      <c r="C59" s="177" t="s">
        <v>187</v>
      </c>
      <c r="E59" s="22">
        <v>28599588.850000001</v>
      </c>
      <c r="F59" s="95"/>
      <c r="G59" s="22">
        <v>-322175.48</v>
      </c>
      <c r="H59" s="95"/>
      <c r="I59" s="22">
        <v>34596012.410000004</v>
      </c>
      <c r="J59" s="95"/>
      <c r="K59" s="22">
        <v>-262507.11</v>
      </c>
      <c r="L59" s="195"/>
    </row>
    <row r="60" spans="1:12" ht="21.95" customHeight="1" x14ac:dyDescent="0.45">
      <c r="C60" s="177" t="s">
        <v>188</v>
      </c>
      <c r="E60" s="22">
        <v>161134579.60000002</v>
      </c>
      <c r="F60" s="95"/>
      <c r="G60" s="22">
        <v>-8524651.1300000008</v>
      </c>
      <c r="H60" s="95"/>
      <c r="I60" s="22">
        <v>165010936.27000001</v>
      </c>
      <c r="J60" s="95"/>
      <c r="K60" s="22">
        <v>-8524651.1300000008</v>
      </c>
      <c r="L60" s="195"/>
    </row>
    <row r="61" spans="1:12" x14ac:dyDescent="0.45">
      <c r="C61" s="177" t="s">
        <v>189</v>
      </c>
      <c r="E61" s="22">
        <v>147746038.25</v>
      </c>
      <c r="F61" s="95"/>
      <c r="G61" s="22">
        <v>12230000</v>
      </c>
      <c r="H61" s="95"/>
      <c r="I61" s="22">
        <v>45700000</v>
      </c>
      <c r="J61" s="95"/>
      <c r="K61" s="22">
        <v>13000000</v>
      </c>
      <c r="L61" s="195"/>
    </row>
    <row r="62" spans="1:12" x14ac:dyDescent="0.45">
      <c r="C62" s="200" t="s">
        <v>190</v>
      </c>
      <c r="D62" s="200"/>
      <c r="E62" s="22">
        <v>-69192408.109999999</v>
      </c>
      <c r="F62" s="95"/>
      <c r="G62" s="22">
        <v>0</v>
      </c>
      <c r="H62" s="95"/>
      <c r="I62" s="22">
        <v>-42700000</v>
      </c>
      <c r="J62" s="95"/>
      <c r="K62" s="22">
        <v>0</v>
      </c>
      <c r="L62" s="195"/>
    </row>
    <row r="63" spans="1:12" x14ac:dyDescent="0.45">
      <c r="C63" s="201" t="s">
        <v>191</v>
      </c>
      <c r="D63" s="200"/>
      <c r="E63" s="22">
        <v>-25000000</v>
      </c>
      <c r="F63" s="95"/>
      <c r="G63" s="22">
        <v>0</v>
      </c>
      <c r="H63" s="95"/>
      <c r="I63" s="22">
        <v>0</v>
      </c>
      <c r="J63" s="95"/>
      <c r="K63" s="22">
        <v>0</v>
      </c>
      <c r="L63" s="195"/>
    </row>
    <row r="64" spans="1:12" ht="21.95" customHeight="1" x14ac:dyDescent="0.45">
      <c r="C64" s="177" t="s">
        <v>192</v>
      </c>
      <c r="E64" s="22">
        <v>-10209568.43</v>
      </c>
      <c r="F64" s="95"/>
      <c r="G64" s="22">
        <v>-4064329.53</v>
      </c>
      <c r="H64" s="95"/>
      <c r="I64" s="22">
        <v>-226566.14</v>
      </c>
      <c r="J64" s="95"/>
      <c r="K64" s="22">
        <v>-616586.18000000005</v>
      </c>
      <c r="L64" s="195"/>
    </row>
    <row r="65" spans="1:12" ht="21.95" customHeight="1" x14ac:dyDescent="0.45">
      <c r="C65" s="177" t="s">
        <v>193</v>
      </c>
      <c r="E65" s="22">
        <v>137430214.91999999</v>
      </c>
      <c r="F65" s="95"/>
      <c r="G65" s="22">
        <v>222569404.88</v>
      </c>
      <c r="H65" s="95"/>
      <c r="I65" s="22">
        <v>7430586.1500000004</v>
      </c>
      <c r="J65" s="95"/>
      <c r="K65" s="22">
        <v>172569404.88</v>
      </c>
      <c r="L65" s="195"/>
    </row>
    <row r="66" spans="1:12" x14ac:dyDescent="0.45">
      <c r="C66" s="177" t="s">
        <v>194</v>
      </c>
      <c r="E66" s="22">
        <v>-6786656.6900000004</v>
      </c>
      <c r="F66" s="95"/>
      <c r="G66" s="22">
        <v>0</v>
      </c>
      <c r="H66" s="95"/>
      <c r="I66" s="22">
        <v>-3393323.86</v>
      </c>
      <c r="J66" s="95"/>
      <c r="K66" s="22">
        <v>0</v>
      </c>
      <c r="L66" s="195"/>
    </row>
    <row r="67" spans="1:12" x14ac:dyDescent="0.45">
      <c r="C67" s="177" t="s">
        <v>195</v>
      </c>
      <c r="E67" s="22">
        <v>-223110977.54999998</v>
      </c>
      <c r="F67" s="95"/>
      <c r="G67" s="22">
        <v>-62916983.469999999</v>
      </c>
      <c r="H67" s="95"/>
      <c r="I67" s="22">
        <v>-67934117.530000001</v>
      </c>
      <c r="J67" s="95"/>
      <c r="K67" s="22">
        <v>-11077591.460000001</v>
      </c>
      <c r="L67" s="195"/>
    </row>
    <row r="68" spans="1:12" x14ac:dyDescent="0.45">
      <c r="B68" s="177" t="s">
        <v>196</v>
      </c>
      <c r="E68" s="24">
        <v>140610810.84000018</v>
      </c>
      <c r="F68" s="95"/>
      <c r="G68" s="24">
        <v>158971265.26999998</v>
      </c>
      <c r="H68" s="95"/>
      <c r="I68" s="24">
        <v>138483527.30000013</v>
      </c>
      <c r="J68" s="95"/>
      <c r="K68" s="24">
        <v>165088069</v>
      </c>
      <c r="L68" s="195"/>
    </row>
    <row r="69" spans="1:12" x14ac:dyDescent="0.45">
      <c r="E69" s="22"/>
      <c r="F69" s="95"/>
      <c r="G69" s="22"/>
      <c r="H69" s="95"/>
      <c r="I69" s="22"/>
      <c r="J69" s="95"/>
      <c r="K69" s="22"/>
      <c r="L69" s="195"/>
    </row>
    <row r="70" spans="1:12" x14ac:dyDescent="0.45">
      <c r="A70" s="177" t="s">
        <v>197</v>
      </c>
      <c r="E70" s="22">
        <v>71904982.569999993</v>
      </c>
      <c r="F70" s="22"/>
      <c r="G70" s="22">
        <v>2160296.2400000002</v>
      </c>
      <c r="H70" s="95"/>
      <c r="I70" s="22">
        <v>18637638.690000001</v>
      </c>
      <c r="J70" s="95"/>
      <c r="K70" s="22">
        <v>3329161.19</v>
      </c>
      <c r="L70" s="195"/>
    </row>
    <row r="71" spans="1:12" ht="21.95" customHeight="1" x14ac:dyDescent="0.45">
      <c r="A71" s="177" t="s">
        <v>198</v>
      </c>
      <c r="E71" s="22">
        <v>16507407.189999999</v>
      </c>
      <c r="F71" s="95"/>
      <c r="G71" s="22">
        <v>14347110.949999999</v>
      </c>
      <c r="H71" s="95"/>
      <c r="I71" s="22">
        <v>12188607.689999999</v>
      </c>
      <c r="J71" s="95"/>
      <c r="K71" s="22">
        <v>8859446.5</v>
      </c>
      <c r="L71" s="195"/>
    </row>
    <row r="72" spans="1:12" ht="21.95" customHeight="1" thickBot="1" x14ac:dyDescent="0.5">
      <c r="A72" s="177" t="s">
        <v>199</v>
      </c>
      <c r="E72" s="33">
        <v>88412389.760000005</v>
      </c>
      <c r="F72" s="95"/>
      <c r="G72" s="33">
        <v>16507407.189999999</v>
      </c>
      <c r="H72" s="95"/>
      <c r="I72" s="33">
        <v>30826246.379999999</v>
      </c>
      <c r="J72" s="95"/>
      <c r="K72" s="33">
        <v>12188607.69000005</v>
      </c>
      <c r="L72" s="195"/>
    </row>
    <row r="73" spans="1:12" s="202" customFormat="1" ht="4.5" customHeight="1" thickTop="1" x14ac:dyDescent="0.45">
      <c r="E73" s="203"/>
      <c r="F73" s="204"/>
      <c r="G73" s="203"/>
      <c r="H73" s="205"/>
      <c r="I73" s="203"/>
      <c r="J73" s="205"/>
      <c r="K73" s="203"/>
      <c r="L73" s="206"/>
    </row>
    <row r="74" spans="1:12" ht="21" customHeight="1" x14ac:dyDescent="0.45">
      <c r="A74" s="207" t="s">
        <v>200</v>
      </c>
      <c r="D74" s="208"/>
      <c r="E74" s="209"/>
      <c r="F74" s="210"/>
      <c r="G74" s="209"/>
      <c r="H74" s="191"/>
      <c r="I74" s="209"/>
      <c r="J74" s="191"/>
      <c r="K74" s="209"/>
      <c r="L74" s="195"/>
    </row>
    <row r="75" spans="1:12" ht="21" customHeight="1" x14ac:dyDescent="0.45">
      <c r="B75" s="177" t="s">
        <v>201</v>
      </c>
      <c r="E75" s="209"/>
      <c r="F75" s="210"/>
      <c r="G75" s="209"/>
      <c r="H75" s="191"/>
      <c r="I75" s="209"/>
      <c r="J75" s="191"/>
      <c r="K75" s="209"/>
      <c r="L75" s="195"/>
    </row>
    <row r="76" spans="1:12" x14ac:dyDescent="0.45">
      <c r="B76" s="211"/>
      <c r="C76" s="177" t="s">
        <v>202</v>
      </c>
      <c r="E76" s="3">
        <v>135840133.66999999</v>
      </c>
      <c r="F76" s="97"/>
      <c r="G76" s="3">
        <v>0</v>
      </c>
      <c r="H76" s="97"/>
      <c r="I76" s="3">
        <v>0</v>
      </c>
      <c r="J76" s="97"/>
      <c r="K76" s="3">
        <v>0</v>
      </c>
      <c r="L76" s="195"/>
    </row>
    <row r="77" spans="1:12" ht="21" customHeight="1" x14ac:dyDescent="0.45">
      <c r="B77" s="211"/>
      <c r="C77" s="177" t="s">
        <v>203</v>
      </c>
      <c r="E77" s="3">
        <v>18845350.039999999</v>
      </c>
      <c r="F77" s="97"/>
      <c r="G77" s="3">
        <v>1003042</v>
      </c>
      <c r="H77" s="97"/>
      <c r="I77" s="3">
        <v>0</v>
      </c>
      <c r="J77" s="97"/>
      <c r="K77" s="3">
        <v>0</v>
      </c>
      <c r="L77" s="195"/>
    </row>
    <row r="78" spans="1:12" ht="21" customHeight="1" x14ac:dyDescent="0.45">
      <c r="B78" s="211"/>
      <c r="C78" s="177" t="s">
        <v>204</v>
      </c>
      <c r="E78" s="3">
        <v>101731795.84999999</v>
      </c>
      <c r="F78" s="97"/>
      <c r="G78" s="3">
        <v>0</v>
      </c>
      <c r="H78" s="97"/>
      <c r="I78" s="3">
        <v>0</v>
      </c>
      <c r="J78" s="97"/>
      <c r="K78" s="3">
        <v>0</v>
      </c>
      <c r="L78" s="195"/>
    </row>
    <row r="79" spans="1:12" x14ac:dyDescent="0.45">
      <c r="B79" s="211"/>
      <c r="C79" s="177" t="s">
        <v>205</v>
      </c>
      <c r="E79" s="3">
        <v>16616159.210000001</v>
      </c>
      <c r="F79" s="3"/>
      <c r="G79" s="3">
        <v>99715.06</v>
      </c>
      <c r="H79" s="97"/>
      <c r="I79" s="3">
        <v>0</v>
      </c>
      <c r="J79" s="97"/>
      <c r="K79" s="3">
        <v>0</v>
      </c>
      <c r="L79" s="195"/>
    </row>
    <row r="80" spans="1:12" ht="36.75" customHeight="1" x14ac:dyDescent="0.45">
      <c r="B80" s="211"/>
      <c r="E80" s="22"/>
      <c r="F80" s="95"/>
      <c r="G80" s="22"/>
      <c r="H80" s="95"/>
      <c r="I80" s="3"/>
      <c r="J80" s="95"/>
      <c r="K80" s="22"/>
      <c r="L80" s="195"/>
    </row>
    <row r="81" spans="1:12" ht="21.6" customHeight="1" x14ac:dyDescent="0.45">
      <c r="A81" s="217" t="s">
        <v>28</v>
      </c>
      <c r="B81" s="217"/>
      <c r="C81" s="217"/>
      <c r="D81" s="217"/>
      <c r="E81" s="217"/>
      <c r="F81" s="217"/>
      <c r="G81" s="217"/>
      <c r="H81" s="217"/>
      <c r="I81" s="217"/>
      <c r="J81" s="217"/>
      <c r="K81" s="217"/>
      <c r="L81" s="195"/>
    </row>
    <row r="82" spans="1:12" ht="21.6" customHeight="1" x14ac:dyDescent="0.45">
      <c r="A82" s="217" t="s">
        <v>29</v>
      </c>
      <c r="B82" s="217"/>
      <c r="C82" s="217"/>
      <c r="D82" s="217"/>
      <c r="E82" s="217"/>
      <c r="F82" s="217"/>
      <c r="G82" s="217"/>
      <c r="H82" s="217"/>
      <c r="I82" s="217"/>
      <c r="J82" s="217"/>
      <c r="K82" s="217"/>
      <c r="L82" s="195"/>
    </row>
    <row r="83" spans="1:12" x14ac:dyDescent="0.45">
      <c r="B83" s="211"/>
      <c r="E83" s="39"/>
      <c r="F83" s="95"/>
      <c r="G83" s="22"/>
      <c r="H83" s="95"/>
      <c r="I83" s="3"/>
      <c r="J83" s="95"/>
      <c r="K83" s="22"/>
      <c r="L83" s="195"/>
    </row>
    <row r="206" spans="4:4" x14ac:dyDescent="0.45">
      <c r="D206" s="177">
        <v>0</v>
      </c>
    </row>
  </sheetData>
  <mergeCells count="19">
    <mergeCell ref="C17:D17"/>
    <mergeCell ref="A1:K1"/>
    <mergeCell ref="A2:K2"/>
    <mergeCell ref="A3:K3"/>
    <mergeCell ref="E6:K6"/>
    <mergeCell ref="E7:G7"/>
    <mergeCell ref="I7:K7"/>
    <mergeCell ref="A9:D9"/>
    <mergeCell ref="C13:D13"/>
    <mergeCell ref="C14:D14"/>
    <mergeCell ref="C15:D15"/>
    <mergeCell ref="C16:D16"/>
    <mergeCell ref="A82:K82"/>
    <mergeCell ref="C18:D18"/>
    <mergeCell ref="C20:D20"/>
    <mergeCell ref="C22:D22"/>
    <mergeCell ref="C23:D23"/>
    <mergeCell ref="C36:D36"/>
    <mergeCell ref="A81:K81"/>
  </mergeCells>
  <pageMargins left="0.59055118110236204" right="0.39370078740157499" top="0.39370078740157499" bottom="0.196850393700787" header="0.23622047244094499" footer="0.196850393700787"/>
  <pageSetup paperSize="9" scale="75" firstPageNumber="13" fitToHeight="0" orientation="portrait" useFirstPageNumber="1" r:id="rId1"/>
  <headerFooter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8</vt:i4>
      </vt:variant>
    </vt:vector>
  </HeadingPairs>
  <TitlesOfParts>
    <vt:vector size="13" baseType="lpstr">
      <vt:lpstr>FS_T</vt:lpstr>
      <vt:lpstr>FS_T_PL</vt:lpstr>
      <vt:lpstr>SOE_T_Conso</vt:lpstr>
      <vt:lpstr>SOE_T_Only </vt:lpstr>
      <vt:lpstr>CF_T</vt:lpstr>
      <vt:lpstr>CF_T!Print_Area</vt:lpstr>
      <vt:lpstr>FS_T!Print_Area</vt:lpstr>
      <vt:lpstr>FS_T_PL!Print_Area</vt:lpstr>
      <vt:lpstr>SOE_T_Conso!Print_Area</vt:lpstr>
      <vt:lpstr>'SOE_T_Only '!Print_Area</vt:lpstr>
      <vt:lpstr>CF_T!Print_Titles</vt:lpstr>
      <vt:lpstr>FS_T!Print_Titles</vt:lpstr>
      <vt:lpstr>FS_T_PL!Print_Titles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Wanpa Sutawan</dc:creator>
  <cp:lastModifiedBy>Windows User</cp:lastModifiedBy>
  <cp:lastPrinted>2023-02-27T06:31:47Z</cp:lastPrinted>
  <dcterms:created xsi:type="dcterms:W3CDTF">2023-02-24T03:54:39Z</dcterms:created>
  <dcterms:modified xsi:type="dcterms:W3CDTF">2023-02-27T11:32:45Z</dcterms:modified>
</cp:coreProperties>
</file>