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ok\Downloads\"/>
    </mc:Choice>
  </mc:AlternateContent>
  <xr:revisionPtr revIDLastSave="0" documentId="13_ncr:1_{02DDD1E9-90E4-4BEE-A4E3-5772EF801B2F}" xr6:coauthVersionLast="47" xr6:coauthVersionMax="47" xr10:uidLastSave="{00000000-0000-0000-0000-000000000000}"/>
  <bookViews>
    <workbookView xWindow="-110" yWindow="-110" windowWidth="19420" windowHeight="10420" xr2:uid="{B230D1D0-2AA0-4DA4-A0B1-918268875020}"/>
  </bookViews>
  <sheets>
    <sheet name="SFP_E" sheetId="1" r:id="rId1"/>
    <sheet name="SI&amp;CF_E" sheetId="2" r:id="rId2"/>
    <sheet name="CH_E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CH_E_E!$A$1:$N$25</definedName>
    <definedName name="_xlnm.Print_Area" localSheetId="3">CH_S_E!$A$1:$O$23</definedName>
    <definedName name="_xlnm.Print_Area" localSheetId="0">SFP_E!$A$1:$K$81</definedName>
    <definedName name="_xlnm.Print_Area" localSheetId="1">'SI&amp;CF_E'!$A$1:$K$114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9" i="2" l="1"/>
  <c r="E105" i="2" l="1"/>
  <c r="K105" i="2"/>
  <c r="I105" i="2"/>
  <c r="G105" i="2"/>
  <c r="K99" i="2"/>
  <c r="I99" i="2"/>
  <c r="G99" i="2"/>
  <c r="N21" i="3" l="1"/>
  <c r="M24" i="4"/>
  <c r="K24" i="4"/>
  <c r="I24" i="4"/>
  <c r="G24" i="4"/>
  <c r="I38" i="2"/>
  <c r="E38" i="2"/>
  <c r="N23" i="4" s="1"/>
  <c r="I36" i="2"/>
  <c r="E36" i="2"/>
  <c r="I18" i="2"/>
  <c r="E18" i="2"/>
  <c r="I13" i="2"/>
  <c r="E13" i="2"/>
  <c r="I80" i="1"/>
  <c r="E80" i="1"/>
  <c r="I56" i="1"/>
  <c r="E56" i="1"/>
  <c r="I48" i="1"/>
  <c r="E48" i="1"/>
  <c r="I27" i="1"/>
  <c r="E27" i="1"/>
  <c r="I16" i="1"/>
  <c r="E16" i="1"/>
  <c r="L16" i="3"/>
  <c r="L18" i="3" s="1"/>
  <c r="L22" i="3" s="1"/>
  <c r="H16" i="3"/>
  <c r="H18" i="3" s="1"/>
  <c r="H22" i="3" s="1"/>
  <c r="F16" i="3"/>
  <c r="F18" i="3" s="1"/>
  <c r="F22" i="3" s="1"/>
  <c r="D16" i="3"/>
  <c r="D18" i="3" s="1"/>
  <c r="D22" i="3" s="1"/>
  <c r="N15" i="3"/>
  <c r="N14" i="3"/>
  <c r="N10" i="3"/>
  <c r="M16" i="4"/>
  <c r="L16" i="4"/>
  <c r="L18" i="4" s="1"/>
  <c r="L24" i="4" s="1"/>
  <c r="K16" i="4"/>
  <c r="I16" i="4"/>
  <c r="H16" i="4"/>
  <c r="H18" i="4" s="1"/>
  <c r="H24" i="4" s="1"/>
  <c r="G16" i="4"/>
  <c r="F16" i="4"/>
  <c r="F18" i="4" s="1"/>
  <c r="F24" i="4" s="1"/>
  <c r="D16" i="4"/>
  <c r="D18" i="4" s="1"/>
  <c r="D24" i="4" s="1"/>
  <c r="N15" i="4"/>
  <c r="N14" i="4"/>
  <c r="N10" i="4"/>
  <c r="G67" i="2"/>
  <c r="G78" i="2" s="1"/>
  <c r="G82" i="2" s="1"/>
  <c r="G106" i="2" s="1"/>
  <c r="G108" i="2" s="1"/>
  <c r="K67" i="2"/>
  <c r="K78" i="2" s="1"/>
  <c r="K82" i="2" s="1"/>
  <c r="K106" i="2" s="1"/>
  <c r="K108" i="2" s="1"/>
  <c r="G38" i="2"/>
  <c r="G36" i="2"/>
  <c r="G18" i="2"/>
  <c r="G13" i="2"/>
  <c r="K38" i="2"/>
  <c r="K36" i="2"/>
  <c r="K18" i="2"/>
  <c r="K13" i="2"/>
  <c r="K80" i="1"/>
  <c r="G80" i="1"/>
  <c r="G56" i="1"/>
  <c r="G48" i="1"/>
  <c r="K56" i="1"/>
  <c r="K48" i="1"/>
  <c r="G27" i="1"/>
  <c r="G16" i="1"/>
  <c r="K27" i="1"/>
  <c r="K16" i="1"/>
  <c r="K28" i="1" s="1"/>
  <c r="K57" i="1" l="1"/>
  <c r="E19" i="2"/>
  <c r="E23" i="2" s="1"/>
  <c r="E25" i="2" s="1"/>
  <c r="E39" i="2" s="1"/>
  <c r="I19" i="2"/>
  <c r="I23" i="2" s="1"/>
  <c r="I51" i="2" s="1"/>
  <c r="I67" i="2" s="1"/>
  <c r="I78" i="2" s="1"/>
  <c r="I82" i="2" s="1"/>
  <c r="I106" i="2" s="1"/>
  <c r="I108" i="2" s="1"/>
  <c r="G19" i="2"/>
  <c r="G23" i="2" s="1"/>
  <c r="G25" i="2" s="1"/>
  <c r="J16" i="4" s="1"/>
  <c r="J18" i="4" s="1"/>
  <c r="N18" i="4" s="1"/>
  <c r="K19" i="2"/>
  <c r="K23" i="2" s="1"/>
  <c r="K25" i="2" s="1"/>
  <c r="N12" i="3" s="1"/>
  <c r="N16" i="3" s="1"/>
  <c r="E57" i="1"/>
  <c r="E81" i="1" s="1"/>
  <c r="E28" i="1"/>
  <c r="I57" i="1"/>
  <c r="I81" i="1" s="1"/>
  <c r="I28" i="1"/>
  <c r="G28" i="1"/>
  <c r="K81" i="1"/>
  <c r="E51" i="2" l="1"/>
  <c r="E67" i="2" s="1"/>
  <c r="E78" i="2" s="1"/>
  <c r="E82" i="2" s="1"/>
  <c r="E106" i="2" s="1"/>
  <c r="E108" i="2" s="1"/>
  <c r="K39" i="2"/>
  <c r="G39" i="2"/>
  <c r="N12" i="4"/>
  <c r="N16" i="4" s="1"/>
  <c r="J16" i="3"/>
  <c r="J18" i="3" s="1"/>
  <c r="N18" i="3" s="1"/>
  <c r="I25" i="2"/>
  <c r="I39" i="2" s="1"/>
  <c r="G57" i="1"/>
  <c r="G81" i="1" s="1"/>
  <c r="J22" i="3" l="1"/>
  <c r="N20" i="4"/>
  <c r="N24" i="4" s="1"/>
  <c r="J24" i="4"/>
  <c r="N20" i="3" l="1"/>
  <c r="N22" i="3" s="1"/>
</calcChain>
</file>

<file path=xl/sharedStrings.xml><?xml version="1.0" encoding="utf-8"?>
<sst xmlns="http://schemas.openxmlformats.org/spreadsheetml/2006/main" count="272" uniqueCount="159">
  <si>
    <t xml:space="preserve">Food and Drinks Public Company Limited </t>
  </si>
  <si>
    <t>Statements of financial position</t>
  </si>
  <si>
    <t>Financial statements</t>
  </si>
  <si>
    <t>in which equity method is applied</t>
  </si>
  <si>
    <t>Separate financial statements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</si>
  <si>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</si>
  <si>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</si>
  <si>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</si>
  <si>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</si>
  <si>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</si>
  <si>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</si>
  <si>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</si>
  <si>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</si>
  <si>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</si>
  <si>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</si>
  <si>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</si>
  <si>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 in associate</t>
  </si>
  <si>
    <t>Investment property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</si>
  <si>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</si>
  <si>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</si>
  <si>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</si>
  <si>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</si>
  <si>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</si>
  <si>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</si>
  <si>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</si>
  <si>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</si>
  <si>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</si>
  <si>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</si>
  <si>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>Trade and other current payables</t>
  </si>
  <si>
    <t>Current portion of long-term loan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</si>
  <si>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</si>
  <si>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</si>
  <si>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</si>
  <si>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</si>
  <si>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</si>
  <si>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</si>
  <si>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</si>
  <si>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</si>
  <si>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 xml:space="preserve">Non current provisions for employee benefits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</si>
  <si>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</si>
  <si>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</si>
  <si>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</si>
  <si>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</si>
  <si>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</si>
  <si>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</si>
  <si>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</si>
  <si>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</si>
  <si>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</si>
  <si>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</si>
  <si>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</si>
  <si>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</si>
  <si>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</si>
  <si>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</si>
  <si>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</si>
  <si>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</si>
  <si>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</si>
  <si>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</si>
  <si>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</si>
  <si>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</si>
  <si>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</si>
  <si>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</si>
  <si>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</si>
  <si>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</si>
  <si>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</si>
  <si>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</si>
  <si>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</si>
  <si>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</si>
  <si>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 xml:space="preserve">Other comprehensive income </t>
  </si>
  <si>
    <t>Items that will not be reclassified subsequently to profit or loss</t>
  </si>
  <si>
    <t xml:space="preserve">accounted for using equity method </t>
  </si>
  <si>
    <t xml:space="preserve">Income tax relating to items that will not be reclassified </t>
  </si>
  <si>
    <t>subsequently to profit or loss</t>
  </si>
  <si>
    <t xml:space="preserve">Total items that will not be reclassified </t>
  </si>
  <si>
    <t xml:space="preserve">   net of income tax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</si>
  <si>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</si>
  <si>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</si>
  <si>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</si>
  <si>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</si>
  <si>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</si>
  <si>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Interest income</t>
  </si>
  <si>
    <t>Changes in operating assets and liabilities</t>
  </si>
  <si>
    <t xml:space="preserve">Provisions for employee benefits </t>
  </si>
  <si>
    <t>Interest paid</t>
  </si>
  <si>
    <t>Income tax paid</t>
  </si>
  <si>
    <t>Cash flows from investing activities</t>
  </si>
  <si>
    <t>Cash flows from financing activities</t>
  </si>
  <si>
    <t xml:space="preserve">   short-term loans from financial institutions </t>
  </si>
  <si>
    <t>Repayment of long-term loans</t>
  </si>
  <si>
    <t xml:space="preserve">Repayment of lease liabilities </t>
  </si>
  <si>
    <t>Supplemental cash flows information:</t>
  </si>
  <si>
    <t>Non-cash items</t>
  </si>
  <si>
    <t xml:space="preserve">        </t>
  </si>
  <si>
    <t>Increase in equipment from other payables</t>
  </si>
  <si>
    <t xml:space="preserve">         </t>
  </si>
  <si>
    <t>Other components</t>
  </si>
  <si>
    <t xml:space="preserve"> Issued  and </t>
  </si>
  <si>
    <t>Retained earnings (deficits)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</si>
  <si>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</si>
  <si>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</si>
  <si>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</si>
  <si>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</si>
  <si>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</si>
  <si>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</si>
  <si>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Balance as at 1 January 2021</t>
  </si>
  <si>
    <t xml:space="preserve">     Other comprehensive income </t>
  </si>
  <si>
    <t>Dividend income from associate</t>
  </si>
  <si>
    <t>Interest  received</t>
  </si>
  <si>
    <t>Profit before tax</t>
  </si>
  <si>
    <t>Net cash generated from operating activities</t>
  </si>
  <si>
    <t xml:space="preserve">Net cash provinded by operating activities </t>
  </si>
  <si>
    <t xml:space="preserve">Net cash provinded by investing activities  </t>
  </si>
  <si>
    <t xml:space="preserve">Decrease in bank overdrafts and </t>
  </si>
  <si>
    <t xml:space="preserve">Net cash used in financing activities  </t>
  </si>
  <si>
    <t>(Reversal of) loss on inventories devaluation</t>
  </si>
  <si>
    <t>Unit : Baht</t>
  </si>
  <si>
    <t>2021</t>
  </si>
  <si>
    <t>Cash received from withholding tax refunded</t>
  </si>
  <si>
    <t xml:space="preserve">Proceeds from sale of property, plant and equipment </t>
  </si>
  <si>
    <t xml:space="preserve">Acquisition of property, plant and equipment  </t>
  </si>
  <si>
    <t>Unrealised (gain) loss on foreign exchange</t>
  </si>
  <si>
    <t xml:space="preserve">Gain on disposal of property, plant and equipment </t>
  </si>
  <si>
    <t>Cash and cash equivalents at beginning of years</t>
  </si>
  <si>
    <t>Cash and cash equivalents at ending of years</t>
  </si>
  <si>
    <t>Balance as at 31 December 2021</t>
  </si>
  <si>
    <t xml:space="preserve">     Profit for the year</t>
  </si>
  <si>
    <t xml:space="preserve">Income tax expense </t>
  </si>
  <si>
    <t xml:space="preserve">Profit before income tax expense </t>
  </si>
  <si>
    <t xml:space="preserve">Profit from operating activities </t>
  </si>
  <si>
    <t>Profit for the years</t>
  </si>
  <si>
    <t>Gain on fair value adjustment of land</t>
  </si>
  <si>
    <t xml:space="preserve">Other comprehensive income (expense) for the year, </t>
  </si>
  <si>
    <t>Total comprehensive income (expense) for the year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</si>
  <si>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</si>
  <si>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Total comprehensive income for the year</t>
  </si>
  <si>
    <t>Bearer plants</t>
  </si>
  <si>
    <t xml:space="preserve">        Gain on fair value adjustment of land</t>
  </si>
  <si>
    <t xml:space="preserve"> of equity</t>
  </si>
  <si>
    <t xml:space="preserve">Unrealised (gain) loss on fair value of  derivatives </t>
  </si>
  <si>
    <t>Increase in equipment from lease liabilities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</si>
  <si>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</si>
  <si>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</si>
  <si>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</si>
  <si>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</si>
  <si>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</si>
  <si>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>Decrease in  bank deposits used as collateral</t>
  </si>
  <si>
    <t>Increase in bearer plants from other payables</t>
  </si>
  <si>
    <t>Statements of comprehensive income</t>
  </si>
  <si>
    <t xml:space="preserve">Share of other comprehensive income (expense) of associate </t>
  </si>
  <si>
    <t xml:space="preserve">Gain on remeasurement of defind benefit plans </t>
  </si>
  <si>
    <t>Statement of changes in equity (Financial statements in which the equity method is applied)</t>
  </si>
  <si>
    <t>Statement of changes in equity (Separate financial statements)</t>
  </si>
  <si>
    <t xml:space="preserve">Share of other comprehensive income (expense) </t>
  </si>
  <si>
    <t xml:space="preserve">of associate accounted for using equity method </t>
  </si>
  <si>
    <t xml:space="preserve">        Gain on rememeasurements of benefit plans </t>
  </si>
  <si>
    <t xml:space="preserve">(Reversal of) allowance for expected credit loss </t>
  </si>
  <si>
    <t>Increase in bearer plants</t>
  </si>
  <si>
    <t>Statements of cash flows</t>
  </si>
  <si>
    <t>Net decrease in cash and cash equivalents</t>
  </si>
  <si>
    <t>Write-off of bearer 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</si>
</sst>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General_)"/>
    <numFmt numFmtId="168" formatCode="[$-1070000]d/m/yy;@"/>
    <numFmt numFmtId="169" formatCode="#,##0_);[Black]\(#,##0\)"/>
    <numFmt numFmtId="170" formatCode="\-* #,##0.00_-;\-* #,##0.00\-;_-* &quot;-&quot;??;_-@_-"/>
    <numFmt numFmtId="171" formatCode="#,##0.00_);[Black]\(#,##0.00\)"/>
    <numFmt numFmtId="172" formatCode="_-* #,##0_-;\-* #,##0_-;_-* &quot;-&quot;??_-;_-@_-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sz val="15.5"/>
      <color indexed="8"/>
      <name val="AngsanaUPC"/>
      <family val="1"/>
    </font>
    <font>
      <b/>
      <i/>
      <sz val="15.5"/>
      <color indexed="8"/>
      <name val="AngsanaUPC"/>
      <family val="1"/>
    </font>
    <font>
      <sz val="15.5"/>
      <color indexed="8"/>
      <name val="AngsanaUPC"/>
      <family val="1"/>
    </font>
    <font>
      <i/>
      <sz val="15"/>
      <color indexed="10"/>
      <name val="AngsanaUPC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7" fontId="9" fillId="0" borderId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6" fillId="0" borderId="0" xfId="1" applyNumberFormat="1" applyFont="1" applyFill="1" applyAlignment="1">
      <alignment horizontal="right"/>
    </xf>
    <xf numFmtId="49" fontId="8" fillId="0" borderId="0" xfId="2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11" fillId="0" borderId="0" xfId="3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/>
    </xf>
    <xf numFmtId="168" fontId="14" fillId="0" borderId="0" xfId="2" quotePrefix="1" applyNumberFormat="1" applyFont="1" applyAlignment="1">
      <alignment horizontal="center"/>
    </xf>
    <xf numFmtId="2" fontId="14" fillId="0" borderId="0" xfId="2" applyNumberFormat="1" applyFont="1" applyAlignment="1">
      <alignment horizontal="center"/>
    </xf>
    <xf numFmtId="38" fontId="2" fillId="0" borderId="0" xfId="2" applyNumberFormat="1" applyFont="1"/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9" fontId="2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70" fontId="16" fillId="0" borderId="0" xfId="0" applyNumberFormat="1" applyFont="1" applyAlignment="1">
      <alignment horizontal="right" vertical="center"/>
    </xf>
    <xf numFmtId="169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9" fontId="3" fillId="0" borderId="4" xfId="0" applyNumberFormat="1" applyFont="1" applyBorder="1" applyAlignment="1">
      <alignment vertical="center"/>
    </xf>
    <xf numFmtId="38" fontId="2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169" fontId="2" fillId="0" borderId="0" xfId="0" applyNumberFormat="1" applyFont="1"/>
    <xf numFmtId="169" fontId="19" fillId="0" borderId="0" xfId="0" applyNumberFormat="1" applyFont="1" applyAlignment="1">
      <alignment vertical="center"/>
    </xf>
    <xf numFmtId="0" fontId="16" fillId="0" borderId="0" xfId="0" applyFont="1"/>
    <xf numFmtId="49" fontId="2" fillId="0" borderId="1" xfId="5" applyNumberFormat="1" applyFont="1" applyFill="1" applyBorder="1" applyAlignment="1">
      <alignment horizontal="center"/>
    </xf>
    <xf numFmtId="43" fontId="2" fillId="0" borderId="0" xfId="6" applyFont="1" applyFill="1" applyAlignment="1"/>
    <xf numFmtId="0" fontId="3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9" fontId="19" fillId="0" borderId="0" xfId="0" applyNumberFormat="1" applyFont="1"/>
    <xf numFmtId="37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6" fillId="0" borderId="0" xfId="0" applyNumberFormat="1" applyFont="1" applyAlignment="1">
      <alignment horizontal="right"/>
    </xf>
    <xf numFmtId="169" fontId="16" fillId="0" borderId="0" xfId="0" applyNumberFormat="1" applyFont="1"/>
    <xf numFmtId="169" fontId="19" fillId="0" borderId="3" xfId="0" applyNumberFormat="1" applyFont="1" applyBorder="1"/>
    <xf numFmtId="37" fontId="16" fillId="0" borderId="0" xfId="0" applyNumberFormat="1" applyFont="1" applyAlignment="1">
      <alignment vertical="center"/>
    </xf>
    <xf numFmtId="169" fontId="19" fillId="0" borderId="2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69" fontId="16" fillId="0" borderId="5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9" fontId="19" fillId="0" borderId="3" xfId="0" applyNumberFormat="1" applyFont="1" applyBorder="1" applyAlignment="1">
      <alignment vertical="center"/>
    </xf>
    <xf numFmtId="170" fontId="16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164" fontId="2" fillId="0" borderId="0" xfId="0" applyNumberFormat="1" applyFont="1"/>
    <xf numFmtId="49" fontId="8" fillId="0" borderId="1" xfId="2" quotePrefix="1" applyNumberFormat="1" applyFont="1" applyBorder="1" applyAlignment="1">
      <alignment horizontal="center"/>
    </xf>
    <xf numFmtId="172" fontId="2" fillId="0" borderId="0" xfId="6" applyNumberFormat="1" applyFont="1" applyFill="1" applyAlignment="1"/>
    <xf numFmtId="164" fontId="16" fillId="0" borderId="0" xfId="0" applyNumberFormat="1" applyFont="1" applyAlignment="1">
      <alignment horizontal="right"/>
    </xf>
    <xf numFmtId="169" fontId="19" fillId="0" borderId="0" xfId="0" applyNumberFormat="1" applyFont="1" applyAlignment="1">
      <alignment horizontal="right"/>
    </xf>
    <xf numFmtId="169" fontId="16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9" fontId="19" fillId="0" borderId="3" xfId="0" applyNumberFormat="1" applyFont="1" applyBorder="1" applyAlignment="1">
      <alignment horizontal="right"/>
    </xf>
    <xf numFmtId="43" fontId="2" fillId="0" borderId="0" xfId="7" applyFont="1"/>
    <xf numFmtId="43" fontId="16" fillId="0" borderId="0" xfId="7" applyFont="1"/>
    <xf numFmtId="43" fontId="3" fillId="0" borderId="0" xfId="7" applyFont="1"/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indent="4"/>
    </xf>
    <xf numFmtId="0" fontId="14" fillId="0" borderId="1" xfId="2" quotePrefix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169" fontId="16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20" fillId="0" borderId="0" xfId="3" applyNumberFormat="1" applyFont="1"/>
    <xf numFmtId="0" fontId="21" fillId="0" borderId="0" xfId="3" applyNumberFormat="1" applyFont="1"/>
    <xf numFmtId="0" fontId="22" fillId="0" borderId="0" xfId="3" applyNumberFormat="1" applyFont="1"/>
    <xf numFmtId="0" fontId="22" fillId="0" borderId="0" xfId="3" applyNumberFormat="1" applyFont="1" applyAlignment="1">
      <alignment horizontal="left" indent="1"/>
    </xf>
    <xf numFmtId="164" fontId="16" fillId="0" borderId="1" xfId="0" applyNumberFormat="1" applyFont="1" applyBorder="1" applyAlignment="1">
      <alignment horizontal="right" vertical="center"/>
    </xf>
    <xf numFmtId="0" fontId="21" fillId="0" borderId="0" xfId="3" applyNumberFormat="1" applyFont="1" applyAlignment="1">
      <alignment horizontal="left"/>
    </xf>
    <xf numFmtId="0" fontId="21" fillId="0" borderId="0" xfId="3" applyNumberFormat="1" applyFont="1" applyAlignment="1">
      <alignment horizontal="left" indent="1"/>
    </xf>
    <xf numFmtId="164" fontId="3" fillId="0" borderId="0" xfId="0" applyNumberFormat="1" applyFont="1" applyAlignment="1">
      <alignment horizontal="right" vertical="center"/>
    </xf>
    <xf numFmtId="169" fontId="2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1" fontId="16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9" fontId="14" fillId="0" borderId="1" xfId="2" quotePrefix="1" applyNumberFormat="1" applyFont="1" applyBorder="1" applyAlignment="1">
      <alignment horizontal="center"/>
    </xf>
    <xf numFmtId="49" fontId="14" fillId="0" borderId="0" xfId="2" applyNumberFormat="1" applyFont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8">
    <cellStyle name="Comma" xfId="7" builtinId="3"/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/>
      <sheetData sheetId="123"/>
      <sheetData sheetId="124"/>
      <sheetData sheetId="125"/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 refreshError="1"/>
      <sheetData sheetId="128" refreshError="1"/>
      <sheetData sheetId="1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O83"/>
  <sheetViews>
    <sheetView tabSelected="1" zoomScale="80" zoomScaleNormal="80" zoomScaleSheetLayoutView="70" workbookViewId="0">
      <selection activeCell="O12" sqref="O12"/>
    </sheetView>
  </sheetViews>
  <sheetFormatPr defaultColWidth="7.26953125" defaultRowHeight="21.65" customHeight="1"/>
  <cols>
    <col min="1" max="1" width="3.1796875" style="38" customWidth="1"/>
    <col min="2" max="2" width="32.1796875" style="38" customWidth="1"/>
    <col min="3" max="3" width="4.7265625" style="1" customWidth="1"/>
    <col min="4" max="4" width="1.1796875" style="1" customWidth="1"/>
    <col min="5" max="5" width="15.1796875" style="1" customWidth="1"/>
    <col min="6" max="6" width="1.1796875" style="1" customWidth="1"/>
    <col min="7" max="7" width="14.7265625" style="1" customWidth="1"/>
    <col min="8" max="8" width="1.1796875" style="1" customWidth="1"/>
    <col min="9" max="9" width="15.26953125" style="1" customWidth="1"/>
    <col min="10" max="10" width="1.1796875" style="1" customWidth="1"/>
    <col min="11" max="11" width="14.7265625" style="1" customWidth="1"/>
    <col min="12" max="13" width="7.26953125" style="78"/>
    <col min="14" max="14" width="9.81640625" style="78" customWidth="1"/>
    <col min="15" max="229" width="7.26953125" style="1"/>
    <col min="230" max="230" width="3.26953125" style="1" customWidth="1"/>
    <col min="231" max="231" width="50.7265625" style="1" customWidth="1"/>
    <col min="232" max="232" width="9.26953125" style="1" customWidth="1"/>
    <col min="233" max="233" width="1.1796875" style="1" customWidth="1"/>
    <col min="234" max="234" width="10" style="1" bestFit="1" customWidth="1"/>
    <col min="235" max="235" width="1.1796875" style="1" customWidth="1"/>
    <col min="236" max="236" width="10" style="1" bestFit="1" customWidth="1"/>
    <col min="237" max="237" width="7.26953125" style="1"/>
    <col min="238" max="238" width="9.1796875" style="1" bestFit="1" customWidth="1"/>
    <col min="239" max="239" width="10" style="1" bestFit="1" customWidth="1"/>
    <col min="240" max="16384" width="7.26953125" style="1"/>
  </cols>
  <sheetData>
    <row r="1" spans="1:11" ht="21.65" customHeight="1">
      <c r="A1" s="110">
        <v>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21.65" customHeight="1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ht="21.65" customHeight="1">
      <c r="A3" s="111" t="s">
        <v>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21.65" customHeight="1">
      <c r="A4" s="111" t="s">
        <v>139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1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114</v>
      </c>
    </row>
    <row r="6" spans="1:11" ht="21.65" customHeight="1">
      <c r="A6" s="2"/>
      <c r="B6" s="2"/>
      <c r="C6" s="2"/>
      <c r="D6" s="2"/>
      <c r="E6" s="112" t="s">
        <v>2</v>
      </c>
      <c r="F6" s="112"/>
      <c r="G6" s="112"/>
      <c r="H6" s="2"/>
      <c r="I6" s="2"/>
      <c r="J6" s="2"/>
      <c r="K6" s="2"/>
    </row>
    <row r="7" spans="1:11" ht="21.65" customHeight="1">
      <c r="A7" s="2"/>
      <c r="B7" s="2"/>
      <c r="C7" s="2"/>
      <c r="D7" s="2"/>
      <c r="E7" s="109" t="s">
        <v>3</v>
      </c>
      <c r="F7" s="109"/>
      <c r="G7" s="109"/>
      <c r="H7" s="2"/>
      <c r="I7" s="109" t="s">
        <v>4</v>
      </c>
      <c r="J7" s="109"/>
      <c r="K7" s="109"/>
    </row>
    <row r="8" spans="1:11" ht="21.65" customHeight="1">
      <c r="A8" s="5" t="s">
        <v>5</v>
      </c>
      <c r="B8" s="5"/>
      <c r="C8" s="6" t="s">
        <v>6</v>
      </c>
      <c r="D8" s="7"/>
      <c r="E8" s="71" t="s">
        <v>140</v>
      </c>
      <c r="F8" s="8"/>
      <c r="G8" s="9" t="s">
        <v>115</v>
      </c>
      <c r="H8" s="4"/>
      <c r="I8" s="71" t="s">
        <v>140</v>
      </c>
      <c r="J8" s="8"/>
      <c r="K8" s="9" t="s">
        <v>115</v>
      </c>
    </row>
    <row r="9" spans="1:11" ht="21.65" customHeight="1">
      <c r="A9" s="5"/>
      <c r="B9" s="5"/>
      <c r="C9" s="7"/>
      <c r="D9" s="7"/>
      <c r="E9" s="10"/>
      <c r="F9" s="7"/>
      <c r="G9" s="10"/>
      <c r="H9" s="11"/>
      <c r="I9" s="11"/>
      <c r="J9" s="12"/>
      <c r="K9" s="11"/>
    </row>
    <row r="10" spans="1:11" ht="21.65" customHeight="1">
      <c r="A10" s="13" t="s">
        <v>7</v>
      </c>
      <c r="B10" s="13"/>
      <c r="C10" s="7"/>
      <c r="D10" s="7"/>
      <c r="E10" s="14"/>
      <c r="F10" s="7"/>
      <c r="G10" s="14"/>
      <c r="H10" s="7"/>
      <c r="I10" s="14"/>
      <c r="J10" s="14"/>
      <c r="K10" s="14"/>
    </row>
    <row r="11" spans="1:11" ht="21.65" customHeight="1">
      <c r="A11" s="15" t="s">
        <v>8</v>
      </c>
      <c r="B11" s="15"/>
      <c r="C11" s="7">
        <v>6</v>
      </c>
      <c r="D11" s="7"/>
      <c r="E11" s="17">
        <v>9995685</v>
      </c>
      <c r="F11" s="22"/>
      <c r="G11" s="17">
        <v>11618161</v>
      </c>
      <c r="H11" s="22"/>
      <c r="I11" s="17">
        <v>9995685</v>
      </c>
      <c r="J11" s="17"/>
      <c r="K11" s="17">
        <v>11618161</v>
      </c>
    </row>
    <row r="12" spans="1:11" ht="21" customHeight="1">
      <c r="A12" s="15" t="s">
        <v>9</v>
      </c>
      <c r="B12" s="18"/>
      <c r="C12" s="7">
        <v>7</v>
      </c>
      <c r="D12" s="7"/>
      <c r="E12" s="17">
        <v>46838148</v>
      </c>
      <c r="F12" s="22"/>
      <c r="G12" s="17">
        <v>42647061</v>
      </c>
      <c r="H12" s="22"/>
      <c r="I12" s="17">
        <v>46838148</v>
      </c>
      <c r="J12" s="17"/>
      <c r="K12" s="17">
        <v>42647061</v>
      </c>
    </row>
    <row r="13" spans="1:11" ht="21.65" customHeight="1">
      <c r="A13" s="15" t="s">
        <v>10</v>
      </c>
      <c r="B13" s="15"/>
      <c r="C13" s="7">
        <v>8</v>
      </c>
      <c r="D13" s="7"/>
      <c r="E13" s="17">
        <v>103830831</v>
      </c>
      <c r="F13" s="22"/>
      <c r="G13" s="17">
        <v>121898390</v>
      </c>
      <c r="H13" s="22"/>
      <c r="I13" s="17">
        <v>103830831</v>
      </c>
      <c r="J13" s="17"/>
      <c r="K13" s="17">
        <v>121898390</v>
      </c>
    </row>
    <row r="14" spans="1:11" ht="19.899999999999999" customHeight="1">
      <c r="A14" s="15" t="s">
        <v>11</v>
      </c>
      <c r="B14" s="15"/>
      <c r="C14" s="7">
        <v>9</v>
      </c>
      <c r="D14" s="7"/>
      <c r="E14" s="17">
        <v>2721734</v>
      </c>
      <c r="F14" s="22"/>
      <c r="G14" s="17">
        <v>1000000</v>
      </c>
      <c r="H14" s="22"/>
      <c r="I14" s="17">
        <v>2721734</v>
      </c>
      <c r="J14" s="60"/>
      <c r="K14" s="17">
        <v>1000000</v>
      </c>
    </row>
    <row r="15" spans="1:11" ht="21.65" customHeight="1">
      <c r="A15" s="15" t="s">
        <v>12</v>
      </c>
      <c r="B15" s="15"/>
      <c r="C15" s="7">
        <v>10</v>
      </c>
      <c r="D15" s="7"/>
      <c r="E15" s="17">
        <v>10220365</v>
      </c>
      <c r="F15" s="22"/>
      <c r="G15" s="17">
        <v>11314926</v>
      </c>
      <c r="H15" s="22"/>
      <c r="I15" s="17">
        <v>10220365</v>
      </c>
      <c r="J15" s="17"/>
      <c r="K15" s="17">
        <v>11314926</v>
      </c>
    </row>
    <row r="16" spans="1:11" ht="21.65" customHeight="1">
      <c r="A16" s="5" t="s">
        <v>13</v>
      </c>
      <c r="B16" s="5"/>
      <c r="C16" s="7"/>
      <c r="D16" s="7"/>
      <c r="E16" s="61">
        <f>SUM(E11:E15)</f>
        <v>173606763</v>
      </c>
      <c r="F16" s="22"/>
      <c r="G16" s="61">
        <f>SUM(G11:G15)</f>
        <v>188478538</v>
      </c>
      <c r="H16" s="22"/>
      <c r="I16" s="61">
        <f>SUM(I11:I15)</f>
        <v>173606763</v>
      </c>
      <c r="J16" s="40"/>
      <c r="K16" s="61">
        <f>SUM(K11:K15)</f>
        <v>188478538</v>
      </c>
    </row>
    <row r="17" spans="1:11" ht="21.65" customHeight="1">
      <c r="A17" s="15"/>
      <c r="B17" s="15"/>
      <c r="C17" s="7"/>
      <c r="D17" s="7"/>
      <c r="E17" s="19"/>
      <c r="F17" s="7"/>
      <c r="G17" s="19"/>
      <c r="H17" s="7"/>
      <c r="I17" s="19"/>
      <c r="J17" s="19"/>
      <c r="K17" s="19"/>
    </row>
    <row r="18" spans="1:11" ht="20.5" customHeight="1">
      <c r="A18" s="13" t="s">
        <v>14</v>
      </c>
      <c r="B18" s="13"/>
      <c r="C18" s="7"/>
      <c r="D18" s="7"/>
      <c r="E18" s="19"/>
      <c r="F18" s="7"/>
      <c r="G18" s="19"/>
      <c r="H18" s="7"/>
      <c r="I18" s="19"/>
      <c r="J18" s="19"/>
      <c r="K18" s="19"/>
    </row>
    <row r="19" spans="1:11" ht="21.65" customHeight="1">
      <c r="A19" s="15" t="s">
        <v>15</v>
      </c>
      <c r="B19" s="13"/>
      <c r="C19" s="7">
        <v>9</v>
      </c>
      <c r="D19" s="7"/>
      <c r="E19" s="27">
        <v>0</v>
      </c>
      <c r="F19" s="22"/>
      <c r="G19" s="17">
        <v>901330</v>
      </c>
      <c r="H19" s="22"/>
      <c r="I19" s="27">
        <v>0</v>
      </c>
      <c r="J19" s="17"/>
      <c r="K19" s="17">
        <v>901330</v>
      </c>
    </row>
    <row r="20" spans="1:11" ht="21.65" customHeight="1">
      <c r="A20" s="15" t="s">
        <v>16</v>
      </c>
      <c r="B20" s="13"/>
      <c r="C20" s="22">
        <v>11</v>
      </c>
      <c r="D20" s="7"/>
      <c r="E20" s="17">
        <v>84992897</v>
      </c>
      <c r="F20" s="22"/>
      <c r="G20" s="17">
        <v>91058567</v>
      </c>
      <c r="H20" s="22"/>
      <c r="I20" s="17">
        <v>68202710</v>
      </c>
      <c r="J20" s="17"/>
      <c r="K20" s="17">
        <v>68202710</v>
      </c>
    </row>
    <row r="21" spans="1:11" ht="21.65" customHeight="1">
      <c r="A21" s="15" t="s">
        <v>17</v>
      </c>
      <c r="B21" s="13"/>
      <c r="C21" s="22">
        <v>12</v>
      </c>
      <c r="D21" s="7"/>
      <c r="E21" s="17">
        <v>95211441</v>
      </c>
      <c r="F21" s="22"/>
      <c r="G21" s="17">
        <v>96076375</v>
      </c>
      <c r="H21" s="22"/>
      <c r="I21" s="17">
        <v>95211441</v>
      </c>
      <c r="J21" s="17"/>
      <c r="K21" s="17">
        <v>96076375</v>
      </c>
    </row>
    <row r="22" spans="1:11" ht="21.65" customHeight="1">
      <c r="A22" s="15" t="s">
        <v>18</v>
      </c>
      <c r="B22" s="13"/>
      <c r="C22" s="22">
        <v>13</v>
      </c>
      <c r="D22" s="7"/>
      <c r="E22" s="17">
        <v>1165901507</v>
      </c>
      <c r="F22" s="22"/>
      <c r="G22" s="17">
        <v>1171908593</v>
      </c>
      <c r="H22" s="22"/>
      <c r="I22" s="17">
        <v>1165901507</v>
      </c>
      <c r="J22" s="17"/>
      <c r="K22" s="17">
        <v>1171908593</v>
      </c>
    </row>
    <row r="23" spans="1:11" ht="21.65" customHeight="1">
      <c r="A23" s="15" t="s">
        <v>134</v>
      </c>
      <c r="B23" s="13"/>
      <c r="C23" s="22">
        <v>14</v>
      </c>
      <c r="D23" s="7"/>
      <c r="E23" s="17">
        <v>28635391</v>
      </c>
      <c r="F23" s="22"/>
      <c r="G23" s="17">
        <v>32038198</v>
      </c>
      <c r="H23" s="22"/>
      <c r="I23" s="17">
        <v>28635391</v>
      </c>
      <c r="J23" s="17"/>
      <c r="K23" s="17">
        <v>32038198</v>
      </c>
    </row>
    <row r="24" spans="1:11" ht="21.65" customHeight="1">
      <c r="A24" s="15" t="s">
        <v>19</v>
      </c>
      <c r="B24" s="13"/>
      <c r="C24" s="22">
        <v>15</v>
      </c>
      <c r="D24" s="7"/>
      <c r="E24" s="17">
        <v>5379329</v>
      </c>
      <c r="F24" s="22"/>
      <c r="G24" s="17">
        <v>3313331</v>
      </c>
      <c r="H24" s="22"/>
      <c r="I24" s="17">
        <v>5379329</v>
      </c>
      <c r="J24" s="22"/>
      <c r="K24" s="17">
        <v>3313331</v>
      </c>
    </row>
    <row r="25" spans="1:11" ht="21.65" customHeight="1">
      <c r="A25" s="15" t="s">
        <v>20</v>
      </c>
      <c r="B25" s="13"/>
      <c r="C25" s="22">
        <v>16</v>
      </c>
      <c r="D25" s="7"/>
      <c r="E25" s="17">
        <v>286986</v>
      </c>
      <c r="F25" s="22"/>
      <c r="G25" s="17">
        <v>430085</v>
      </c>
      <c r="H25" s="22"/>
      <c r="I25" s="17">
        <v>286986</v>
      </c>
      <c r="J25" s="17"/>
      <c r="K25" s="17">
        <v>430085</v>
      </c>
    </row>
    <row r="26" spans="1:11" ht="21.65" customHeight="1">
      <c r="A26" s="15" t="s">
        <v>21</v>
      </c>
      <c r="B26" s="15"/>
      <c r="C26" s="7"/>
      <c r="D26" s="7"/>
      <c r="E26" s="17">
        <v>18395822</v>
      </c>
      <c r="F26" s="22"/>
      <c r="G26" s="17">
        <v>1090908</v>
      </c>
      <c r="H26" s="22"/>
      <c r="I26" s="17">
        <v>18395822</v>
      </c>
      <c r="J26" s="23"/>
      <c r="K26" s="17">
        <v>1090908</v>
      </c>
    </row>
    <row r="27" spans="1:11" ht="21.65" customHeight="1">
      <c r="A27" s="5" t="s">
        <v>22</v>
      </c>
      <c r="B27" s="5"/>
      <c r="C27" s="7"/>
      <c r="D27" s="7"/>
      <c r="E27" s="20">
        <f>SUM(E19:E26)</f>
        <v>1398803373</v>
      </c>
      <c r="F27" s="7"/>
      <c r="G27" s="20">
        <f>SUM(G19:G26)</f>
        <v>1396817387</v>
      </c>
      <c r="H27" s="7"/>
      <c r="I27" s="20">
        <f>SUM(I19:I26)</f>
        <v>1382013186</v>
      </c>
      <c r="J27" s="21"/>
      <c r="K27" s="20">
        <f>SUM(K19:K26)</f>
        <v>1373961530</v>
      </c>
    </row>
    <row r="28" spans="1:11" ht="21.65" customHeight="1" thickBot="1">
      <c r="A28" s="5" t="s">
        <v>23</v>
      </c>
      <c r="B28" s="5"/>
      <c r="C28" s="7"/>
      <c r="D28" s="7"/>
      <c r="E28" s="24">
        <f>E16+E27</f>
        <v>1572410136</v>
      </c>
      <c r="F28" s="7"/>
      <c r="G28" s="24">
        <f>G16+G27</f>
        <v>1585295925</v>
      </c>
      <c r="H28" s="7"/>
      <c r="I28" s="24">
        <f>I16+I27</f>
        <v>1555619949</v>
      </c>
      <c r="J28" s="21"/>
      <c r="K28" s="24">
        <f>K16+K27</f>
        <v>1562440068</v>
      </c>
    </row>
    <row r="29" spans="1:11" ht="21.65" customHeight="1" thickTop="1">
      <c r="A29" s="5"/>
      <c r="B29" s="5"/>
      <c r="C29" s="7"/>
      <c r="D29" s="7"/>
      <c r="E29" s="21"/>
      <c r="F29" s="7"/>
      <c r="G29" s="21"/>
      <c r="H29" s="7"/>
      <c r="I29" s="21"/>
      <c r="J29" s="21"/>
      <c r="K29" s="21"/>
    </row>
    <row r="30" spans="1:11" ht="21.65" customHeight="1">
      <c r="A30" s="110">
        <v>2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</row>
    <row r="31" spans="1:11" ht="21.65" customHeight="1">
      <c r="A31" s="111" t="s">
        <v>0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</row>
    <row r="32" spans="1:11" ht="21.65" customHeight="1">
      <c r="A32" s="111" t="s">
        <v>1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21.65" customHeight="1">
      <c r="A33" s="111" t="s">
        <v>139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</row>
    <row r="34" spans="1:11" ht="21.6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3" t="s">
        <v>114</v>
      </c>
    </row>
    <row r="35" spans="1:11" ht="21.65" customHeight="1">
      <c r="A35" s="2"/>
      <c r="B35" s="2"/>
      <c r="C35" s="2"/>
      <c r="D35" s="2"/>
      <c r="E35" s="112" t="s">
        <v>2</v>
      </c>
      <c r="F35" s="112"/>
      <c r="G35" s="112"/>
      <c r="H35" s="2"/>
      <c r="I35" s="2"/>
      <c r="J35" s="2"/>
      <c r="K35" s="2"/>
    </row>
    <row r="36" spans="1:11" ht="21.65" customHeight="1">
      <c r="A36" s="2"/>
      <c r="B36" s="2"/>
      <c r="C36" s="2"/>
      <c r="D36" s="2"/>
      <c r="E36" s="109" t="s">
        <v>3</v>
      </c>
      <c r="F36" s="109"/>
      <c r="G36" s="109"/>
      <c r="H36" s="2"/>
      <c r="I36" s="109" t="s">
        <v>4</v>
      </c>
      <c r="J36" s="109"/>
      <c r="K36" s="109"/>
    </row>
    <row r="37" spans="1:11" ht="21.65" customHeight="1">
      <c r="A37" s="5" t="s">
        <v>24</v>
      </c>
      <c r="B37" s="5"/>
      <c r="C37" s="7" t="s">
        <v>6</v>
      </c>
      <c r="D37" s="7"/>
      <c r="E37" s="71" t="s">
        <v>140</v>
      </c>
      <c r="F37" s="8"/>
      <c r="G37" s="9" t="s">
        <v>115</v>
      </c>
      <c r="H37" s="4"/>
      <c r="I37" s="71" t="s">
        <v>140</v>
      </c>
      <c r="J37" s="8"/>
      <c r="K37" s="9" t="s">
        <v>115</v>
      </c>
    </row>
    <row r="38" spans="1:11" ht="21.65" customHeight="1">
      <c r="A38" s="5"/>
      <c r="B38" s="5"/>
      <c r="C38" s="7"/>
      <c r="D38" s="7"/>
      <c r="E38" s="10"/>
      <c r="F38" s="7"/>
      <c r="G38" s="10"/>
      <c r="H38" s="11"/>
      <c r="I38" s="11"/>
      <c r="J38" s="12"/>
      <c r="K38" s="11"/>
    </row>
    <row r="39" spans="1:11" ht="21.65" customHeight="1">
      <c r="A39" s="13" t="s">
        <v>25</v>
      </c>
      <c r="B39" s="15"/>
      <c r="C39" s="25"/>
      <c r="D39" s="25"/>
      <c r="E39" s="25"/>
      <c r="F39" s="25"/>
      <c r="G39" s="25"/>
      <c r="H39" s="25"/>
      <c r="I39" s="14"/>
      <c r="J39" s="14"/>
      <c r="K39" s="14"/>
    </row>
    <row r="40" spans="1:11" ht="21.65" customHeight="1">
      <c r="A40" s="15" t="s">
        <v>26</v>
      </c>
      <c r="B40" s="13"/>
      <c r="C40" s="7"/>
      <c r="D40" s="25"/>
      <c r="E40" s="16"/>
      <c r="F40" s="25"/>
      <c r="G40" s="16"/>
      <c r="H40" s="25"/>
      <c r="I40" s="16"/>
      <c r="J40" s="16"/>
      <c r="K40" s="16"/>
    </row>
    <row r="41" spans="1:11" ht="21.65" customHeight="1">
      <c r="A41" s="15" t="s">
        <v>27</v>
      </c>
      <c r="B41" s="13"/>
      <c r="C41" s="7">
        <v>17</v>
      </c>
      <c r="D41" s="25"/>
      <c r="E41" s="17">
        <v>21500000</v>
      </c>
      <c r="F41" s="26"/>
      <c r="G41" s="17">
        <v>29200000</v>
      </c>
      <c r="H41" s="26"/>
      <c r="I41" s="17">
        <v>21500000</v>
      </c>
      <c r="J41" s="17"/>
      <c r="K41" s="17">
        <v>29200000</v>
      </c>
    </row>
    <row r="42" spans="1:11" ht="21.65" customHeight="1">
      <c r="A42" s="15" t="s">
        <v>28</v>
      </c>
      <c r="B42" s="13"/>
      <c r="C42" s="7">
        <v>18</v>
      </c>
      <c r="D42" s="25"/>
      <c r="E42" s="17">
        <v>78278363</v>
      </c>
      <c r="F42" s="26"/>
      <c r="G42" s="17">
        <v>82503402</v>
      </c>
      <c r="H42" s="26"/>
      <c r="I42" s="17">
        <v>78278363</v>
      </c>
      <c r="J42" s="17"/>
      <c r="K42" s="17">
        <v>82503402</v>
      </c>
    </row>
    <row r="43" spans="1:11" ht="21.65" customHeight="1">
      <c r="A43" s="15" t="s">
        <v>29</v>
      </c>
      <c r="B43" s="13"/>
      <c r="C43" s="7"/>
      <c r="D43" s="25"/>
      <c r="E43" s="17"/>
      <c r="F43" s="25"/>
      <c r="G43" s="17"/>
      <c r="H43" s="25"/>
      <c r="I43" s="17"/>
      <c r="J43" s="16"/>
      <c r="K43" s="17"/>
    </row>
    <row r="44" spans="1:11" ht="21.65" customHeight="1">
      <c r="A44" s="15" t="s">
        <v>27</v>
      </c>
      <c r="B44" s="13"/>
      <c r="C44" s="7">
        <v>19</v>
      </c>
      <c r="D44" s="25"/>
      <c r="E44" s="17">
        <v>9411765</v>
      </c>
      <c r="F44" s="25"/>
      <c r="G44" s="17">
        <v>14451765</v>
      </c>
      <c r="H44" s="25"/>
      <c r="I44" s="17">
        <v>9411765</v>
      </c>
      <c r="J44" s="16"/>
      <c r="K44" s="17">
        <v>14451765</v>
      </c>
    </row>
    <row r="45" spans="1:11" ht="21.65" customHeight="1">
      <c r="A45" s="15" t="s">
        <v>30</v>
      </c>
      <c r="B45" s="13"/>
      <c r="C45" s="7">
        <v>20</v>
      </c>
      <c r="D45" s="25"/>
      <c r="E45" s="17">
        <v>1522144</v>
      </c>
      <c r="F45" s="26"/>
      <c r="G45" s="17">
        <v>916711</v>
      </c>
      <c r="H45" s="26"/>
      <c r="I45" s="17">
        <v>1522144</v>
      </c>
      <c r="J45" s="17"/>
      <c r="K45" s="17">
        <v>916711</v>
      </c>
    </row>
    <row r="46" spans="1:11" ht="21.65" customHeight="1">
      <c r="A46" s="15" t="s">
        <v>31</v>
      </c>
      <c r="B46" s="13"/>
      <c r="C46" s="7"/>
      <c r="D46" s="25"/>
      <c r="E46" s="27">
        <v>0</v>
      </c>
      <c r="F46" s="26"/>
      <c r="G46" s="27">
        <v>1133940</v>
      </c>
      <c r="H46" s="26"/>
      <c r="I46" s="27">
        <v>0</v>
      </c>
      <c r="J46" s="17"/>
      <c r="K46" s="27">
        <v>1133940</v>
      </c>
    </row>
    <row r="47" spans="1:11" ht="21.65" customHeight="1">
      <c r="A47" s="15" t="s">
        <v>32</v>
      </c>
      <c r="B47" s="18"/>
      <c r="C47" s="7"/>
      <c r="D47" s="7"/>
      <c r="E47" s="17">
        <v>1115971</v>
      </c>
      <c r="F47" s="22"/>
      <c r="G47" s="17">
        <v>1155704</v>
      </c>
      <c r="H47" s="22"/>
      <c r="I47" s="17">
        <v>1115971</v>
      </c>
      <c r="J47" s="17"/>
      <c r="K47" s="17">
        <v>1155704</v>
      </c>
    </row>
    <row r="48" spans="1:11" ht="21.65" customHeight="1">
      <c r="A48" s="5" t="s">
        <v>33</v>
      </c>
      <c r="B48" s="5"/>
      <c r="C48" s="7"/>
      <c r="D48" s="7"/>
      <c r="E48" s="28">
        <f>SUM(E40:E47)</f>
        <v>111828243</v>
      </c>
      <c r="F48" s="7"/>
      <c r="G48" s="28">
        <f>SUM(G40:G47)</f>
        <v>129361522</v>
      </c>
      <c r="H48" s="7"/>
      <c r="I48" s="28">
        <f>SUM(I40:I47)</f>
        <v>111828243</v>
      </c>
      <c r="J48" s="29"/>
      <c r="K48" s="28">
        <f>SUM(K40:K47)</f>
        <v>129361522</v>
      </c>
    </row>
    <row r="49" spans="1:11" ht="21.65" customHeight="1">
      <c r="A49" s="15"/>
      <c r="B49" s="15"/>
      <c r="C49" s="7"/>
      <c r="D49" s="7"/>
      <c r="E49" s="30"/>
      <c r="F49" s="7"/>
      <c r="G49" s="30"/>
      <c r="H49" s="7"/>
      <c r="I49" s="30"/>
      <c r="J49" s="31"/>
      <c r="K49" s="31"/>
    </row>
    <row r="50" spans="1:11" ht="21.65" customHeight="1">
      <c r="A50" s="13" t="s">
        <v>34</v>
      </c>
      <c r="B50" s="18"/>
      <c r="C50" s="7"/>
      <c r="D50" s="7"/>
      <c r="E50" s="30"/>
      <c r="F50" s="7"/>
      <c r="G50" s="30"/>
      <c r="H50" s="7"/>
      <c r="I50" s="30"/>
      <c r="J50" s="31"/>
      <c r="K50" s="31"/>
    </row>
    <row r="51" spans="1:11" ht="21.65" customHeight="1">
      <c r="A51" s="15" t="s">
        <v>35</v>
      </c>
      <c r="B51" s="18"/>
      <c r="C51" s="22">
        <v>19</v>
      </c>
      <c r="D51" s="7"/>
      <c r="E51" s="17">
        <v>4705882</v>
      </c>
      <c r="F51" s="26"/>
      <c r="G51" s="17">
        <v>29077647</v>
      </c>
      <c r="H51" s="26"/>
      <c r="I51" s="17">
        <v>4705882</v>
      </c>
      <c r="J51" s="17"/>
      <c r="K51" s="17">
        <v>29077647</v>
      </c>
    </row>
    <row r="52" spans="1:11" ht="21.65" customHeight="1">
      <c r="A52" s="15" t="s">
        <v>36</v>
      </c>
      <c r="B52" s="18"/>
      <c r="C52" s="22">
        <v>20</v>
      </c>
      <c r="D52" s="7"/>
      <c r="E52" s="17">
        <v>1822710</v>
      </c>
      <c r="F52" s="25"/>
      <c r="G52" s="17">
        <v>1105717</v>
      </c>
      <c r="H52" s="25"/>
      <c r="I52" s="17">
        <v>1822710</v>
      </c>
      <c r="J52" s="16"/>
      <c r="K52" s="17">
        <v>1105717</v>
      </c>
    </row>
    <row r="53" spans="1:11" ht="21.65" customHeight="1">
      <c r="A53" s="15" t="s">
        <v>37</v>
      </c>
      <c r="B53" s="18"/>
      <c r="C53" s="22">
        <v>26</v>
      </c>
      <c r="D53" s="7"/>
      <c r="E53" s="17">
        <v>214896799</v>
      </c>
      <c r="F53" s="22"/>
      <c r="G53" s="17">
        <v>209798505</v>
      </c>
      <c r="H53" s="22"/>
      <c r="I53" s="17">
        <v>214896799</v>
      </c>
      <c r="J53" s="32"/>
      <c r="K53" s="17">
        <v>209798505</v>
      </c>
    </row>
    <row r="54" spans="1:11" ht="21.65" customHeight="1">
      <c r="A54" s="15" t="s">
        <v>38</v>
      </c>
      <c r="B54" s="18"/>
      <c r="C54" s="22">
        <v>21</v>
      </c>
      <c r="D54" s="7"/>
      <c r="E54" s="17">
        <v>35466696</v>
      </c>
      <c r="F54" s="25"/>
      <c r="G54" s="17">
        <v>38332229</v>
      </c>
      <c r="H54" s="25"/>
      <c r="I54" s="17">
        <v>35466696</v>
      </c>
      <c r="J54" s="16"/>
      <c r="K54" s="17">
        <v>38332229</v>
      </c>
    </row>
    <row r="55" spans="1:11" ht="21.65" customHeight="1">
      <c r="A55" s="15" t="s">
        <v>39</v>
      </c>
      <c r="B55" s="18"/>
      <c r="C55" s="22"/>
      <c r="D55" s="7"/>
      <c r="E55" s="17">
        <v>924810</v>
      </c>
      <c r="F55" s="25"/>
      <c r="G55" s="17">
        <v>924810</v>
      </c>
      <c r="H55" s="25"/>
      <c r="I55" s="17">
        <v>924810</v>
      </c>
      <c r="J55" s="16"/>
      <c r="K55" s="17">
        <v>924810</v>
      </c>
    </row>
    <row r="56" spans="1:11" ht="21.65" customHeight="1">
      <c r="A56" s="5" t="s">
        <v>40</v>
      </c>
      <c r="B56" s="5"/>
      <c r="C56" s="7"/>
      <c r="D56" s="7"/>
      <c r="E56" s="28">
        <f>SUM(E51:E55)</f>
        <v>257816897</v>
      </c>
      <c r="F56" s="7"/>
      <c r="G56" s="28">
        <f>SUM(G51:G55)</f>
        <v>279238908</v>
      </c>
      <c r="H56" s="7"/>
      <c r="I56" s="28">
        <f>SUM(I51:I55)</f>
        <v>257816897</v>
      </c>
      <c r="J56" s="29"/>
      <c r="K56" s="28">
        <f>SUM(K51:K55)</f>
        <v>279238908</v>
      </c>
    </row>
    <row r="57" spans="1:11" ht="21.65" customHeight="1">
      <c r="A57" s="5" t="s">
        <v>41</v>
      </c>
      <c r="B57" s="5"/>
      <c r="C57" s="7"/>
      <c r="D57" s="7"/>
      <c r="E57" s="28">
        <f>E48+E56</f>
        <v>369645140</v>
      </c>
      <c r="F57" s="7"/>
      <c r="G57" s="28">
        <f>G48+G56</f>
        <v>408600430</v>
      </c>
      <c r="H57" s="7"/>
      <c r="I57" s="28">
        <f>I48+I56</f>
        <v>369645140</v>
      </c>
      <c r="J57" s="29"/>
      <c r="K57" s="28">
        <f>K48+K56</f>
        <v>408600430</v>
      </c>
    </row>
    <row r="58" spans="1:11" ht="21.65" customHeight="1">
      <c r="A58" s="5"/>
      <c r="B58" s="5"/>
      <c r="C58" s="7"/>
      <c r="D58" s="7"/>
      <c r="E58" s="33"/>
      <c r="F58" s="7"/>
      <c r="G58" s="33"/>
      <c r="H58" s="7"/>
      <c r="I58" s="33"/>
      <c r="J58" s="21"/>
      <c r="K58" s="33"/>
    </row>
    <row r="59" spans="1:11" ht="21.65" customHeight="1">
      <c r="A59" s="110">
        <v>3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</row>
    <row r="60" spans="1:11" ht="21.65" customHeight="1">
      <c r="A60" s="111" t="s">
        <v>0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</row>
    <row r="61" spans="1:11" ht="21.65" customHeight="1">
      <c r="A61" s="111" t="s">
        <v>1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</row>
    <row r="62" spans="1:11" ht="21.65" customHeight="1">
      <c r="A62" s="111" t="s">
        <v>139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</row>
    <row r="63" spans="1:11" ht="21.6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3" t="s">
        <v>114</v>
      </c>
    </row>
    <row r="64" spans="1:11" ht="21.65" customHeight="1">
      <c r="A64" s="2"/>
      <c r="B64" s="2"/>
      <c r="C64" s="2"/>
      <c r="D64" s="2"/>
      <c r="E64" s="112" t="s">
        <v>2</v>
      </c>
      <c r="F64" s="112"/>
      <c r="G64" s="112"/>
      <c r="H64" s="2"/>
      <c r="I64" s="2"/>
      <c r="J64" s="2"/>
      <c r="K64" s="2"/>
    </row>
    <row r="65" spans="1:11" ht="21.65" customHeight="1">
      <c r="A65" s="2"/>
      <c r="B65" s="2"/>
      <c r="C65" s="2"/>
      <c r="D65" s="2"/>
      <c r="E65" s="109" t="s">
        <v>3</v>
      </c>
      <c r="F65" s="109"/>
      <c r="G65" s="109"/>
      <c r="H65" s="2"/>
      <c r="I65" s="109" t="s">
        <v>4</v>
      </c>
      <c r="J65" s="109"/>
      <c r="K65" s="109"/>
    </row>
    <row r="66" spans="1:11" ht="21.65" customHeight="1">
      <c r="A66" s="5" t="s">
        <v>24</v>
      </c>
      <c r="B66" s="5"/>
      <c r="C66" s="7" t="s">
        <v>6</v>
      </c>
      <c r="D66" s="7"/>
      <c r="E66" s="71" t="s">
        <v>140</v>
      </c>
      <c r="F66" s="8"/>
      <c r="G66" s="9" t="s">
        <v>115</v>
      </c>
      <c r="H66" s="4"/>
      <c r="I66" s="71" t="s">
        <v>140</v>
      </c>
      <c r="J66" s="8"/>
      <c r="K66" s="9" t="s">
        <v>115</v>
      </c>
    </row>
    <row r="67" spans="1:11" ht="21.65" customHeight="1">
      <c r="A67" s="15"/>
      <c r="B67" s="15"/>
      <c r="C67" s="14"/>
      <c r="D67" s="7"/>
      <c r="E67" s="7"/>
      <c r="F67" s="7"/>
      <c r="G67" s="7"/>
      <c r="H67" s="7"/>
      <c r="I67" s="113"/>
      <c r="J67" s="113"/>
      <c r="K67" s="113"/>
    </row>
    <row r="68" spans="1:11" ht="21.65" customHeight="1">
      <c r="A68" s="13" t="s">
        <v>42</v>
      </c>
      <c r="B68" s="13"/>
      <c r="C68" s="7"/>
      <c r="D68" s="7"/>
      <c r="E68" s="35"/>
      <c r="F68" s="7"/>
      <c r="G68" s="35"/>
      <c r="H68" s="7"/>
      <c r="I68" s="35"/>
      <c r="J68" s="36"/>
      <c r="K68" s="35"/>
    </row>
    <row r="69" spans="1:11" ht="21.65" customHeight="1">
      <c r="A69" s="15" t="s">
        <v>43</v>
      </c>
      <c r="B69" s="15"/>
      <c r="C69" s="7">
        <v>22</v>
      </c>
      <c r="D69" s="14"/>
      <c r="E69" s="14"/>
      <c r="F69" s="14"/>
      <c r="G69" s="14"/>
      <c r="H69" s="14"/>
      <c r="I69" s="14"/>
      <c r="J69" s="14"/>
      <c r="K69" s="14"/>
    </row>
    <row r="70" spans="1:11" ht="21.65" customHeight="1">
      <c r="A70" s="15" t="s">
        <v>44</v>
      </c>
      <c r="B70" s="15"/>
      <c r="C70" s="7"/>
      <c r="D70" s="36"/>
      <c r="F70" s="36"/>
      <c r="G70" s="14"/>
      <c r="H70" s="36"/>
      <c r="J70" s="36"/>
      <c r="K70" s="14"/>
    </row>
    <row r="71" spans="1:11" ht="21.65" customHeight="1" thickBot="1">
      <c r="A71" s="18" t="s">
        <v>45</v>
      </c>
      <c r="B71" s="37"/>
      <c r="C71" s="7"/>
      <c r="D71" s="36"/>
      <c r="E71" s="63">
        <v>176243080</v>
      </c>
      <c r="F71" s="62"/>
      <c r="G71" s="63">
        <v>176243080</v>
      </c>
      <c r="H71" s="62"/>
      <c r="I71" s="63">
        <v>176243080</v>
      </c>
      <c r="J71" s="62"/>
      <c r="K71" s="63">
        <v>176243080</v>
      </c>
    </row>
    <row r="72" spans="1:11" ht="21.65" customHeight="1" thickTop="1">
      <c r="A72" s="15" t="s">
        <v>46</v>
      </c>
      <c r="B72" s="19"/>
      <c r="C72" s="7"/>
      <c r="D72" s="36"/>
      <c r="E72" s="17"/>
      <c r="F72" s="62"/>
      <c r="G72" s="17"/>
      <c r="H72" s="62"/>
      <c r="I72" s="17"/>
      <c r="J72" s="62"/>
      <c r="K72" s="17"/>
    </row>
    <row r="73" spans="1:11" ht="21.65" customHeight="1">
      <c r="A73" s="18" t="s">
        <v>45</v>
      </c>
      <c r="B73" s="37"/>
      <c r="C73" s="7"/>
      <c r="D73" s="14"/>
      <c r="E73" s="17">
        <v>176243080</v>
      </c>
      <c r="F73" s="64"/>
      <c r="G73" s="17">
        <v>176243080</v>
      </c>
      <c r="H73" s="64"/>
      <c r="I73" s="17">
        <v>176243080</v>
      </c>
      <c r="J73" s="17"/>
      <c r="K73" s="17">
        <v>176243080</v>
      </c>
    </row>
    <row r="74" spans="1:11" ht="21.65" customHeight="1">
      <c r="A74" s="15" t="s">
        <v>47</v>
      </c>
      <c r="B74" s="37"/>
      <c r="C74" s="22">
        <v>22</v>
      </c>
      <c r="D74" s="14"/>
      <c r="E74" s="17">
        <v>125668080</v>
      </c>
      <c r="F74" s="64"/>
      <c r="G74" s="17">
        <v>125668080</v>
      </c>
      <c r="H74" s="64"/>
      <c r="I74" s="17">
        <v>125668080</v>
      </c>
      <c r="J74" s="17"/>
      <c r="K74" s="17">
        <v>125668080</v>
      </c>
    </row>
    <row r="75" spans="1:11" ht="21.65" customHeight="1">
      <c r="A75" s="15" t="s">
        <v>48</v>
      </c>
      <c r="B75" s="5"/>
      <c r="C75" s="22"/>
      <c r="D75" s="7"/>
      <c r="E75" s="17"/>
      <c r="F75" s="22"/>
      <c r="G75" s="65"/>
      <c r="H75" s="22"/>
      <c r="I75" s="65"/>
      <c r="J75" s="26"/>
      <c r="K75" s="65"/>
    </row>
    <row r="76" spans="1:11" ht="21.65" customHeight="1">
      <c r="A76" s="15" t="s">
        <v>49</v>
      </c>
      <c r="B76" s="15"/>
      <c r="C76" s="22"/>
      <c r="D76" s="7"/>
      <c r="E76" s="17"/>
      <c r="F76" s="22"/>
      <c r="G76" s="26"/>
      <c r="H76" s="22"/>
      <c r="I76" s="26"/>
      <c r="J76" s="64"/>
      <c r="K76" s="26"/>
    </row>
    <row r="77" spans="1:11" ht="21.65" customHeight="1">
      <c r="A77" s="15" t="s">
        <v>50</v>
      </c>
      <c r="B77" s="15"/>
      <c r="C77" s="22">
        <v>23</v>
      </c>
      <c r="D77" s="25"/>
      <c r="E77" s="17">
        <v>15431000</v>
      </c>
      <c r="F77" s="26"/>
      <c r="G77" s="17">
        <v>15431000</v>
      </c>
      <c r="H77" s="26"/>
      <c r="I77" s="17">
        <v>15431000</v>
      </c>
      <c r="J77" s="17"/>
      <c r="K77" s="17">
        <v>15431000</v>
      </c>
    </row>
    <row r="78" spans="1:11" ht="21.65" customHeight="1">
      <c r="A78" s="15" t="s">
        <v>51</v>
      </c>
      <c r="B78" s="15"/>
      <c r="C78" s="22"/>
      <c r="D78" s="25"/>
      <c r="E78" s="17">
        <v>-28026864</v>
      </c>
      <c r="F78" s="26"/>
      <c r="G78" s="17">
        <v>-54096365</v>
      </c>
      <c r="H78" s="26"/>
      <c r="I78" s="17">
        <v>-44817051</v>
      </c>
      <c r="J78" s="17"/>
      <c r="K78" s="17">
        <v>-76952222</v>
      </c>
    </row>
    <row r="79" spans="1:11" ht="21.65" customHeight="1">
      <c r="A79" s="15" t="s">
        <v>52</v>
      </c>
      <c r="B79" s="13"/>
      <c r="C79" s="22">
        <v>23</v>
      </c>
      <c r="D79" s="7"/>
      <c r="E79" s="17">
        <v>913449700</v>
      </c>
      <c r="F79" s="22"/>
      <c r="G79" s="17">
        <v>913449700</v>
      </c>
      <c r="H79" s="22"/>
      <c r="I79" s="17">
        <v>913449700</v>
      </c>
      <c r="J79" s="17"/>
      <c r="K79" s="17">
        <v>913449700</v>
      </c>
    </row>
    <row r="80" spans="1:11" ht="21.65" customHeight="1">
      <c r="A80" s="5" t="s">
        <v>53</v>
      </c>
      <c r="B80" s="15"/>
      <c r="C80" s="7"/>
      <c r="D80" s="7"/>
      <c r="E80" s="61">
        <f>SUM(E73:E79)</f>
        <v>1202764996</v>
      </c>
      <c r="F80" s="22"/>
      <c r="G80" s="61">
        <f>SUM(G73:G79)</f>
        <v>1176695495</v>
      </c>
      <c r="H80" s="22"/>
      <c r="I80" s="61">
        <f>SUM(I73:I79)</f>
        <v>1185974809</v>
      </c>
      <c r="J80" s="40"/>
      <c r="K80" s="61">
        <f>SUM(K73:K79)</f>
        <v>1153839638</v>
      </c>
    </row>
    <row r="81" spans="1:15" ht="21.65" customHeight="1" thickBot="1">
      <c r="A81" s="5" t="s">
        <v>54</v>
      </c>
      <c r="B81" s="15"/>
      <c r="C81" s="7"/>
      <c r="D81" s="7"/>
      <c r="E81" s="66">
        <f>E57+E80</f>
        <v>1572410136</v>
      </c>
      <c r="F81" s="22"/>
      <c r="G81" s="66">
        <f>G57+G80</f>
        <v>1585295925</v>
      </c>
      <c r="H81" s="22"/>
      <c r="I81" s="66">
        <f>I57+I80</f>
        <v>1555619949</v>
      </c>
      <c r="J81" s="40"/>
      <c r="K81" s="66">
        <f>K57+K80</f>
        <v>1562440068</v>
      </c>
      <c r="O81" s="39"/>
    </row>
    <row r="82" spans="1:15" ht="21.65" customHeight="1" thickTop="1"/>
    <row r="83" spans="1:15" ht="21.65" customHeight="1">
      <c r="E83" s="39"/>
      <c r="F83" s="39"/>
      <c r="G83" s="39"/>
      <c r="H83" s="39"/>
      <c r="I83" s="39"/>
      <c r="J83" s="39"/>
      <c r="K83" s="39"/>
    </row>
  </sheetData>
  <mergeCells count="22">
    <mergeCell ref="I67:K67"/>
    <mergeCell ref="A59:K59"/>
    <mergeCell ref="A60:K60"/>
    <mergeCell ref="A61:K61"/>
    <mergeCell ref="A62:K62"/>
    <mergeCell ref="E64:G64"/>
    <mergeCell ref="E65:G65"/>
    <mergeCell ref="I65:K65"/>
    <mergeCell ref="E36:G36"/>
    <mergeCell ref="I36:K36"/>
    <mergeCell ref="A1:K1"/>
    <mergeCell ref="A2:K2"/>
    <mergeCell ref="A3:K3"/>
    <mergeCell ref="A4:K4"/>
    <mergeCell ref="E6:G6"/>
    <mergeCell ref="E7:G7"/>
    <mergeCell ref="I7:K7"/>
    <mergeCell ref="A30:K30"/>
    <mergeCell ref="A31:K31"/>
    <mergeCell ref="A32:K32"/>
    <mergeCell ref="A33:K33"/>
    <mergeCell ref="E35:G35"/>
  </mergeCells>
  <pageMargins left="0.59055118110236204" right="3.9370078740157501E-2" top="0.511811023622047" bottom="0" header="3.9370078740157501E-2" footer="0"/>
  <pageSetup paperSize="9" scale="91" fitToHeight="0" orientation="portrait" r:id="rId1"/>
  <headerFooter>
    <oddHeader xml:space="preserve">&amp;R
</oddHeader>
    <oddFooter xml:space="preserve">&amp;L&amp;"Angsana New,Regular"&amp;14The accompanying notes form an integral part of these financial statements.&amp;15
</oddFooter>
  </headerFooter>
  <rowBreaks count="2" manualBreakCount="2">
    <brk id="29" min="8" max="10" man="1"/>
    <brk id="58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sheetPr>
    <pageSetUpPr fitToPage="1"/>
  </sheetPr>
  <dimension ref="A1:O118"/>
  <sheetViews>
    <sheetView zoomScale="80" zoomScaleNormal="80" zoomScaleSheetLayoutView="70" workbookViewId="0">
      <selection activeCell="M30" sqref="M30:N30"/>
    </sheetView>
  </sheetViews>
  <sheetFormatPr defaultColWidth="7.26953125" defaultRowHeight="21.65" customHeight="1"/>
  <cols>
    <col min="1" max="1" width="3.1796875" style="38" customWidth="1"/>
    <col min="2" max="2" width="41.81640625" style="38" customWidth="1"/>
    <col min="3" max="3" width="4.7265625" style="1" customWidth="1"/>
    <col min="4" max="4" width="0.81640625" style="1" customWidth="1"/>
    <col min="5" max="5" width="14.1796875" style="1" customWidth="1"/>
    <col min="6" max="6" width="1.1796875" style="1" customWidth="1"/>
    <col min="7" max="7" width="14.26953125" style="1" customWidth="1"/>
    <col min="8" max="8" width="1.1796875" style="1" customWidth="1"/>
    <col min="9" max="9" width="14.26953125" style="1" customWidth="1"/>
    <col min="10" max="10" width="1.1796875" style="1" customWidth="1"/>
    <col min="11" max="11" width="15.26953125" style="1" customWidth="1"/>
    <col min="12" max="12" width="7.26953125" style="1"/>
    <col min="13" max="13" width="13.453125" style="1" customWidth="1"/>
    <col min="14" max="14" width="7.26953125" style="1"/>
    <col min="15" max="15" width="11.1796875" style="1" customWidth="1"/>
    <col min="16" max="16" width="15.7265625" style="1" customWidth="1"/>
    <col min="17" max="221" width="7.26953125" style="1"/>
    <col min="222" max="222" width="3.26953125" style="1" customWidth="1"/>
    <col min="223" max="223" width="50.7265625" style="1" customWidth="1"/>
    <col min="224" max="224" width="9.26953125" style="1" customWidth="1"/>
    <col min="225" max="225" width="1.1796875" style="1" customWidth="1"/>
    <col min="226" max="226" width="10" style="1" bestFit="1" customWidth="1"/>
    <col min="227" max="227" width="1.1796875" style="1" customWidth="1"/>
    <col min="228" max="228" width="10" style="1" bestFit="1" customWidth="1"/>
    <col min="229" max="229" width="7.26953125" style="1"/>
    <col min="230" max="230" width="9.1796875" style="1" bestFit="1" customWidth="1"/>
    <col min="231" max="231" width="10" style="1" bestFit="1" customWidth="1"/>
    <col min="232" max="16384" width="7.26953125" style="1"/>
  </cols>
  <sheetData>
    <row r="1" spans="1:11" ht="21.65" customHeight="1">
      <c r="A1" s="110">
        <v>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21.65" customHeight="1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ht="21.65" customHeight="1">
      <c r="A3" s="111" t="s">
        <v>146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21.65" customHeight="1">
      <c r="A4" s="111" t="s">
        <v>141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1" ht="16.89999999999999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4" t="s">
        <v>114</v>
      </c>
    </row>
    <row r="6" spans="1:11" ht="21" customHeight="1">
      <c r="A6" s="2"/>
      <c r="B6" s="2"/>
      <c r="C6" s="2"/>
      <c r="D6" s="2"/>
      <c r="E6" s="112" t="s">
        <v>2</v>
      </c>
      <c r="F6" s="112"/>
      <c r="G6" s="112"/>
      <c r="H6" s="2"/>
      <c r="I6" s="2"/>
      <c r="J6" s="2"/>
      <c r="K6" s="2"/>
    </row>
    <row r="7" spans="1:11" ht="21" customHeight="1">
      <c r="A7" s="2"/>
      <c r="B7" s="2"/>
      <c r="C7" s="2"/>
      <c r="D7" s="2"/>
      <c r="E7" s="109" t="s">
        <v>3</v>
      </c>
      <c r="F7" s="109"/>
      <c r="G7" s="109"/>
      <c r="H7" s="2"/>
      <c r="I7" s="109" t="s">
        <v>4</v>
      </c>
      <c r="J7" s="109"/>
      <c r="K7" s="109"/>
    </row>
    <row r="8" spans="1:11" ht="21" customHeight="1">
      <c r="A8" s="5"/>
      <c r="B8" s="5"/>
      <c r="C8" s="7" t="s">
        <v>6</v>
      </c>
      <c r="D8" s="7"/>
      <c r="E8" s="83" t="s">
        <v>140</v>
      </c>
      <c r="F8" s="7"/>
      <c r="G8" s="83" t="s">
        <v>115</v>
      </c>
      <c r="H8" s="11"/>
      <c r="I8" s="83" t="s">
        <v>140</v>
      </c>
      <c r="J8" s="7"/>
      <c r="K8" s="83" t="s">
        <v>115</v>
      </c>
    </row>
    <row r="9" spans="1:11" ht="21" customHeight="1">
      <c r="A9" s="13" t="s">
        <v>55</v>
      </c>
      <c r="B9" s="5"/>
      <c r="C9" s="84"/>
      <c r="D9" s="7"/>
      <c r="E9" s="16"/>
      <c r="F9" s="7"/>
      <c r="G9" s="16"/>
      <c r="H9" s="7"/>
      <c r="I9" s="16"/>
      <c r="J9" s="16"/>
      <c r="K9" s="16"/>
    </row>
    <row r="10" spans="1:11" ht="21" customHeight="1">
      <c r="A10" s="15" t="s">
        <v>56</v>
      </c>
      <c r="B10" s="5"/>
      <c r="C10" s="7"/>
      <c r="D10" s="7"/>
      <c r="E10" s="16">
        <v>734783641</v>
      </c>
      <c r="F10" s="7"/>
      <c r="G10" s="16">
        <v>622077808</v>
      </c>
      <c r="H10" s="7"/>
      <c r="I10" s="16">
        <v>734783641</v>
      </c>
      <c r="J10" s="16"/>
      <c r="K10" s="16">
        <v>622077808</v>
      </c>
    </row>
    <row r="11" spans="1:11" ht="21" customHeight="1">
      <c r="A11" s="15" t="s">
        <v>105</v>
      </c>
      <c r="B11" s="5"/>
      <c r="C11" s="7">
        <v>11</v>
      </c>
      <c r="D11" s="7"/>
      <c r="E11" s="85">
        <v>0</v>
      </c>
      <c r="F11" s="7"/>
      <c r="G11" s="85">
        <v>0</v>
      </c>
      <c r="H11" s="7"/>
      <c r="I11" s="85">
        <v>13640542</v>
      </c>
      <c r="J11" s="16"/>
      <c r="K11" s="85">
        <v>10230407</v>
      </c>
    </row>
    <row r="12" spans="1:11" ht="21" customHeight="1">
      <c r="A12" s="15" t="s">
        <v>57</v>
      </c>
      <c r="B12" s="5"/>
      <c r="C12" s="7"/>
      <c r="D12" s="7"/>
      <c r="E12" s="17">
        <v>19014594</v>
      </c>
      <c r="F12" s="22"/>
      <c r="G12" s="17">
        <v>17290455</v>
      </c>
      <c r="H12" s="22"/>
      <c r="I12" s="17">
        <v>19014594</v>
      </c>
      <c r="J12" s="22"/>
      <c r="K12" s="17">
        <v>17290455</v>
      </c>
    </row>
    <row r="13" spans="1:11" ht="21" customHeight="1">
      <c r="A13" s="5" t="s">
        <v>58</v>
      </c>
      <c r="B13" s="5"/>
      <c r="C13" s="7"/>
      <c r="D13" s="7"/>
      <c r="E13" s="20">
        <f>SUM(E10:E12)</f>
        <v>753798235</v>
      </c>
      <c r="F13" s="7"/>
      <c r="G13" s="20">
        <f>SUM(G10:G12)</f>
        <v>639368263</v>
      </c>
      <c r="H13" s="7"/>
      <c r="I13" s="20">
        <f>SUM(I10:I12)</f>
        <v>767438777</v>
      </c>
      <c r="J13" s="21"/>
      <c r="K13" s="20">
        <f>SUM(K10:K12)</f>
        <v>649598670</v>
      </c>
    </row>
    <row r="14" spans="1:11" ht="21" customHeight="1">
      <c r="A14" s="13" t="s">
        <v>59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spans="1:11" ht="21" customHeight="1">
      <c r="A15" s="15" t="s">
        <v>60</v>
      </c>
      <c r="B15" s="36"/>
      <c r="C15" s="7">
        <v>8</v>
      </c>
      <c r="D15" s="36"/>
      <c r="E15" s="16">
        <v>622118836</v>
      </c>
      <c r="F15" s="7"/>
      <c r="G15" s="16">
        <v>530100960</v>
      </c>
      <c r="H15" s="7"/>
      <c r="I15" s="16">
        <v>622118836</v>
      </c>
      <c r="J15" s="16"/>
      <c r="K15" s="16">
        <v>530100960</v>
      </c>
    </row>
    <row r="16" spans="1:11" ht="21" customHeight="1">
      <c r="A16" s="15" t="s">
        <v>61</v>
      </c>
      <c r="B16" s="36"/>
      <c r="C16" s="7"/>
      <c r="D16" s="36"/>
      <c r="E16" s="16">
        <v>36792050</v>
      </c>
      <c r="F16" s="7"/>
      <c r="G16" s="16">
        <v>34320496</v>
      </c>
      <c r="H16" s="7"/>
      <c r="I16" s="16">
        <v>36792050</v>
      </c>
      <c r="J16" s="16"/>
      <c r="K16" s="16">
        <v>34320496</v>
      </c>
    </row>
    <row r="17" spans="1:11" ht="21" customHeight="1">
      <c r="A17" s="15" t="s">
        <v>62</v>
      </c>
      <c r="B17" s="5"/>
      <c r="C17" s="7"/>
      <c r="D17" s="14"/>
      <c r="E17" s="17">
        <v>69704320</v>
      </c>
      <c r="F17" s="64"/>
      <c r="G17" s="17">
        <v>59568132</v>
      </c>
      <c r="H17" s="64"/>
      <c r="I17" s="17">
        <v>69704320</v>
      </c>
      <c r="J17" s="64"/>
      <c r="K17" s="17">
        <v>59568132</v>
      </c>
    </row>
    <row r="18" spans="1:11" ht="21" customHeight="1">
      <c r="A18" s="5" t="s">
        <v>63</v>
      </c>
      <c r="B18" s="15"/>
      <c r="C18" s="7"/>
      <c r="D18" s="7"/>
      <c r="E18" s="20">
        <f>SUM(E15:E17)</f>
        <v>728615206</v>
      </c>
      <c r="F18" s="7"/>
      <c r="G18" s="20">
        <f>SUM(G15:G17)</f>
        <v>623989588</v>
      </c>
      <c r="H18" s="7"/>
      <c r="I18" s="20">
        <f>SUM(I15:I17)</f>
        <v>728615206</v>
      </c>
      <c r="J18" s="21"/>
      <c r="K18" s="20">
        <f>SUM(K15:K17)</f>
        <v>623989588</v>
      </c>
    </row>
    <row r="19" spans="1:11" ht="21" customHeight="1">
      <c r="A19" s="5" t="s">
        <v>127</v>
      </c>
      <c r="B19" s="15"/>
      <c r="C19" s="7"/>
      <c r="D19" s="7"/>
      <c r="E19" s="21">
        <f>E13-E18</f>
        <v>25183029</v>
      </c>
      <c r="F19" s="7"/>
      <c r="G19" s="21">
        <f>G13-G18</f>
        <v>15378675</v>
      </c>
      <c r="H19" s="7"/>
      <c r="I19" s="21">
        <f>I13-I18</f>
        <v>38823571</v>
      </c>
      <c r="J19" s="21"/>
      <c r="K19" s="21">
        <f>K13-K18</f>
        <v>25609082</v>
      </c>
    </row>
    <row r="20" spans="1:11" ht="21" customHeight="1">
      <c r="A20" s="15" t="s">
        <v>64</v>
      </c>
      <c r="B20" s="13"/>
      <c r="C20" s="7"/>
      <c r="D20" s="7"/>
      <c r="E20" s="17">
        <v>-1590106</v>
      </c>
      <c r="F20" s="64"/>
      <c r="G20" s="17">
        <v>-2341484</v>
      </c>
      <c r="H20" s="64"/>
      <c r="I20" s="17">
        <v>-1590106</v>
      </c>
      <c r="J20" s="17"/>
      <c r="K20" s="17">
        <v>-2341484</v>
      </c>
    </row>
    <row r="21" spans="1:11" ht="21" customHeight="1">
      <c r="A21" s="15" t="s">
        <v>65</v>
      </c>
      <c r="B21" s="15"/>
      <c r="C21" s="7"/>
      <c r="D21" s="7"/>
      <c r="E21" s="16"/>
      <c r="F21" s="7"/>
      <c r="G21" s="16"/>
      <c r="H21" s="7"/>
      <c r="I21" s="16"/>
      <c r="J21" s="16"/>
      <c r="K21" s="16"/>
    </row>
    <row r="22" spans="1:11" ht="21" customHeight="1">
      <c r="A22" s="86" t="s">
        <v>66</v>
      </c>
      <c r="B22" s="15"/>
      <c r="C22" s="7">
        <v>11</v>
      </c>
      <c r="D22" s="7"/>
      <c r="E22" s="87">
        <v>7733191</v>
      </c>
      <c r="F22" s="7"/>
      <c r="G22" s="88">
        <v>4821653</v>
      </c>
      <c r="H22" s="7"/>
      <c r="I22" s="89">
        <v>0</v>
      </c>
      <c r="J22" s="16"/>
      <c r="K22" s="89">
        <v>0</v>
      </c>
    </row>
    <row r="23" spans="1:11" ht="21" customHeight="1">
      <c r="A23" s="5" t="s">
        <v>126</v>
      </c>
      <c r="B23" s="15"/>
      <c r="C23" s="7"/>
      <c r="D23" s="7"/>
      <c r="E23" s="21">
        <f>SUM(E19:E22)</f>
        <v>31326114</v>
      </c>
      <c r="F23" s="90"/>
      <c r="G23" s="21">
        <f>SUM(G19:G22)</f>
        <v>17858844</v>
      </c>
      <c r="H23" s="90"/>
      <c r="I23" s="21">
        <f>SUM(I19:I22)</f>
        <v>37233465</v>
      </c>
      <c r="J23" s="36"/>
      <c r="K23" s="21">
        <f>SUM(K19:K22)</f>
        <v>23267598</v>
      </c>
    </row>
    <row r="24" spans="1:11" ht="21" customHeight="1">
      <c r="A24" s="15" t="s">
        <v>125</v>
      </c>
      <c r="B24" s="91"/>
      <c r="C24" s="7">
        <v>26</v>
      </c>
      <c r="D24" s="7"/>
      <c r="E24" s="17">
        <v>5098294</v>
      </c>
      <c r="F24" s="7"/>
      <c r="G24" s="16">
        <v>8572876</v>
      </c>
      <c r="H24" s="7"/>
      <c r="I24" s="17">
        <v>5098294</v>
      </c>
      <c r="J24" s="16"/>
      <c r="K24" s="16">
        <v>8572876</v>
      </c>
    </row>
    <row r="25" spans="1:11" ht="21" customHeight="1" thickBot="1">
      <c r="A25" s="5" t="s">
        <v>128</v>
      </c>
      <c r="B25" s="5"/>
      <c r="C25" s="7"/>
      <c r="D25" s="7"/>
      <c r="E25" s="24">
        <f>E23-E24</f>
        <v>26227820</v>
      </c>
      <c r="F25" s="7"/>
      <c r="G25" s="24">
        <f>G23-G24</f>
        <v>9285968</v>
      </c>
      <c r="H25" s="7"/>
      <c r="I25" s="24">
        <f>I23-I24</f>
        <v>32135171</v>
      </c>
      <c r="J25" s="21"/>
      <c r="K25" s="24">
        <f>K23-K24</f>
        <v>14694722</v>
      </c>
    </row>
    <row r="26" spans="1:11" ht="16" customHeight="1" thickTop="1">
      <c r="A26" s="15"/>
      <c r="B26" s="15"/>
      <c r="C26" s="7"/>
      <c r="D26" s="7"/>
      <c r="E26" s="14"/>
      <c r="F26" s="7"/>
      <c r="G26" s="14"/>
      <c r="H26" s="7"/>
      <c r="I26" s="14"/>
      <c r="J26" s="14"/>
      <c r="K26" s="14"/>
    </row>
    <row r="27" spans="1:11" s="41" customFormat="1" ht="21" customHeight="1">
      <c r="A27" s="92" t="s">
        <v>67</v>
      </c>
      <c r="B27" s="13"/>
      <c r="C27" s="22"/>
      <c r="D27" s="22"/>
      <c r="E27" s="85"/>
      <c r="F27" s="7"/>
      <c r="G27" s="85"/>
      <c r="H27" s="7"/>
      <c r="I27" s="85"/>
      <c r="J27" s="16"/>
      <c r="K27" s="85"/>
    </row>
    <row r="28" spans="1:11" s="41" customFormat="1" ht="21" customHeight="1">
      <c r="A28" s="93" t="s">
        <v>68</v>
      </c>
      <c r="B28" s="13"/>
      <c r="C28" s="22"/>
      <c r="D28" s="22"/>
      <c r="E28" s="85"/>
      <c r="F28" s="7"/>
      <c r="G28" s="85"/>
      <c r="H28" s="7"/>
      <c r="I28" s="85"/>
      <c r="J28" s="16"/>
      <c r="K28" s="85"/>
    </row>
    <row r="29" spans="1:11" s="41" customFormat="1" ht="21" customHeight="1">
      <c r="A29" s="94" t="s">
        <v>129</v>
      </c>
      <c r="B29" s="13"/>
      <c r="C29" s="22">
        <v>13</v>
      </c>
      <c r="D29" s="22"/>
      <c r="E29" s="27">
        <v>0</v>
      </c>
      <c r="F29" s="7"/>
      <c r="G29" s="85">
        <v>113910750</v>
      </c>
      <c r="H29" s="7"/>
      <c r="I29" s="27">
        <v>0</v>
      </c>
      <c r="J29" s="16"/>
      <c r="K29" s="85">
        <v>113910750</v>
      </c>
    </row>
    <row r="30" spans="1:11" s="41" customFormat="1" ht="21" customHeight="1">
      <c r="A30" s="94" t="s">
        <v>148</v>
      </c>
      <c r="B30" s="13"/>
      <c r="C30" s="22">
        <v>21</v>
      </c>
      <c r="D30" s="22"/>
      <c r="E30" s="27">
        <v>0</v>
      </c>
      <c r="F30" s="7"/>
      <c r="G30" s="85">
        <v>1320373</v>
      </c>
      <c r="H30" s="7"/>
      <c r="I30" s="27">
        <v>0</v>
      </c>
      <c r="J30" s="16"/>
      <c r="K30" s="85">
        <v>1320373</v>
      </c>
    </row>
    <row r="31" spans="1:11" s="41" customFormat="1" ht="21" customHeight="1">
      <c r="A31" s="15" t="s">
        <v>147</v>
      </c>
      <c r="B31" s="13"/>
      <c r="C31" s="22"/>
      <c r="D31" s="22"/>
      <c r="F31" s="7"/>
      <c r="G31" s="85"/>
      <c r="H31" s="1"/>
      <c r="J31" s="1"/>
      <c r="K31" s="85"/>
    </row>
    <row r="32" spans="1:11" s="41" customFormat="1" ht="21" customHeight="1">
      <c r="A32" s="86" t="s">
        <v>69</v>
      </c>
      <c r="B32" s="13"/>
      <c r="C32" s="22"/>
      <c r="D32" s="22"/>
      <c r="E32" s="27">
        <v>-197899</v>
      </c>
      <c r="F32" s="7"/>
      <c r="G32" s="85">
        <v>0</v>
      </c>
      <c r="H32" s="7"/>
      <c r="I32" s="27">
        <v>0</v>
      </c>
      <c r="J32" s="16"/>
      <c r="K32" s="85">
        <v>0</v>
      </c>
    </row>
    <row r="33" spans="1:11" s="41" customFormat="1" ht="21" customHeight="1">
      <c r="A33" s="94" t="s">
        <v>70</v>
      </c>
      <c r="B33" s="13"/>
      <c r="C33" s="22"/>
      <c r="D33" s="22"/>
      <c r="F33" s="7"/>
      <c r="G33" s="16"/>
      <c r="H33" s="7"/>
      <c r="J33" s="16"/>
      <c r="K33" s="85"/>
    </row>
    <row r="34" spans="1:11" s="41" customFormat="1" ht="21" customHeight="1">
      <c r="A34" s="95" t="s">
        <v>71</v>
      </c>
      <c r="B34" s="13"/>
      <c r="C34" s="22">
        <v>26</v>
      </c>
      <c r="D34" s="22"/>
      <c r="E34" s="96">
        <v>39580</v>
      </c>
      <c r="F34" s="7"/>
      <c r="G34" s="89">
        <v>-23046225</v>
      </c>
      <c r="H34" s="7"/>
      <c r="I34" s="96">
        <v>0</v>
      </c>
      <c r="J34" s="16"/>
      <c r="K34" s="89">
        <v>-23046225</v>
      </c>
    </row>
    <row r="35" spans="1:11" s="41" customFormat="1" ht="21" customHeight="1">
      <c r="A35" s="97" t="s">
        <v>72</v>
      </c>
      <c r="B35" s="13"/>
      <c r="C35" s="22"/>
      <c r="D35" s="22"/>
      <c r="E35" s="16"/>
      <c r="F35" s="7"/>
      <c r="G35" s="16"/>
      <c r="H35" s="7"/>
      <c r="I35" s="85"/>
      <c r="J35" s="16"/>
      <c r="K35" s="85"/>
    </row>
    <row r="36" spans="1:11" s="41" customFormat="1" ht="21" customHeight="1">
      <c r="A36" s="98" t="s">
        <v>71</v>
      </c>
      <c r="B36" s="13"/>
      <c r="C36" s="22"/>
      <c r="D36" s="22"/>
      <c r="E36" s="99">
        <f>SUM(E29:E34)</f>
        <v>-158319</v>
      </c>
      <c r="F36" s="90"/>
      <c r="G36" s="99">
        <f>SUM(G29:G34)</f>
        <v>92184898</v>
      </c>
      <c r="H36" s="90"/>
      <c r="I36" s="99">
        <f>SUM(I29:I34)</f>
        <v>0</v>
      </c>
      <c r="J36" s="21"/>
      <c r="K36" s="99">
        <f>SUM(K29:K34)</f>
        <v>92184898</v>
      </c>
    </row>
    <row r="37" spans="1:11" s="41" customFormat="1" ht="21" customHeight="1">
      <c r="A37" s="92" t="s">
        <v>130</v>
      </c>
      <c r="B37" s="13"/>
      <c r="C37" s="22"/>
      <c r="D37" s="22"/>
      <c r="E37" s="100"/>
      <c r="F37" s="7"/>
      <c r="G37" s="100"/>
      <c r="H37" s="7"/>
      <c r="I37" s="100"/>
      <c r="J37" s="16"/>
      <c r="K37" s="101"/>
    </row>
    <row r="38" spans="1:11" s="41" customFormat="1" ht="21" customHeight="1">
      <c r="A38" s="92" t="s">
        <v>73</v>
      </c>
      <c r="B38" s="13"/>
      <c r="C38" s="22"/>
      <c r="D38" s="22"/>
      <c r="E38" s="102">
        <f>SUM(E29:E34)</f>
        <v>-158319</v>
      </c>
      <c r="F38" s="90"/>
      <c r="G38" s="102">
        <f>SUM(G29:G34)</f>
        <v>92184898</v>
      </c>
      <c r="H38" s="90"/>
      <c r="I38" s="102">
        <f>SUM(I29:I34)</f>
        <v>0</v>
      </c>
      <c r="J38" s="21"/>
      <c r="K38" s="102">
        <f>SUM(K29:K34)</f>
        <v>92184898</v>
      </c>
    </row>
    <row r="39" spans="1:11" s="41" customFormat="1" ht="21" customHeight="1" thickBot="1">
      <c r="A39" s="5" t="s">
        <v>131</v>
      </c>
      <c r="B39" s="15"/>
      <c r="C39" s="103"/>
      <c r="D39" s="22"/>
      <c r="E39" s="24">
        <f>E25+E38</f>
        <v>26069501</v>
      </c>
      <c r="F39" s="7"/>
      <c r="G39" s="24">
        <f>G25+G38</f>
        <v>101470866</v>
      </c>
      <c r="H39" s="7"/>
      <c r="I39" s="24">
        <f>I25+I38</f>
        <v>32135171</v>
      </c>
      <c r="J39" s="21"/>
      <c r="K39" s="24">
        <f>K25+K38</f>
        <v>106879620</v>
      </c>
    </row>
    <row r="40" spans="1:11" ht="10.15" customHeight="1" thickTop="1">
      <c r="A40" s="15"/>
      <c r="B40" s="15"/>
      <c r="C40" s="7"/>
      <c r="D40" s="7"/>
      <c r="E40" s="14"/>
      <c r="F40" s="7"/>
      <c r="G40" s="14"/>
      <c r="H40" s="7"/>
      <c r="I40" s="14"/>
      <c r="J40" s="14"/>
      <c r="K40" s="14"/>
    </row>
    <row r="41" spans="1:11" s="41" customFormat="1" ht="21" customHeight="1" thickBot="1">
      <c r="A41" s="104" t="s">
        <v>132</v>
      </c>
      <c r="B41" s="38"/>
      <c r="C41" s="41">
        <v>27</v>
      </c>
      <c r="E41" s="105">
        <v>1.49</v>
      </c>
      <c r="F41" s="7"/>
      <c r="G41" s="105">
        <v>0.53</v>
      </c>
      <c r="H41" s="7"/>
      <c r="I41" s="105">
        <v>1.82</v>
      </c>
      <c r="J41" s="21"/>
      <c r="K41" s="105">
        <v>0.83</v>
      </c>
    </row>
    <row r="42" spans="1:11" ht="21.65" customHeight="1" thickTop="1">
      <c r="A42" s="110">
        <v>7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</row>
    <row r="43" spans="1:11" ht="21.65" customHeight="1">
      <c r="A43" s="111" t="s">
        <v>0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</row>
    <row r="44" spans="1:11" ht="21.65" customHeight="1">
      <c r="A44" s="111" t="s">
        <v>156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21.65" customHeight="1">
      <c r="A45" s="111" t="s">
        <v>141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</row>
    <row r="46" spans="1:11" ht="21.6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34" t="s">
        <v>114</v>
      </c>
    </row>
    <row r="47" spans="1:11" ht="21.65" customHeight="1">
      <c r="A47" s="2"/>
      <c r="B47" s="2"/>
      <c r="C47" s="2"/>
      <c r="D47" s="2"/>
      <c r="E47" s="112" t="s">
        <v>2</v>
      </c>
      <c r="F47" s="112"/>
      <c r="G47" s="112"/>
      <c r="H47" s="2"/>
      <c r="I47" s="2"/>
      <c r="J47" s="2"/>
      <c r="K47" s="2"/>
    </row>
    <row r="48" spans="1:11" ht="21.65" customHeight="1">
      <c r="A48" s="2"/>
      <c r="B48" s="2"/>
      <c r="C48" s="2"/>
      <c r="D48" s="2"/>
      <c r="E48" s="109" t="s">
        <v>3</v>
      </c>
      <c r="F48" s="109"/>
      <c r="G48" s="109"/>
      <c r="H48" s="2"/>
      <c r="I48" s="109" t="s">
        <v>4</v>
      </c>
      <c r="J48" s="109"/>
      <c r="K48" s="109"/>
    </row>
    <row r="49" spans="1:11" ht="21.65" customHeight="1">
      <c r="A49" s="5"/>
      <c r="B49" s="5"/>
      <c r="C49" s="7" t="s">
        <v>6</v>
      </c>
      <c r="D49" s="7"/>
      <c r="E49" s="83" t="s">
        <v>140</v>
      </c>
      <c r="F49" s="7"/>
      <c r="G49" s="83" t="s">
        <v>115</v>
      </c>
      <c r="H49" s="11"/>
      <c r="I49" s="83" t="s">
        <v>140</v>
      </c>
      <c r="J49" s="7"/>
      <c r="K49" s="83" t="s">
        <v>115</v>
      </c>
    </row>
    <row r="50" spans="1:11" ht="21.65" customHeight="1">
      <c r="A50" s="13" t="s">
        <v>74</v>
      </c>
      <c r="B50" s="5"/>
      <c r="C50" s="84"/>
      <c r="D50" s="7"/>
      <c r="E50" s="16"/>
      <c r="F50" s="7"/>
      <c r="G50" s="16"/>
      <c r="H50" s="7"/>
      <c r="I50" s="16"/>
      <c r="J50" s="16"/>
      <c r="K50" s="16"/>
    </row>
    <row r="51" spans="1:11" ht="21.65" customHeight="1">
      <c r="A51" s="15" t="s">
        <v>107</v>
      </c>
      <c r="B51" s="5"/>
      <c r="C51" s="7"/>
      <c r="D51" s="7"/>
      <c r="E51" s="16">
        <f>E23</f>
        <v>31326114</v>
      </c>
      <c r="F51" s="7"/>
      <c r="G51" s="16">
        <v>17858844</v>
      </c>
      <c r="H51" s="7"/>
      <c r="I51" s="16">
        <f>I23</f>
        <v>37233465</v>
      </c>
      <c r="J51" s="16"/>
      <c r="K51" s="16">
        <v>23267598</v>
      </c>
    </row>
    <row r="52" spans="1:11" ht="21.65" customHeight="1">
      <c r="A52" s="106" t="s">
        <v>75</v>
      </c>
      <c r="B52" s="5"/>
      <c r="C52" s="7"/>
      <c r="D52" s="7"/>
      <c r="E52" s="16"/>
      <c r="F52" s="7"/>
      <c r="G52" s="16"/>
      <c r="H52" s="7"/>
      <c r="I52" s="16"/>
      <c r="J52" s="16"/>
      <c r="K52" s="16"/>
    </row>
    <row r="53" spans="1:11" ht="21.65" customHeight="1">
      <c r="A53" s="106" t="s">
        <v>76</v>
      </c>
      <c r="B53" s="5"/>
      <c r="C53" s="7"/>
      <c r="D53" s="7"/>
      <c r="E53" s="16"/>
      <c r="F53" s="7"/>
      <c r="G53" s="16"/>
      <c r="H53" s="7"/>
      <c r="I53" s="16"/>
      <c r="J53" s="16"/>
      <c r="K53" s="16"/>
    </row>
    <row r="54" spans="1:11" ht="21.65" customHeight="1">
      <c r="A54" s="15" t="s">
        <v>77</v>
      </c>
      <c r="B54" s="5"/>
      <c r="C54" s="7"/>
      <c r="D54" s="7"/>
      <c r="E54" s="16">
        <v>17461576.449999999</v>
      </c>
      <c r="F54" s="7"/>
      <c r="G54" s="16">
        <v>21576867</v>
      </c>
      <c r="H54" s="7"/>
      <c r="I54" s="16">
        <v>17461576.449999999</v>
      </c>
      <c r="J54" s="16"/>
      <c r="K54" s="16">
        <v>21576867</v>
      </c>
    </row>
    <row r="55" spans="1:11" ht="21.65" customHeight="1">
      <c r="A55" s="15" t="s">
        <v>154</v>
      </c>
      <c r="B55" s="5"/>
      <c r="C55" s="7">
        <v>7</v>
      </c>
      <c r="D55" s="7"/>
      <c r="E55" s="16">
        <v>48105</v>
      </c>
      <c r="F55" s="7"/>
      <c r="G55" s="16">
        <v>-18755</v>
      </c>
      <c r="H55" s="7"/>
      <c r="I55" s="16">
        <v>48105</v>
      </c>
      <c r="J55" s="16"/>
      <c r="K55" s="16">
        <v>-18755</v>
      </c>
    </row>
    <row r="56" spans="1:11" ht="21.65" customHeight="1">
      <c r="A56" s="15" t="s">
        <v>113</v>
      </c>
      <c r="B56" s="5"/>
      <c r="C56" s="7">
        <v>8</v>
      </c>
      <c r="E56" s="16">
        <v>-1700291</v>
      </c>
      <c r="G56" s="16">
        <v>3281755</v>
      </c>
      <c r="H56" s="7"/>
      <c r="I56" s="16">
        <v>-1700291</v>
      </c>
      <c r="J56" s="16"/>
      <c r="K56" s="16">
        <v>3281755</v>
      </c>
    </row>
    <row r="57" spans="1:11" ht="21.65" customHeight="1">
      <c r="A57" s="15" t="s">
        <v>120</v>
      </c>
      <c r="B57" s="5"/>
      <c r="C57" s="7"/>
      <c r="D57" s="7"/>
      <c r="E57" s="27">
        <v>-444618</v>
      </c>
      <c r="F57" s="7"/>
      <c r="G57" s="27">
        <v>0</v>
      </c>
      <c r="I57" s="27">
        <v>-444618</v>
      </c>
      <c r="K57" s="27">
        <v>0</v>
      </c>
    </row>
    <row r="58" spans="1:11" ht="21.65" customHeight="1">
      <c r="A58" s="15" t="s">
        <v>158</v>
      </c>
      <c r="B58" s="5"/>
      <c r="C58" s="7">
        <v>14</v>
      </c>
      <c r="E58" s="16">
        <v>3639924</v>
      </c>
      <c r="G58" s="27">
        <v>0</v>
      </c>
      <c r="H58" s="7"/>
      <c r="I58" s="16">
        <v>3639924</v>
      </c>
      <c r="J58" s="16"/>
      <c r="K58" s="27">
        <v>0</v>
      </c>
    </row>
    <row r="59" spans="1:11" ht="21.65" customHeight="1">
      <c r="A59" s="15" t="s">
        <v>65</v>
      </c>
      <c r="B59" s="5"/>
      <c r="C59" s="7"/>
      <c r="D59" s="7"/>
      <c r="E59" s="16"/>
      <c r="F59" s="7"/>
      <c r="G59" s="16"/>
      <c r="H59" s="7"/>
      <c r="I59" s="27"/>
      <c r="J59" s="16"/>
      <c r="K59" s="27"/>
    </row>
    <row r="60" spans="1:11" ht="21.65" customHeight="1">
      <c r="A60" s="86" t="s">
        <v>66</v>
      </c>
      <c r="B60" s="5"/>
      <c r="C60" s="7">
        <v>11</v>
      </c>
      <c r="E60" s="16">
        <v>-7733191</v>
      </c>
      <c r="G60" s="27">
        <v>-4821653.3999999994</v>
      </c>
      <c r="H60" s="7"/>
      <c r="I60" s="27">
        <v>0</v>
      </c>
      <c r="J60" s="16"/>
      <c r="K60" s="27">
        <v>0</v>
      </c>
    </row>
    <row r="61" spans="1:11" ht="21.65" customHeight="1">
      <c r="A61" s="15" t="s">
        <v>105</v>
      </c>
      <c r="B61" s="5"/>
      <c r="C61" s="7">
        <v>11</v>
      </c>
      <c r="D61" s="7"/>
      <c r="E61" s="27">
        <v>0</v>
      </c>
      <c r="F61" s="7"/>
      <c r="G61" s="27">
        <v>0</v>
      </c>
      <c r="H61" s="7"/>
      <c r="I61" s="27">
        <v>-13640542</v>
      </c>
      <c r="J61" s="16"/>
      <c r="K61" s="16">
        <v>-10230407</v>
      </c>
    </row>
    <row r="62" spans="1:11" ht="21.65" customHeight="1">
      <c r="A62" s="15" t="s">
        <v>78</v>
      </c>
      <c r="B62" s="5"/>
      <c r="C62" s="7">
        <v>21</v>
      </c>
      <c r="D62" s="7"/>
      <c r="E62" s="27">
        <v>2232013</v>
      </c>
      <c r="F62" s="7"/>
      <c r="G62" s="16">
        <v>2465052</v>
      </c>
      <c r="H62" s="7"/>
      <c r="I62" s="16">
        <v>2232013</v>
      </c>
      <c r="J62" s="16"/>
      <c r="K62" s="16">
        <v>2465052</v>
      </c>
    </row>
    <row r="63" spans="1:11" ht="21.65" customHeight="1">
      <c r="A63" s="15" t="s">
        <v>119</v>
      </c>
      <c r="B63" s="5"/>
      <c r="C63" s="7"/>
      <c r="D63" s="7"/>
      <c r="E63" s="16">
        <v>484946</v>
      </c>
      <c r="F63" s="7"/>
      <c r="G63" s="16">
        <v>-57728</v>
      </c>
      <c r="H63" s="7"/>
      <c r="I63" s="16">
        <v>484946</v>
      </c>
      <c r="J63" s="16"/>
      <c r="K63" s="16">
        <v>-57728</v>
      </c>
    </row>
    <row r="64" spans="1:11" ht="21.65" customHeight="1">
      <c r="A64" s="15" t="s">
        <v>137</v>
      </c>
      <c r="B64" s="5"/>
      <c r="C64" s="7"/>
      <c r="D64" s="7"/>
      <c r="E64" s="16">
        <v>-1721734</v>
      </c>
      <c r="F64" s="7"/>
      <c r="G64" s="16">
        <v>1133940</v>
      </c>
      <c r="H64" s="7"/>
      <c r="I64" s="16">
        <v>-1721734</v>
      </c>
      <c r="J64" s="16"/>
      <c r="K64" s="16">
        <v>1133940</v>
      </c>
    </row>
    <row r="65" spans="1:11" ht="21.65" customHeight="1">
      <c r="A65" s="15" t="s">
        <v>79</v>
      </c>
      <c r="B65" s="5"/>
      <c r="C65" s="7"/>
      <c r="D65" s="7"/>
      <c r="E65" s="16">
        <v>-16699</v>
      </c>
      <c r="F65" s="7"/>
      <c r="G65" s="16">
        <v>-12086</v>
      </c>
      <c r="H65" s="7"/>
      <c r="I65" s="16">
        <v>-16699</v>
      </c>
      <c r="J65" s="16"/>
      <c r="K65" s="16">
        <v>-12086</v>
      </c>
    </row>
    <row r="66" spans="1:11" ht="21.65" customHeight="1">
      <c r="A66" s="15" t="s">
        <v>64</v>
      </c>
      <c r="B66" s="5"/>
      <c r="C66" s="7"/>
      <c r="D66" s="7"/>
      <c r="E66" s="16">
        <v>1590106</v>
      </c>
      <c r="F66" s="7"/>
      <c r="G66" s="17">
        <v>2341484</v>
      </c>
      <c r="H66" s="7"/>
      <c r="I66" s="16">
        <v>1590106</v>
      </c>
      <c r="J66" s="16"/>
      <c r="K66" s="17">
        <v>2341484</v>
      </c>
    </row>
    <row r="67" spans="1:11" ht="21.65" customHeight="1">
      <c r="A67" s="5"/>
      <c r="B67" s="5"/>
      <c r="C67" s="7"/>
      <c r="D67" s="7"/>
      <c r="E67" s="100">
        <f>SUM(E51:E66)</f>
        <v>45166251.450000003</v>
      </c>
      <c r="F67" s="7"/>
      <c r="G67" s="100">
        <f>SUM(G51:G66)</f>
        <v>43747719.600000001</v>
      </c>
      <c r="H67" s="7"/>
      <c r="I67" s="100">
        <f>SUM(I51:I66)</f>
        <v>45166251.450000003</v>
      </c>
      <c r="J67" s="16"/>
      <c r="K67" s="100">
        <f>SUM(K51:K66)</f>
        <v>43747720</v>
      </c>
    </row>
    <row r="68" spans="1:11" ht="21.65" customHeight="1">
      <c r="A68" s="106" t="s">
        <v>80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spans="1:11" ht="21.65" customHeight="1">
      <c r="A69" s="15" t="s">
        <v>9</v>
      </c>
      <c r="B69" s="36"/>
      <c r="C69" s="36"/>
      <c r="D69" s="36"/>
      <c r="E69" s="16">
        <v>-4727040</v>
      </c>
      <c r="F69" s="36"/>
      <c r="G69" s="16">
        <v>12541620</v>
      </c>
      <c r="H69" s="36"/>
      <c r="I69" s="16">
        <v>-4727040</v>
      </c>
      <c r="J69" s="16"/>
      <c r="K69" s="16">
        <v>12541620</v>
      </c>
    </row>
    <row r="70" spans="1:11" ht="21.65" customHeight="1">
      <c r="A70" s="15" t="s">
        <v>10</v>
      </c>
      <c r="B70" s="36"/>
      <c r="C70" s="36"/>
      <c r="D70" s="36"/>
      <c r="E70" s="16">
        <v>19767851</v>
      </c>
      <c r="F70" s="36"/>
      <c r="G70" s="16">
        <v>-28286770</v>
      </c>
      <c r="H70" s="36"/>
      <c r="I70" s="16">
        <v>19767851</v>
      </c>
      <c r="J70" s="16"/>
      <c r="K70" s="16">
        <v>-28286770</v>
      </c>
    </row>
    <row r="71" spans="1:11" ht="21.65" customHeight="1">
      <c r="A71" s="15" t="s">
        <v>11</v>
      </c>
      <c r="B71" s="36"/>
      <c r="C71" s="36"/>
      <c r="D71" s="36"/>
      <c r="E71" s="27">
        <v>0</v>
      </c>
      <c r="F71" s="36"/>
      <c r="G71" s="27">
        <v>107295</v>
      </c>
      <c r="H71" s="36"/>
      <c r="I71" s="27">
        <v>0</v>
      </c>
      <c r="J71" s="16"/>
      <c r="K71" s="27">
        <v>107295</v>
      </c>
    </row>
    <row r="72" spans="1:11" ht="21.65" customHeight="1">
      <c r="A72" s="15" t="s">
        <v>12</v>
      </c>
      <c r="B72" s="36"/>
      <c r="C72" s="36"/>
      <c r="D72" s="36"/>
      <c r="E72" s="17">
        <v>597613</v>
      </c>
      <c r="F72" s="36"/>
      <c r="G72" s="16">
        <v>2311541</v>
      </c>
      <c r="H72" s="36"/>
      <c r="I72" s="17">
        <v>597613</v>
      </c>
      <c r="J72" s="16"/>
      <c r="K72" s="16">
        <v>2311541</v>
      </c>
    </row>
    <row r="73" spans="1:11" ht="21.65" customHeight="1">
      <c r="A73" s="15" t="s">
        <v>21</v>
      </c>
      <c r="B73" s="36"/>
      <c r="C73" s="36"/>
      <c r="D73" s="36"/>
      <c r="E73" s="17">
        <v>-17304915</v>
      </c>
      <c r="F73" s="36"/>
      <c r="G73" s="16">
        <v>379936</v>
      </c>
      <c r="H73" s="36"/>
      <c r="I73" s="17">
        <v>-17304915</v>
      </c>
      <c r="J73" s="16"/>
      <c r="K73" s="16">
        <v>379936</v>
      </c>
    </row>
    <row r="74" spans="1:11" ht="21.65" customHeight="1">
      <c r="A74" s="15" t="s">
        <v>28</v>
      </c>
      <c r="B74" s="36"/>
      <c r="C74" s="36"/>
      <c r="D74" s="36"/>
      <c r="E74" s="16">
        <v>-6192696</v>
      </c>
      <c r="F74" s="36"/>
      <c r="G74" s="16">
        <v>9954248</v>
      </c>
      <c r="H74" s="36"/>
      <c r="I74" s="16">
        <v>-6192696</v>
      </c>
      <c r="J74" s="16"/>
      <c r="K74" s="16">
        <v>9954248</v>
      </c>
    </row>
    <row r="75" spans="1:11" ht="21.65" customHeight="1">
      <c r="A75" s="15" t="s">
        <v>31</v>
      </c>
      <c r="B75" s="36"/>
      <c r="C75" s="36"/>
      <c r="D75" s="36"/>
      <c r="E75" s="16">
        <v>-1133940</v>
      </c>
      <c r="F75" s="36"/>
      <c r="G75" s="27">
        <v>0</v>
      </c>
      <c r="H75" s="36"/>
      <c r="I75" s="16">
        <v>-1133940</v>
      </c>
      <c r="J75" s="16"/>
      <c r="K75" s="27">
        <v>0</v>
      </c>
    </row>
    <row r="76" spans="1:11" ht="21.65" customHeight="1">
      <c r="A76" s="15" t="s">
        <v>32</v>
      </c>
      <c r="B76" s="5"/>
      <c r="C76" s="7"/>
      <c r="D76" s="14"/>
      <c r="E76" s="16">
        <v>-39734</v>
      </c>
      <c r="F76" s="14"/>
      <c r="G76" s="16">
        <v>1350</v>
      </c>
      <c r="H76" s="14"/>
      <c r="I76" s="16">
        <v>-39734</v>
      </c>
      <c r="J76" s="16"/>
      <c r="K76" s="16">
        <v>1350</v>
      </c>
    </row>
    <row r="77" spans="1:11" ht="21.65" customHeight="1">
      <c r="A77" s="15" t="s">
        <v>81</v>
      </c>
      <c r="B77" s="5"/>
      <c r="C77" s="7">
        <v>21</v>
      </c>
      <c r="D77" s="14"/>
      <c r="E77" s="16">
        <v>-5097546</v>
      </c>
      <c r="F77" s="14"/>
      <c r="G77" s="27">
        <v>-2916836</v>
      </c>
      <c r="H77" s="14"/>
      <c r="I77" s="16">
        <v>-5097546</v>
      </c>
      <c r="J77" s="16"/>
      <c r="K77" s="27">
        <v>-2916836</v>
      </c>
    </row>
    <row r="78" spans="1:11" ht="21.65" customHeight="1">
      <c r="A78" s="15" t="s">
        <v>108</v>
      </c>
      <c r="B78" s="15"/>
      <c r="C78" s="7"/>
      <c r="D78" s="7"/>
      <c r="E78" s="100">
        <f>SUM(E67:E77)</f>
        <v>31035844.450000003</v>
      </c>
      <c r="F78" s="7"/>
      <c r="G78" s="100">
        <f>SUM(G67:G77)</f>
        <v>37840103.600000001</v>
      </c>
      <c r="H78" s="7"/>
      <c r="I78" s="100">
        <f>SUM(I67:I77)</f>
        <v>31035844.450000003</v>
      </c>
      <c r="J78" s="16"/>
      <c r="K78" s="100">
        <f>SUM(K67:K77)</f>
        <v>37840104</v>
      </c>
    </row>
    <row r="79" spans="1:11" ht="21.65" customHeight="1">
      <c r="A79" s="15" t="s">
        <v>82</v>
      </c>
      <c r="B79" s="15"/>
      <c r="C79" s="7"/>
      <c r="D79" s="7"/>
      <c r="E79" s="16">
        <v>-1490952</v>
      </c>
      <c r="F79" s="14"/>
      <c r="G79" s="17">
        <v>-2353188</v>
      </c>
      <c r="H79" s="14"/>
      <c r="I79" s="16">
        <v>-1490952</v>
      </c>
      <c r="J79" s="16"/>
      <c r="K79" s="17">
        <v>-2353188</v>
      </c>
    </row>
    <row r="80" spans="1:11" ht="21.65" customHeight="1">
      <c r="A80" s="15" t="s">
        <v>116</v>
      </c>
      <c r="B80" s="15"/>
      <c r="C80" s="7"/>
      <c r="D80" s="7"/>
      <c r="E80" s="16">
        <v>1134177</v>
      </c>
      <c r="F80" s="14"/>
      <c r="G80" s="27">
        <v>0</v>
      </c>
      <c r="H80" s="14"/>
      <c r="I80" s="16">
        <v>1134177</v>
      </c>
      <c r="J80" s="16"/>
      <c r="K80" s="27">
        <v>0</v>
      </c>
    </row>
    <row r="81" spans="1:11" ht="21.65" customHeight="1">
      <c r="A81" s="15" t="s">
        <v>83</v>
      </c>
      <c r="B81" s="13"/>
      <c r="C81" s="7"/>
      <c r="D81" s="7"/>
      <c r="E81" s="16">
        <v>-637229</v>
      </c>
      <c r="F81" s="14"/>
      <c r="G81" s="16">
        <v>-632761</v>
      </c>
      <c r="H81" s="14"/>
      <c r="I81" s="16">
        <v>-637229</v>
      </c>
      <c r="J81" s="16"/>
      <c r="K81" s="16">
        <v>-632761</v>
      </c>
    </row>
    <row r="82" spans="1:11" ht="21.65" customHeight="1">
      <c r="A82" s="5" t="s">
        <v>109</v>
      </c>
      <c r="B82" s="15"/>
      <c r="C82" s="84"/>
      <c r="D82" s="7"/>
      <c r="E82" s="20">
        <f>SUM(E78:E81)</f>
        <v>30041840.450000003</v>
      </c>
      <c r="F82" s="7"/>
      <c r="G82" s="20">
        <f>SUM(G78:G81)</f>
        <v>34854154.600000001</v>
      </c>
      <c r="H82" s="7"/>
      <c r="I82" s="20">
        <f>SUM(I78:I81)</f>
        <v>30041840.450000003</v>
      </c>
      <c r="J82" s="21"/>
      <c r="K82" s="20">
        <f>SUM(K78:K81)</f>
        <v>34854155</v>
      </c>
    </row>
    <row r="84" spans="1:11" ht="21.65" customHeight="1">
      <c r="A84" s="110">
        <v>8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</row>
    <row r="85" spans="1:11" ht="21.65" customHeight="1">
      <c r="A85" s="111" t="s">
        <v>0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</row>
    <row r="86" spans="1:11" ht="21.65" customHeight="1">
      <c r="A86" s="111" t="s">
        <v>156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</row>
    <row r="87" spans="1:11" ht="21.65" customHeight="1">
      <c r="A87" s="111" t="s">
        <v>141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</row>
    <row r="88" spans="1:11" ht="15.6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34" t="s">
        <v>114</v>
      </c>
    </row>
    <row r="89" spans="1:11" ht="21.65" customHeight="1">
      <c r="A89" s="2"/>
      <c r="B89" s="2"/>
      <c r="C89" s="2"/>
      <c r="D89" s="2"/>
      <c r="E89" s="112" t="s">
        <v>2</v>
      </c>
      <c r="F89" s="112"/>
      <c r="G89" s="112"/>
      <c r="H89" s="2"/>
      <c r="I89" s="2"/>
      <c r="J89" s="2"/>
      <c r="K89" s="2"/>
    </row>
    <row r="90" spans="1:11" ht="21.65" customHeight="1">
      <c r="A90" s="2"/>
      <c r="B90" s="2"/>
      <c r="C90" s="2"/>
      <c r="D90" s="2"/>
      <c r="E90" s="109" t="s">
        <v>3</v>
      </c>
      <c r="F90" s="109"/>
      <c r="G90" s="109"/>
      <c r="H90" s="2"/>
      <c r="I90" s="109" t="s">
        <v>4</v>
      </c>
      <c r="J90" s="109"/>
      <c r="K90" s="109"/>
    </row>
    <row r="91" spans="1:11" ht="21.65" customHeight="1">
      <c r="A91" s="5"/>
      <c r="B91" s="5"/>
      <c r="C91" s="7" t="s">
        <v>6</v>
      </c>
      <c r="D91" s="7"/>
      <c r="E91" s="107" t="s">
        <v>140</v>
      </c>
      <c r="F91" s="7"/>
      <c r="G91" s="42" t="s">
        <v>115</v>
      </c>
      <c r="H91" s="108"/>
      <c r="I91" s="107" t="s">
        <v>140</v>
      </c>
      <c r="J91" s="7"/>
      <c r="K91" s="42" t="s">
        <v>115</v>
      </c>
    </row>
    <row r="92" spans="1:11" ht="21.65" customHeight="1">
      <c r="A92" s="13" t="s">
        <v>84</v>
      </c>
      <c r="B92" s="5"/>
      <c r="C92" s="84"/>
      <c r="D92" s="7"/>
      <c r="E92" s="16"/>
      <c r="F92" s="7"/>
      <c r="G92" s="16"/>
      <c r="H92" s="7"/>
      <c r="I92" s="16"/>
      <c r="J92" s="16"/>
      <c r="K92" s="16"/>
    </row>
    <row r="93" spans="1:11" ht="21.65" customHeight="1">
      <c r="A93" s="15" t="s">
        <v>144</v>
      </c>
      <c r="B93" s="5"/>
      <c r="C93" s="84"/>
      <c r="D93" s="7"/>
      <c r="E93" s="27">
        <v>901330</v>
      </c>
      <c r="F93" s="27"/>
      <c r="G93" s="27">
        <v>0</v>
      </c>
      <c r="H93" s="27"/>
      <c r="I93" s="27">
        <v>901330</v>
      </c>
      <c r="J93" s="27"/>
      <c r="K93" s="27">
        <v>0</v>
      </c>
    </row>
    <row r="94" spans="1:11" ht="21.65" customHeight="1">
      <c r="A94" s="15" t="s">
        <v>105</v>
      </c>
      <c r="B94" s="5"/>
      <c r="C94" s="7"/>
      <c r="D94" s="7"/>
      <c r="E94" s="16">
        <v>13640542</v>
      </c>
      <c r="F94" s="7"/>
      <c r="G94" s="16">
        <v>10230407</v>
      </c>
      <c r="H94" s="7"/>
      <c r="I94" s="16">
        <v>13640542</v>
      </c>
      <c r="J94" s="16"/>
      <c r="K94" s="16">
        <v>10230407</v>
      </c>
    </row>
    <row r="95" spans="1:11" ht="21.65" customHeight="1">
      <c r="A95" s="15" t="s">
        <v>117</v>
      </c>
      <c r="B95" s="5"/>
      <c r="C95" s="84"/>
      <c r="D95" s="7"/>
      <c r="E95" s="27">
        <v>446000</v>
      </c>
      <c r="F95" s="7"/>
      <c r="G95" s="27">
        <v>0</v>
      </c>
      <c r="H95" s="7"/>
      <c r="I95" s="27">
        <v>446000</v>
      </c>
      <c r="J95" s="16"/>
      <c r="K95" s="27">
        <v>0</v>
      </c>
    </row>
    <row r="96" spans="1:11" ht="21.65" customHeight="1">
      <c r="A96" s="15" t="s">
        <v>118</v>
      </c>
      <c r="B96" s="5"/>
      <c r="C96" s="7"/>
      <c r="D96" s="7"/>
      <c r="E96" s="16">
        <v>-7570693</v>
      </c>
      <c r="F96" s="7"/>
      <c r="G96" s="16">
        <v>-3372733</v>
      </c>
      <c r="H96" s="7"/>
      <c r="I96" s="16">
        <v>-7570693</v>
      </c>
      <c r="J96" s="16"/>
      <c r="K96" s="16">
        <v>-3372733</v>
      </c>
    </row>
    <row r="97" spans="1:15" ht="21.65" customHeight="1">
      <c r="A97" s="15" t="s">
        <v>155</v>
      </c>
      <c r="B97" s="5"/>
      <c r="C97" s="7"/>
      <c r="D97" s="7"/>
      <c r="E97" s="16">
        <v>-172039</v>
      </c>
      <c r="F97" s="7"/>
      <c r="G97" s="16">
        <v>-1149956</v>
      </c>
      <c r="H97" s="7"/>
      <c r="I97" s="16">
        <v>-172039</v>
      </c>
      <c r="J97" s="16"/>
      <c r="K97" s="16">
        <v>-1149956</v>
      </c>
    </row>
    <row r="98" spans="1:15" ht="21.65" customHeight="1">
      <c r="A98" s="15" t="s">
        <v>106</v>
      </c>
      <c r="B98" s="5"/>
      <c r="C98" s="7"/>
      <c r="D98" s="7"/>
      <c r="E98" s="16">
        <v>18836</v>
      </c>
      <c r="F98" s="7"/>
      <c r="G98" s="16">
        <v>13943</v>
      </c>
      <c r="H98" s="7"/>
      <c r="I98" s="16">
        <v>18836</v>
      </c>
      <c r="J98" s="16"/>
      <c r="K98" s="16">
        <v>13943</v>
      </c>
    </row>
    <row r="99" spans="1:15" ht="21.65" customHeight="1">
      <c r="A99" s="5" t="s">
        <v>110</v>
      </c>
      <c r="B99" s="5"/>
      <c r="C99" s="7"/>
      <c r="D99" s="7"/>
      <c r="E99" s="20">
        <f>SUM(E93:E98)</f>
        <v>7263976</v>
      </c>
      <c r="F99" s="7"/>
      <c r="G99" s="20">
        <f>SUM(G93:G98)</f>
        <v>5721661</v>
      </c>
      <c r="H99" s="7"/>
      <c r="I99" s="20">
        <f>SUM(I93:I98)</f>
        <v>7263976</v>
      </c>
      <c r="J99" s="21"/>
      <c r="K99" s="20">
        <f>SUM(K93:K98)</f>
        <v>5721661</v>
      </c>
    </row>
    <row r="100" spans="1:15" ht="21.65" customHeight="1">
      <c r="A100" s="13" t="s">
        <v>85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</row>
    <row r="101" spans="1:15" ht="21.65" customHeight="1">
      <c r="A101" s="15" t="s">
        <v>111</v>
      </c>
      <c r="B101" s="36"/>
      <c r="C101" s="36"/>
      <c r="D101" s="36"/>
      <c r="E101" s="16"/>
      <c r="F101" s="36"/>
      <c r="G101" s="16"/>
      <c r="H101" s="36"/>
      <c r="I101" s="16"/>
      <c r="J101" s="16"/>
      <c r="K101" s="16"/>
    </row>
    <row r="102" spans="1:15" ht="21.65" customHeight="1">
      <c r="A102" s="15" t="s">
        <v>86</v>
      </c>
      <c r="B102" s="36"/>
      <c r="C102" s="36"/>
      <c r="D102" s="36"/>
      <c r="E102" s="85">
        <v>-7700000</v>
      </c>
      <c r="F102" s="36"/>
      <c r="G102" s="16">
        <v>-30800000</v>
      </c>
      <c r="H102" s="36"/>
      <c r="I102" s="85">
        <v>-7700000</v>
      </c>
      <c r="J102" s="16"/>
      <c r="K102" s="16">
        <v>-30800000</v>
      </c>
    </row>
    <row r="103" spans="1:15" ht="21.65" customHeight="1">
      <c r="A103" s="15" t="s">
        <v>87</v>
      </c>
      <c r="B103" s="5"/>
      <c r="C103" s="7"/>
      <c r="D103" s="14"/>
      <c r="E103" s="16">
        <v>-29411765</v>
      </c>
      <c r="F103" s="14"/>
      <c r="G103" s="85">
        <v>-9411765</v>
      </c>
      <c r="H103" s="14"/>
      <c r="I103" s="16">
        <v>-29411765</v>
      </c>
      <c r="J103" s="16"/>
      <c r="K103" s="85">
        <v>-9411765</v>
      </c>
    </row>
    <row r="104" spans="1:15" ht="21.65" customHeight="1">
      <c r="A104" s="15" t="s">
        <v>88</v>
      </c>
      <c r="B104" s="36"/>
      <c r="C104" s="36"/>
      <c r="D104" s="36"/>
      <c r="E104" s="16">
        <v>-1816527</v>
      </c>
      <c r="F104" s="36"/>
      <c r="G104" s="16">
        <v>-1586989</v>
      </c>
      <c r="H104" s="36"/>
      <c r="I104" s="16">
        <v>-1816527</v>
      </c>
      <c r="J104" s="16"/>
      <c r="K104" s="16">
        <v>-1586989</v>
      </c>
    </row>
    <row r="105" spans="1:15" ht="21.65" customHeight="1">
      <c r="A105" s="5" t="s">
        <v>112</v>
      </c>
      <c r="B105" s="15"/>
      <c r="C105" s="7"/>
      <c r="D105" s="7"/>
      <c r="E105" s="20">
        <f>SUM(E101:E104)</f>
        <v>-38928292</v>
      </c>
      <c r="F105" s="7"/>
      <c r="G105" s="20">
        <f>SUM(G101:G104)</f>
        <v>-41798754</v>
      </c>
      <c r="H105" s="7"/>
      <c r="I105" s="20">
        <f>SUM(I101:I104)</f>
        <v>-38928292</v>
      </c>
      <c r="J105" s="21"/>
      <c r="K105" s="20">
        <f>SUM(K101:K104)</f>
        <v>-41798754</v>
      </c>
    </row>
    <row r="106" spans="1:15" ht="21.65" customHeight="1">
      <c r="A106" s="5" t="s">
        <v>157</v>
      </c>
      <c r="B106" s="15"/>
      <c r="C106" s="7"/>
      <c r="D106" s="7"/>
      <c r="E106" s="21">
        <f>E82+E99+E105</f>
        <v>-1622475.549999997</v>
      </c>
      <c r="F106" s="90"/>
      <c r="G106" s="21">
        <f>G82+G99+G105</f>
        <v>-1222938.3999999985</v>
      </c>
      <c r="H106" s="90"/>
      <c r="I106" s="21">
        <f>I82+I99+I105</f>
        <v>-1622475.549999997</v>
      </c>
      <c r="J106" s="21"/>
      <c r="K106" s="21">
        <f>K82+K99+K105</f>
        <v>-1222938</v>
      </c>
    </row>
    <row r="107" spans="1:15" ht="21.65" customHeight="1">
      <c r="A107" s="15" t="s">
        <v>121</v>
      </c>
      <c r="B107" s="13"/>
      <c r="C107" s="7"/>
      <c r="D107" s="7"/>
      <c r="E107" s="85">
        <v>11618161</v>
      </c>
      <c r="F107" s="7"/>
      <c r="G107" s="85">
        <v>12841099</v>
      </c>
      <c r="H107" s="7"/>
      <c r="I107" s="85">
        <v>11618161</v>
      </c>
      <c r="J107" s="16"/>
      <c r="K107" s="85">
        <v>12841099</v>
      </c>
    </row>
    <row r="108" spans="1:15" ht="21.65" customHeight="1" thickBot="1">
      <c r="A108" s="5" t="s">
        <v>122</v>
      </c>
      <c r="B108" s="15"/>
      <c r="C108" s="84"/>
      <c r="D108" s="7"/>
      <c r="E108" s="24">
        <f>SUM(E106:E107)</f>
        <v>9995685.450000003</v>
      </c>
      <c r="F108" s="7"/>
      <c r="G108" s="24">
        <f>SUM(G106:G107)</f>
        <v>11618160.600000001</v>
      </c>
      <c r="H108" s="7"/>
      <c r="I108" s="24">
        <f>SUM(I106:I107)</f>
        <v>9995685.450000003</v>
      </c>
      <c r="J108" s="21"/>
      <c r="K108" s="24">
        <f>SUM(K106:K107)</f>
        <v>11618161</v>
      </c>
      <c r="L108" s="39"/>
      <c r="M108" s="39"/>
      <c r="O108" s="39"/>
    </row>
    <row r="109" spans="1:15" ht="14.5" customHeight="1" thickTop="1">
      <c r="E109" s="72"/>
      <c r="F109" s="43"/>
      <c r="G109" s="43"/>
      <c r="H109" s="43"/>
      <c r="I109" s="72"/>
      <c r="J109" s="43"/>
      <c r="K109" s="43"/>
    </row>
    <row r="110" spans="1:15" ht="21.65" customHeight="1">
      <c r="A110" s="5" t="s">
        <v>89</v>
      </c>
    </row>
    <row r="111" spans="1:15" ht="21.65" customHeight="1">
      <c r="A111" s="15" t="s">
        <v>90</v>
      </c>
    </row>
    <row r="112" spans="1:15" ht="21.65" customHeight="1">
      <c r="A112" s="38" t="s">
        <v>91</v>
      </c>
      <c r="B112" s="38" t="s">
        <v>92</v>
      </c>
      <c r="E112" s="85">
        <v>2186484</v>
      </c>
      <c r="G112" s="85">
        <v>365920</v>
      </c>
      <c r="I112" s="85">
        <v>2186484</v>
      </c>
      <c r="K112" s="85">
        <v>365920</v>
      </c>
    </row>
    <row r="113" spans="1:11" ht="21.65" customHeight="1">
      <c r="A113" s="38" t="s">
        <v>93</v>
      </c>
      <c r="B113" s="38" t="s">
        <v>145</v>
      </c>
      <c r="E113" s="85">
        <v>161949</v>
      </c>
      <c r="G113" s="85">
        <v>0</v>
      </c>
      <c r="I113" s="85">
        <v>161949</v>
      </c>
      <c r="K113" s="85">
        <v>0</v>
      </c>
    </row>
    <row r="114" spans="1:11" ht="21.65" customHeight="1">
      <c r="B114" s="38" t="s">
        <v>138</v>
      </c>
      <c r="E114" s="85">
        <v>3122191</v>
      </c>
      <c r="G114" s="27">
        <v>0</v>
      </c>
      <c r="I114" s="85">
        <v>3122191</v>
      </c>
      <c r="K114" s="27">
        <v>0</v>
      </c>
    </row>
    <row r="115" spans="1:11" ht="21.65" customHeight="1">
      <c r="I115" s="27"/>
    </row>
    <row r="116" spans="1:11" ht="21.65" customHeight="1">
      <c r="I116" s="27"/>
    </row>
    <row r="117" spans="1:11" ht="21.65" customHeight="1">
      <c r="I117" s="27"/>
    </row>
    <row r="118" spans="1:11" ht="21.65" customHeight="1">
      <c r="I118" s="27"/>
    </row>
  </sheetData>
  <mergeCells count="21">
    <mergeCell ref="E90:G90"/>
    <mergeCell ref="I90:K90"/>
    <mergeCell ref="A42:K42"/>
    <mergeCell ref="A43:K43"/>
    <mergeCell ref="A44:K44"/>
    <mergeCell ref="A45:K45"/>
    <mergeCell ref="E47:G47"/>
    <mergeCell ref="E48:G48"/>
    <mergeCell ref="I48:K48"/>
    <mergeCell ref="A84:K84"/>
    <mergeCell ref="A85:K85"/>
    <mergeCell ref="A86:K86"/>
    <mergeCell ref="A87:K87"/>
    <mergeCell ref="E89:G89"/>
    <mergeCell ref="E7:G7"/>
    <mergeCell ref="I7:K7"/>
    <mergeCell ref="A1:K1"/>
    <mergeCell ref="A2:K2"/>
    <mergeCell ref="A3:K3"/>
    <mergeCell ref="A4:K4"/>
    <mergeCell ref="E6:G6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Header xml:space="preserve">&amp;R
</oddHeader>
    <oddFooter xml:space="preserve">&amp;L&amp;"Angsana New,Regular"&amp;14The accompanying notes form an integral part of these financial statements.&amp;15
</oddFooter>
  </headerFooter>
  <rowBreaks count="2" manualBreakCount="2">
    <brk id="41" max="10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P26"/>
  <sheetViews>
    <sheetView zoomScale="80" zoomScaleNormal="80" zoomScaleSheetLayoutView="70" workbookViewId="0">
      <selection activeCell="P24" sqref="P24"/>
    </sheetView>
  </sheetViews>
  <sheetFormatPr defaultColWidth="1.1796875" defaultRowHeight="21.65" customHeight="1"/>
  <cols>
    <col min="1" max="1" width="47" style="38" customWidth="1"/>
    <col min="2" max="2" width="8.26953125" style="45" customWidth="1"/>
    <col min="3" max="3" width="2.7265625" style="1" customWidth="1"/>
    <col min="4" max="4" width="14" style="1" customWidth="1"/>
    <col min="5" max="5" width="1.1796875" style="1" customWidth="1"/>
    <col min="6" max="6" width="14" style="1" customWidth="1"/>
    <col min="7" max="7" width="1.1796875" style="1" customWidth="1"/>
    <col min="8" max="8" width="14" style="1" customWidth="1"/>
    <col min="9" max="9" width="1.1796875" style="1" customWidth="1"/>
    <col min="10" max="10" width="14" style="1" customWidth="1"/>
    <col min="11" max="11" width="1.1796875" style="1" customWidth="1"/>
    <col min="12" max="12" width="17.7265625" style="1" customWidth="1"/>
    <col min="13" max="13" width="1.1796875" style="1" customWidth="1"/>
    <col min="14" max="14" width="14" style="1" customWidth="1"/>
    <col min="15" max="15" width="1.1796875" style="1" customWidth="1"/>
    <col min="16" max="16" width="11.6328125" style="78" customWidth="1"/>
    <col min="17" max="241" width="7.26953125" style="1" customWidth="1"/>
    <col min="242" max="242" width="40.7265625" style="1" customWidth="1"/>
    <col min="243" max="243" width="7" style="1" customWidth="1"/>
    <col min="244" max="244" width="1.1796875" style="1" customWidth="1"/>
    <col min="245" max="245" width="8.7265625" style="1" customWidth="1"/>
    <col min="246" max="246" width="1.1796875" style="1" customWidth="1"/>
    <col min="247" max="247" width="11" style="1" customWidth="1"/>
    <col min="248" max="248" width="1.1796875" style="1" customWidth="1"/>
    <col min="249" max="249" width="8.7265625" style="1" customWidth="1"/>
    <col min="250" max="16384" width="1.1796875" style="1"/>
  </cols>
  <sheetData>
    <row r="1" spans="1:16" ht="21.65" customHeight="1">
      <c r="A1" s="114">
        <v>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6" ht="21.6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6" ht="21.65" customHeight="1">
      <c r="A3" s="115" t="s">
        <v>149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6" ht="21.65" customHeight="1">
      <c r="A4" s="115" t="s">
        <v>141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6" ht="21.6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68" t="s">
        <v>114</v>
      </c>
    </row>
    <row r="6" spans="1:16" ht="21.65" customHeight="1">
      <c r="B6" s="38"/>
      <c r="C6" s="45"/>
      <c r="E6" s="44"/>
      <c r="F6" s="46"/>
      <c r="G6" s="46"/>
      <c r="K6" s="46"/>
      <c r="L6" s="46" t="s">
        <v>94</v>
      </c>
      <c r="M6" s="47"/>
      <c r="N6" s="44"/>
      <c r="O6" s="44"/>
    </row>
    <row r="7" spans="1:16" ht="21.65" customHeight="1">
      <c r="B7" s="46"/>
      <c r="C7" s="47"/>
      <c r="D7" s="46" t="s">
        <v>95</v>
      </c>
      <c r="F7" s="46"/>
      <c r="G7" s="46"/>
      <c r="H7" s="116" t="s">
        <v>96</v>
      </c>
      <c r="I7" s="116"/>
      <c r="J7" s="116"/>
      <c r="K7" s="46"/>
      <c r="L7" s="48" t="s">
        <v>136</v>
      </c>
      <c r="N7" s="46"/>
      <c r="O7" s="46"/>
    </row>
    <row r="8" spans="1:16" ht="21.65" customHeight="1">
      <c r="B8" s="46"/>
      <c r="C8" s="47"/>
      <c r="D8" s="46" t="s">
        <v>97</v>
      </c>
      <c r="F8" s="46"/>
      <c r="G8" s="46"/>
      <c r="H8" s="46"/>
      <c r="I8" s="46"/>
      <c r="J8" s="46"/>
      <c r="K8" s="46"/>
      <c r="L8" s="46" t="s">
        <v>98</v>
      </c>
      <c r="N8" s="46"/>
      <c r="O8" s="46"/>
    </row>
    <row r="9" spans="1:16" ht="21.65" customHeight="1">
      <c r="B9" s="7" t="s">
        <v>6</v>
      </c>
      <c r="C9" s="47"/>
      <c r="D9" s="48" t="s">
        <v>99</v>
      </c>
      <c r="F9" s="48" t="s">
        <v>47</v>
      </c>
      <c r="G9" s="46"/>
      <c r="H9" s="48" t="s">
        <v>100</v>
      </c>
      <c r="I9" s="46"/>
      <c r="J9" s="48" t="s">
        <v>101</v>
      </c>
      <c r="K9" s="46"/>
      <c r="L9" s="48" t="s">
        <v>102</v>
      </c>
      <c r="N9" s="48" t="s">
        <v>53</v>
      </c>
      <c r="O9" s="46"/>
    </row>
    <row r="10" spans="1:16" ht="21.65" customHeight="1">
      <c r="A10" s="49" t="s">
        <v>103</v>
      </c>
      <c r="B10" s="47"/>
      <c r="C10" s="46"/>
      <c r="D10" s="74">
        <v>176243080</v>
      </c>
      <c r="E10" s="51"/>
      <c r="F10" s="74">
        <v>125668080</v>
      </c>
      <c r="G10" s="51">
        <v>0</v>
      </c>
      <c r="H10" s="74">
        <v>15431000</v>
      </c>
      <c r="I10" s="51">
        <v>0</v>
      </c>
      <c r="J10" s="74">
        <v>-64438631</v>
      </c>
      <c r="K10" s="51">
        <v>0</v>
      </c>
      <c r="L10" s="74">
        <v>822321100</v>
      </c>
      <c r="M10" s="53"/>
      <c r="N10" s="74">
        <f>SUM(D10:L10)</f>
        <v>1075224629</v>
      </c>
      <c r="O10" s="53"/>
    </row>
    <row r="11" spans="1:16" ht="21.65" customHeight="1">
      <c r="A11" s="38" t="s">
        <v>133</v>
      </c>
      <c r="B11" s="47"/>
      <c r="C11" s="44"/>
      <c r="D11" s="67"/>
      <c r="E11" s="51"/>
      <c r="F11" s="67"/>
      <c r="G11" s="51"/>
      <c r="H11" s="75"/>
      <c r="I11" s="51"/>
      <c r="J11" s="75"/>
      <c r="K11" s="57"/>
      <c r="L11" s="67"/>
      <c r="M11" s="76"/>
      <c r="N11" s="75"/>
      <c r="O11" s="53"/>
    </row>
    <row r="12" spans="1:16" s="41" customFormat="1" ht="21.65" customHeight="1">
      <c r="A12" s="38" t="s">
        <v>124</v>
      </c>
      <c r="B12" s="55"/>
      <c r="C12" s="56"/>
      <c r="D12" s="27">
        <v>0</v>
      </c>
      <c r="E12" s="57"/>
      <c r="F12" s="27">
        <v>0</v>
      </c>
      <c r="G12" s="57"/>
      <c r="H12" s="27">
        <v>0</v>
      </c>
      <c r="I12" s="57"/>
      <c r="J12" s="73">
        <v>9285968</v>
      </c>
      <c r="K12" s="57"/>
      <c r="L12" s="27">
        <v>0</v>
      </c>
      <c r="M12" s="75"/>
      <c r="N12" s="75">
        <f>SUM(D12:L12)</f>
        <v>9285968</v>
      </c>
      <c r="O12" s="57"/>
      <c r="P12" s="79"/>
    </row>
    <row r="13" spans="1:16" s="41" customFormat="1" ht="21.65" customHeight="1">
      <c r="A13" s="38" t="s">
        <v>104</v>
      </c>
      <c r="B13" s="55"/>
      <c r="C13" s="56"/>
      <c r="D13" s="27"/>
      <c r="E13" s="57"/>
      <c r="F13" s="27"/>
      <c r="G13" s="57"/>
      <c r="H13" s="27"/>
      <c r="I13" s="57"/>
      <c r="J13" s="27"/>
      <c r="K13" s="57"/>
      <c r="L13" s="27"/>
      <c r="M13" s="75"/>
      <c r="N13" s="27"/>
      <c r="O13" s="57"/>
      <c r="P13" s="79"/>
    </row>
    <row r="14" spans="1:16" s="69" customFormat="1" ht="21.65" customHeight="1">
      <c r="A14" s="38" t="s">
        <v>135</v>
      </c>
      <c r="B14" s="47">
        <v>13</v>
      </c>
      <c r="C14" s="44"/>
      <c r="D14" s="27">
        <v>0</v>
      </c>
      <c r="E14" s="57"/>
      <c r="F14" s="27">
        <v>0</v>
      </c>
      <c r="G14" s="57"/>
      <c r="H14" s="27">
        <v>0</v>
      </c>
      <c r="I14" s="57"/>
      <c r="J14" s="73">
        <v>0</v>
      </c>
      <c r="K14" s="57"/>
      <c r="L14" s="27">
        <v>91128600</v>
      </c>
      <c r="M14" s="52"/>
      <c r="N14" s="75">
        <f t="shared" ref="N14:N15" si="0">SUM(D14:L14)</f>
        <v>91128600</v>
      </c>
      <c r="O14" s="52"/>
      <c r="P14" s="80"/>
    </row>
    <row r="15" spans="1:16" s="69" customFormat="1" ht="21.65" customHeight="1">
      <c r="A15" s="1" t="s">
        <v>153</v>
      </c>
      <c r="B15" s="47"/>
      <c r="C15" s="44"/>
      <c r="D15" s="27">
        <v>0</v>
      </c>
      <c r="E15" s="57"/>
      <c r="F15" s="27">
        <v>0</v>
      </c>
      <c r="G15" s="57"/>
      <c r="H15" s="27">
        <v>0</v>
      </c>
      <c r="I15" s="57"/>
      <c r="J15" s="27">
        <v>1056298</v>
      </c>
      <c r="K15" s="75"/>
      <c r="L15" s="27">
        <v>0</v>
      </c>
      <c r="M15" s="75"/>
      <c r="N15" s="75">
        <f t="shared" si="0"/>
        <v>1056298</v>
      </c>
      <c r="O15" s="52"/>
      <c r="P15" s="80"/>
    </row>
    <row r="16" spans="1:16" ht="21.65" customHeight="1" thickBot="1">
      <c r="A16" s="49" t="s">
        <v>123</v>
      </c>
      <c r="B16" s="47"/>
      <c r="C16" s="44"/>
      <c r="D16" s="77">
        <f>SUM(D10:D15)</f>
        <v>176243080</v>
      </c>
      <c r="E16" s="51"/>
      <c r="F16" s="77">
        <f>SUM(F10:F15)</f>
        <v>125668080</v>
      </c>
      <c r="G16" s="51">
        <f t="shared" ref="G16" si="1">SUM(G10:G13)</f>
        <v>0</v>
      </c>
      <c r="H16" s="77">
        <f>SUM(H10:H15)</f>
        <v>15431000</v>
      </c>
      <c r="I16" s="51">
        <f t="shared" ref="I16" si="2">SUM(I10:I13)</f>
        <v>0</v>
      </c>
      <c r="J16" s="77">
        <f>SUM(J10:J15)</f>
        <v>-54096365</v>
      </c>
      <c r="K16" s="51">
        <f t="shared" ref="K16" si="3">SUM(K10:K13)</f>
        <v>0</v>
      </c>
      <c r="L16" s="77">
        <f>SUM(L10:L15)</f>
        <v>913449700</v>
      </c>
      <c r="M16" s="51">
        <f t="shared" ref="M16" si="4">SUM(M10:M13)</f>
        <v>0</v>
      </c>
      <c r="N16" s="77">
        <f>SUM(N10:N15)</f>
        <v>1176695495</v>
      </c>
      <c r="O16" s="52"/>
    </row>
    <row r="17" spans="1:16" ht="21.65" customHeight="1" thickTop="1">
      <c r="A17" s="49"/>
      <c r="B17" s="47"/>
      <c r="C17" s="44"/>
      <c r="D17" s="50"/>
      <c r="E17" s="51"/>
      <c r="F17" s="50"/>
      <c r="G17" s="51"/>
      <c r="H17" s="50"/>
      <c r="I17" s="51"/>
      <c r="J17" s="50"/>
      <c r="K17" s="51"/>
      <c r="L17" s="50"/>
      <c r="M17" s="51"/>
      <c r="N17" s="50"/>
      <c r="O17" s="52"/>
    </row>
    <row r="18" spans="1:16" ht="21.65" customHeight="1">
      <c r="A18" s="49" t="s">
        <v>142</v>
      </c>
      <c r="B18" s="47"/>
      <c r="C18" s="46"/>
      <c r="D18" s="50">
        <f>D16</f>
        <v>176243080</v>
      </c>
      <c r="E18" s="51"/>
      <c r="F18" s="50">
        <f>F16</f>
        <v>125668080</v>
      </c>
      <c r="G18" s="51"/>
      <c r="H18" s="50">
        <f>H16</f>
        <v>15431000</v>
      </c>
      <c r="I18" s="51"/>
      <c r="J18" s="50">
        <f>J16</f>
        <v>-54096365</v>
      </c>
      <c r="K18" s="51"/>
      <c r="L18" s="50">
        <f>L16</f>
        <v>913449700</v>
      </c>
      <c r="M18" s="53"/>
      <c r="N18" s="50">
        <f t="shared" ref="N18:N23" si="5">SUM(D18:L18)</f>
        <v>1176695495</v>
      </c>
      <c r="O18" s="53"/>
    </row>
    <row r="19" spans="1:16" ht="21.65" customHeight="1">
      <c r="A19" s="38" t="s">
        <v>133</v>
      </c>
      <c r="B19" s="47"/>
      <c r="C19" s="44"/>
      <c r="D19" s="67"/>
      <c r="E19" s="51"/>
      <c r="F19" s="67"/>
      <c r="G19" s="51"/>
      <c r="H19" s="58"/>
      <c r="I19" s="51"/>
      <c r="J19" s="58"/>
      <c r="K19" s="57"/>
      <c r="L19" s="67"/>
      <c r="M19" s="39"/>
      <c r="N19" s="58"/>
      <c r="O19" s="53"/>
    </row>
    <row r="20" spans="1:16" s="41" customFormat="1" ht="21.65" customHeight="1">
      <c r="A20" s="38" t="s">
        <v>124</v>
      </c>
      <c r="B20" s="55"/>
      <c r="C20" s="56"/>
      <c r="D20" s="27">
        <v>0</v>
      </c>
      <c r="E20" s="57"/>
      <c r="F20" s="27">
        <v>0</v>
      </c>
      <c r="G20" s="57"/>
      <c r="H20" s="27">
        <v>0</v>
      </c>
      <c r="I20" s="57"/>
      <c r="J20" s="27">
        <v>26227820</v>
      </c>
      <c r="K20" s="57"/>
      <c r="L20" s="27">
        <v>0</v>
      </c>
      <c r="M20" s="58"/>
      <c r="N20" s="58">
        <f t="shared" si="5"/>
        <v>26227820</v>
      </c>
      <c r="O20" s="57"/>
      <c r="P20" s="79"/>
    </row>
    <row r="21" spans="1:16" s="41" customFormat="1" ht="21.65" customHeight="1">
      <c r="A21" s="38" t="s">
        <v>104</v>
      </c>
      <c r="B21" s="55"/>
      <c r="C21" s="56"/>
      <c r="D21" s="27"/>
      <c r="E21" s="57"/>
      <c r="F21" s="27"/>
      <c r="G21" s="57"/>
      <c r="H21" s="27"/>
      <c r="I21" s="57"/>
      <c r="J21" s="27"/>
      <c r="K21" s="57"/>
      <c r="L21" s="27"/>
      <c r="M21" s="58"/>
      <c r="N21" s="27"/>
      <c r="O21" s="57"/>
      <c r="P21" s="79"/>
    </row>
    <row r="22" spans="1:16" s="41" customFormat="1" ht="21.65" customHeight="1">
      <c r="A22" s="81" t="s">
        <v>151</v>
      </c>
      <c r="B22" s="55"/>
      <c r="C22" s="56"/>
      <c r="D22" s="27"/>
      <c r="E22" s="57"/>
      <c r="F22" s="27"/>
      <c r="G22" s="57"/>
      <c r="H22" s="27"/>
      <c r="I22" s="57"/>
      <c r="J22" s="27"/>
      <c r="K22" s="57"/>
      <c r="L22" s="27"/>
      <c r="M22" s="58"/>
      <c r="N22" s="27"/>
      <c r="O22" s="57"/>
      <c r="P22" s="79"/>
    </row>
    <row r="23" spans="1:16" s="41" customFormat="1" ht="21.65" customHeight="1">
      <c r="A23" s="82" t="s">
        <v>152</v>
      </c>
      <c r="B23" s="55">
        <v>11</v>
      </c>
      <c r="C23" s="56"/>
      <c r="D23" s="27">
        <v>0</v>
      </c>
      <c r="E23" s="57"/>
      <c r="F23" s="27">
        <v>0</v>
      </c>
      <c r="G23" s="57"/>
      <c r="H23" s="27">
        <v>0</v>
      </c>
      <c r="I23" s="57"/>
      <c r="J23" s="27">
        <v>-158319</v>
      </c>
      <c r="K23" s="57"/>
      <c r="L23" s="27">
        <v>0</v>
      </c>
      <c r="M23" s="58"/>
      <c r="N23" s="27">
        <f t="shared" si="5"/>
        <v>-158319</v>
      </c>
      <c r="O23" s="57"/>
      <c r="P23" s="79"/>
    </row>
    <row r="24" spans="1:16" ht="21.65" customHeight="1" thickBot="1">
      <c r="A24" s="49" t="s">
        <v>143</v>
      </c>
      <c r="B24" s="47"/>
      <c r="C24" s="44"/>
      <c r="D24" s="77">
        <f>SUM(D18:D23)</f>
        <v>176243080</v>
      </c>
      <c r="E24" s="51"/>
      <c r="F24" s="77">
        <f>SUM(F18:F23)</f>
        <v>125668080</v>
      </c>
      <c r="G24" s="51">
        <f t="shared" ref="G24" si="6">SUM(G18:G21)</f>
        <v>0</v>
      </c>
      <c r="H24" s="77">
        <f>SUM(H18:H23)</f>
        <v>15431000</v>
      </c>
      <c r="I24" s="51">
        <f t="shared" ref="I24" si="7">SUM(I18:I21)</f>
        <v>0</v>
      </c>
      <c r="J24" s="77">
        <f>SUM(J18:J23)</f>
        <v>-28026864</v>
      </c>
      <c r="K24" s="51">
        <f t="shared" ref="K24" si="8">SUM(K18:K21)</f>
        <v>0</v>
      </c>
      <c r="L24" s="77">
        <f>SUM(L18:L23)</f>
        <v>913449700</v>
      </c>
      <c r="M24" s="51">
        <f t="shared" ref="M24" si="9">SUM(M18:M21)</f>
        <v>0</v>
      </c>
      <c r="N24" s="77">
        <f>SUM(N18:N23)</f>
        <v>1202764996</v>
      </c>
      <c r="O24" s="52"/>
    </row>
    <row r="25" spans="1:16" ht="21.65" customHeight="1" thickTop="1"/>
    <row r="26" spans="1:16" ht="21.65" customHeight="1">
      <c r="D26" s="39"/>
      <c r="F26" s="39"/>
      <c r="H26" s="70"/>
      <c r="J26" s="39"/>
      <c r="L26" s="39"/>
      <c r="N26" s="39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form an integral part of these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P24"/>
  <sheetViews>
    <sheetView zoomScale="80" zoomScaleNormal="80" zoomScaleSheetLayoutView="70" workbookViewId="0">
      <selection activeCell="O80" sqref="O80"/>
    </sheetView>
  </sheetViews>
  <sheetFormatPr defaultColWidth="7.26953125" defaultRowHeight="21.65" customHeight="1"/>
  <cols>
    <col min="1" max="1" width="46.7265625" style="38" customWidth="1"/>
    <col min="2" max="2" width="9.1796875" style="45" customWidth="1"/>
    <col min="3" max="3" width="2.26953125" style="1" customWidth="1"/>
    <col min="4" max="4" width="13.81640625" style="1" customWidth="1"/>
    <col min="5" max="5" width="1.1796875" style="1" customWidth="1"/>
    <col min="6" max="6" width="13.81640625" style="1" customWidth="1"/>
    <col min="7" max="7" width="1.1796875" style="1" customWidth="1"/>
    <col min="8" max="8" width="13.81640625" style="1" customWidth="1"/>
    <col min="9" max="9" width="1.1796875" style="1" customWidth="1"/>
    <col min="10" max="10" width="13.81640625" style="1" customWidth="1"/>
    <col min="11" max="11" width="1.1796875" style="1" customWidth="1"/>
    <col min="12" max="12" width="17.7265625" style="1" customWidth="1"/>
    <col min="13" max="13" width="1.1796875" style="1" customWidth="1"/>
    <col min="14" max="14" width="13.81640625" style="1" customWidth="1"/>
    <col min="15" max="15" width="1.1796875" style="1" customWidth="1"/>
    <col min="16" max="16" width="7.26953125" style="78"/>
    <col min="17" max="230" width="7.26953125" style="1"/>
    <col min="231" max="231" width="40.7265625" style="1" customWidth="1"/>
    <col min="232" max="232" width="7" style="1" customWidth="1"/>
    <col min="233" max="233" width="1.1796875" style="1" customWidth="1"/>
    <col min="234" max="234" width="8.7265625" style="1" customWidth="1"/>
    <col min="235" max="235" width="1.1796875" style="1" customWidth="1"/>
    <col min="236" max="236" width="11" style="1" customWidth="1"/>
    <col min="237" max="237" width="1.1796875" style="1" customWidth="1"/>
    <col min="238" max="238" width="8.7265625" style="1" customWidth="1"/>
    <col min="239" max="239" width="1.1796875" style="1" customWidth="1"/>
    <col min="240" max="240" width="9.26953125" style="1" customWidth="1"/>
    <col min="241" max="241" width="1.1796875" style="1" customWidth="1"/>
    <col min="242" max="242" width="10.7265625" style="1" customWidth="1"/>
    <col min="243" max="243" width="1.1796875" style="1" customWidth="1"/>
    <col min="244" max="244" width="8.7265625" style="1" customWidth="1"/>
    <col min="245" max="245" width="1.1796875" style="1" customWidth="1"/>
    <col min="246" max="246" width="8.26953125" style="1" bestFit="1" customWidth="1"/>
    <col min="247" max="247" width="9.81640625" style="1" bestFit="1" customWidth="1"/>
    <col min="248" max="16384" width="7.26953125" style="1"/>
  </cols>
  <sheetData>
    <row r="1" spans="1:16" ht="21.65" customHeight="1">
      <c r="A1" s="114">
        <v>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6" ht="21.6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6" ht="21.65" customHeight="1">
      <c r="A3" s="115" t="s">
        <v>150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6" ht="21.65" customHeight="1">
      <c r="A4" s="115" t="s">
        <v>141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6" ht="21.6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34" t="s">
        <v>114</v>
      </c>
    </row>
    <row r="6" spans="1:16" ht="21.65" customHeight="1">
      <c r="B6" s="38"/>
      <c r="C6" s="45"/>
      <c r="E6" s="44"/>
      <c r="F6" s="46"/>
      <c r="G6" s="46"/>
      <c r="K6" s="46"/>
      <c r="L6" s="46" t="s">
        <v>94</v>
      </c>
      <c r="M6" s="47"/>
      <c r="N6" s="44"/>
      <c r="O6" s="46"/>
    </row>
    <row r="7" spans="1:16" ht="21.65" customHeight="1">
      <c r="B7" s="46"/>
      <c r="C7" s="47"/>
      <c r="D7" s="46" t="s">
        <v>95</v>
      </c>
      <c r="F7" s="46"/>
      <c r="G7" s="46"/>
      <c r="H7" s="116" t="s">
        <v>96</v>
      </c>
      <c r="I7" s="116"/>
      <c r="J7" s="116"/>
      <c r="K7" s="46"/>
      <c r="L7" s="48" t="s">
        <v>136</v>
      </c>
      <c r="O7" s="46"/>
    </row>
    <row r="8" spans="1:16" ht="21.65" customHeight="1">
      <c r="B8" s="46"/>
      <c r="C8" s="47"/>
      <c r="D8" s="46" t="s">
        <v>97</v>
      </c>
      <c r="F8" s="46"/>
      <c r="G8" s="46"/>
      <c r="H8" s="46"/>
      <c r="I8" s="46"/>
      <c r="J8" s="46"/>
      <c r="K8" s="46"/>
      <c r="L8" s="46" t="s">
        <v>98</v>
      </c>
      <c r="N8" s="46"/>
      <c r="O8" s="46"/>
    </row>
    <row r="9" spans="1:16" ht="21.65" customHeight="1">
      <c r="B9" s="7" t="s">
        <v>6</v>
      </c>
      <c r="C9" s="47"/>
      <c r="D9" s="48" t="s">
        <v>99</v>
      </c>
      <c r="F9" s="48" t="s">
        <v>47</v>
      </c>
      <c r="G9" s="46"/>
      <c r="H9" s="48" t="s">
        <v>100</v>
      </c>
      <c r="I9" s="46"/>
      <c r="J9" s="48" t="s">
        <v>101</v>
      </c>
      <c r="K9" s="46"/>
      <c r="L9" s="48" t="s">
        <v>102</v>
      </c>
      <c r="N9" s="48" t="s">
        <v>53</v>
      </c>
      <c r="O9" s="45"/>
    </row>
    <row r="10" spans="1:16" ht="21.65" customHeight="1">
      <c r="A10" s="49" t="s">
        <v>103</v>
      </c>
      <c r="B10" s="47"/>
      <c r="C10" s="46"/>
      <c r="D10" s="50">
        <v>176243080</v>
      </c>
      <c r="E10" s="51"/>
      <c r="F10" s="50">
        <v>125668080</v>
      </c>
      <c r="G10" s="51"/>
      <c r="H10" s="50">
        <v>15431000</v>
      </c>
      <c r="I10" s="51"/>
      <c r="J10" s="50">
        <v>-92703242</v>
      </c>
      <c r="K10" s="51"/>
      <c r="L10" s="50">
        <v>822321100</v>
      </c>
      <c r="M10" s="52"/>
      <c r="N10" s="50">
        <f>SUM(D10:L10)</f>
        <v>1046960018</v>
      </c>
      <c r="O10" s="53"/>
    </row>
    <row r="11" spans="1:16" ht="21.65" customHeight="1">
      <c r="A11" s="38" t="s">
        <v>133</v>
      </c>
      <c r="B11" s="47"/>
      <c r="C11" s="44"/>
      <c r="D11" s="54"/>
      <c r="E11" s="53"/>
      <c r="F11" s="54"/>
      <c r="G11" s="53"/>
      <c r="H11" s="54"/>
      <c r="I11" s="53"/>
      <c r="J11" s="39"/>
      <c r="K11" s="39"/>
      <c r="L11" s="54"/>
      <c r="M11" s="39"/>
      <c r="N11" s="39"/>
      <c r="O11" s="53"/>
    </row>
    <row r="12" spans="1:16" s="41" customFormat="1" ht="21.65" customHeight="1">
      <c r="A12" s="38" t="s">
        <v>124</v>
      </c>
      <c r="B12" s="55"/>
      <c r="C12" s="56"/>
      <c r="D12" s="27">
        <v>0</v>
      </c>
      <c r="E12" s="57"/>
      <c r="F12" s="27">
        <v>0</v>
      </c>
      <c r="G12" s="57"/>
      <c r="H12" s="27">
        <v>0</v>
      </c>
      <c r="I12" s="57"/>
      <c r="J12" s="58">
        <v>14694722</v>
      </c>
      <c r="K12" s="58"/>
      <c r="L12" s="27">
        <v>0</v>
      </c>
      <c r="M12" s="58"/>
      <c r="N12" s="58">
        <f>SUM(D12:L12)</f>
        <v>14694722</v>
      </c>
      <c r="O12" s="57"/>
      <c r="P12" s="79"/>
    </row>
    <row r="13" spans="1:16" s="41" customFormat="1" ht="21.65" customHeight="1">
      <c r="A13" s="38" t="s">
        <v>104</v>
      </c>
      <c r="B13" s="55"/>
      <c r="C13" s="56"/>
      <c r="D13" s="27"/>
      <c r="E13" s="57"/>
      <c r="F13" s="27"/>
      <c r="G13" s="57"/>
      <c r="H13" s="27"/>
      <c r="I13" s="57"/>
      <c r="J13" s="27"/>
      <c r="K13" s="58"/>
      <c r="L13" s="27"/>
      <c r="M13" s="58"/>
      <c r="N13" s="27"/>
      <c r="O13" s="57"/>
      <c r="P13" s="79"/>
    </row>
    <row r="14" spans="1:16" s="41" customFormat="1" ht="21.65" customHeight="1">
      <c r="A14" s="38" t="s">
        <v>135</v>
      </c>
      <c r="B14" s="55">
        <v>13</v>
      </c>
      <c r="C14" s="56"/>
      <c r="D14" s="27">
        <v>0</v>
      </c>
      <c r="E14" s="57"/>
      <c r="F14" s="27">
        <v>0</v>
      </c>
      <c r="G14" s="57"/>
      <c r="H14" s="27">
        <v>0</v>
      </c>
      <c r="I14" s="57"/>
      <c r="J14" s="27">
        <v>0</v>
      </c>
      <c r="K14" s="58"/>
      <c r="L14" s="27">
        <v>91128600</v>
      </c>
      <c r="M14" s="58"/>
      <c r="N14" s="58">
        <f t="shared" ref="N14:N15" si="0">SUM(D14:L14)</f>
        <v>91128600</v>
      </c>
      <c r="O14" s="57"/>
      <c r="P14" s="79"/>
    </row>
    <row r="15" spans="1:16" s="41" customFormat="1" ht="21.65" customHeight="1">
      <c r="A15" s="1" t="s">
        <v>153</v>
      </c>
      <c r="B15" s="55"/>
      <c r="C15" s="56"/>
      <c r="D15" s="27">
        <v>0</v>
      </c>
      <c r="E15" s="57"/>
      <c r="F15" s="27">
        <v>0</v>
      </c>
      <c r="G15" s="57"/>
      <c r="H15" s="27">
        <v>0</v>
      </c>
      <c r="I15" s="57"/>
      <c r="J15" s="27">
        <v>1056298</v>
      </c>
      <c r="K15" s="58"/>
      <c r="L15" s="27">
        <v>0</v>
      </c>
      <c r="M15" s="58"/>
      <c r="N15" s="58">
        <f t="shared" si="0"/>
        <v>1056298</v>
      </c>
      <c r="O15" s="57"/>
      <c r="P15" s="79"/>
    </row>
    <row r="16" spans="1:16" ht="21.65" customHeight="1" thickBot="1">
      <c r="A16" s="49" t="s">
        <v>123</v>
      </c>
      <c r="B16" s="47"/>
      <c r="C16" s="44"/>
      <c r="D16" s="59">
        <f>SUM(D10:D15)</f>
        <v>176243080</v>
      </c>
      <c r="E16" s="51"/>
      <c r="F16" s="59">
        <f>SUM(F10:F15)</f>
        <v>125668080</v>
      </c>
      <c r="G16" s="51"/>
      <c r="H16" s="59">
        <f>SUM(H10:H15)</f>
        <v>15431000</v>
      </c>
      <c r="I16" s="51"/>
      <c r="J16" s="59">
        <f>SUM(J10:J15)</f>
        <v>-76952222</v>
      </c>
      <c r="K16" s="51"/>
      <c r="L16" s="59">
        <f>SUM(L10:L15)</f>
        <v>913449700</v>
      </c>
      <c r="M16" s="51"/>
      <c r="N16" s="59">
        <f>SUM(N10:N15)</f>
        <v>1153839638</v>
      </c>
      <c r="O16" s="52"/>
    </row>
    <row r="17" spans="1:16" ht="21.65" customHeight="1" thickTop="1">
      <c r="A17" s="49"/>
      <c r="B17" s="47"/>
      <c r="C17" s="44"/>
      <c r="D17" s="50"/>
      <c r="E17" s="51"/>
      <c r="F17" s="50"/>
      <c r="G17" s="51"/>
      <c r="H17" s="50"/>
      <c r="I17" s="51"/>
      <c r="J17" s="50"/>
      <c r="K17" s="51"/>
      <c r="L17" s="50"/>
      <c r="M17" s="51"/>
      <c r="N17" s="50"/>
      <c r="O17" s="52"/>
    </row>
    <row r="18" spans="1:16" ht="21.65" customHeight="1">
      <c r="A18" s="49" t="s">
        <v>142</v>
      </c>
      <c r="B18" s="47"/>
      <c r="C18" s="46"/>
      <c r="D18" s="50">
        <f>D16</f>
        <v>176243080</v>
      </c>
      <c r="E18" s="51"/>
      <c r="F18" s="50">
        <f>F16</f>
        <v>125668080</v>
      </c>
      <c r="G18" s="51"/>
      <c r="H18" s="50">
        <f>H16</f>
        <v>15431000</v>
      </c>
      <c r="I18" s="51"/>
      <c r="J18" s="50">
        <f>J16</f>
        <v>-76952222</v>
      </c>
      <c r="K18" s="51"/>
      <c r="L18" s="50">
        <f>L16</f>
        <v>913449700</v>
      </c>
      <c r="M18" s="53"/>
      <c r="N18" s="50">
        <f t="shared" ref="N18:N21" si="1">SUM(D18:L18)</f>
        <v>1153839638</v>
      </c>
      <c r="O18" s="53"/>
    </row>
    <row r="19" spans="1:16" ht="21.65" customHeight="1">
      <c r="A19" s="38" t="s">
        <v>133</v>
      </c>
      <c r="B19" s="47"/>
      <c r="C19" s="44"/>
      <c r="D19" s="54"/>
      <c r="E19" s="53"/>
      <c r="F19" s="54"/>
      <c r="G19" s="53"/>
      <c r="H19" s="54"/>
      <c r="I19" s="53"/>
      <c r="J19" s="39"/>
      <c r="K19" s="39"/>
      <c r="L19" s="54"/>
      <c r="M19" s="39"/>
      <c r="N19" s="39"/>
      <c r="O19" s="53"/>
    </row>
    <row r="20" spans="1:16" s="41" customFormat="1" ht="21.65" customHeight="1">
      <c r="A20" s="38" t="s">
        <v>124</v>
      </c>
      <c r="B20" s="55"/>
      <c r="C20" s="56"/>
      <c r="D20" s="27">
        <v>0</v>
      </c>
      <c r="E20" s="57"/>
      <c r="F20" s="27">
        <v>0</v>
      </c>
      <c r="G20" s="57"/>
      <c r="H20" s="27">
        <v>0</v>
      </c>
      <c r="I20" s="57"/>
      <c r="J20" s="58">
        <v>32135171</v>
      </c>
      <c r="K20" s="58"/>
      <c r="L20" s="27">
        <v>0</v>
      </c>
      <c r="M20" s="58"/>
      <c r="N20" s="58">
        <f t="shared" si="1"/>
        <v>32135171</v>
      </c>
      <c r="O20" s="57"/>
      <c r="P20" s="79"/>
    </row>
    <row r="21" spans="1:16" s="41" customFormat="1" ht="21.65" customHeight="1">
      <c r="A21" s="38" t="s">
        <v>104</v>
      </c>
      <c r="B21" s="55"/>
      <c r="C21" s="56"/>
      <c r="D21" s="27">
        <v>0</v>
      </c>
      <c r="E21" s="57"/>
      <c r="F21" s="27">
        <v>0</v>
      </c>
      <c r="G21" s="57"/>
      <c r="H21" s="27">
        <v>0</v>
      </c>
      <c r="I21" s="57"/>
      <c r="J21" s="27">
        <v>0</v>
      </c>
      <c r="K21" s="58"/>
      <c r="L21" s="27">
        <v>0</v>
      </c>
      <c r="M21" s="58"/>
      <c r="N21" s="27">
        <f t="shared" si="1"/>
        <v>0</v>
      </c>
      <c r="O21" s="57"/>
      <c r="P21" s="79"/>
    </row>
    <row r="22" spans="1:16" ht="21.65" customHeight="1" thickBot="1">
      <c r="A22" s="49" t="s">
        <v>143</v>
      </c>
      <c r="B22" s="47"/>
      <c r="C22" s="44"/>
      <c r="D22" s="59">
        <f>SUM(D18:D21)</f>
        <v>176243080</v>
      </c>
      <c r="E22" s="51"/>
      <c r="F22" s="59">
        <f>SUM(F18:F21)</f>
        <v>125668080</v>
      </c>
      <c r="G22" s="51"/>
      <c r="H22" s="59">
        <f>SUM(H18:H21)</f>
        <v>15431000</v>
      </c>
      <c r="I22" s="51"/>
      <c r="J22" s="59">
        <f>SUM(J18:J21)</f>
        <v>-44817051</v>
      </c>
      <c r="K22" s="51"/>
      <c r="L22" s="59">
        <f>SUM(L18:L21)</f>
        <v>913449700</v>
      </c>
      <c r="M22" s="51"/>
      <c r="N22" s="59">
        <f>SUM(N18:N21)</f>
        <v>1185974809</v>
      </c>
      <c r="O22" s="52"/>
    </row>
    <row r="23" spans="1:16" ht="21.65" customHeight="1" thickTop="1">
      <c r="J23" s="50"/>
    </row>
    <row r="24" spans="1:16" ht="21.65" customHeight="1">
      <c r="D24" s="39"/>
      <c r="F24" s="39"/>
      <c r="H24" s="39"/>
      <c r="J24" s="39"/>
      <c r="L24" s="39"/>
      <c r="N24" s="39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form an integral part of these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2023-02-27T00:27:08Z</cp:lastPrinted>
  <dcterms:created xsi:type="dcterms:W3CDTF">2021-05-12T06:28:23Z</dcterms:created>
  <dcterms:modified xsi:type="dcterms:W3CDTF">2023-02-27T10:09:16Z</dcterms:modified>
</cp:coreProperties>
</file>