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2\Ye12'2022\SST\"/>
    </mc:Choice>
  </mc:AlternateContent>
  <xr:revisionPtr revIDLastSave="0" documentId="13_ncr:1_{0FECCB75-C5B4-430D-A8F7-C8521AA8C7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BS!$A$1:$M$91</definedName>
    <definedName name="_xlnm.Print_Area" localSheetId="4">CF!$A$1:$L$110</definedName>
    <definedName name="_xlnm.Print_Area" localSheetId="1">PL!$A$1:$L$69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8" i="4" l="1"/>
  <c r="R29" i="7"/>
  <c r="P29" i="7"/>
  <c r="L29" i="7"/>
  <c r="J29" i="7"/>
  <c r="H29" i="7"/>
  <c r="F29" i="7"/>
  <c r="T28" i="7"/>
  <c r="R28" i="7"/>
  <c r="AA32" i="4"/>
  <c r="W32" i="4"/>
  <c r="K85" i="8"/>
  <c r="I85" i="8"/>
  <c r="G85" i="8"/>
  <c r="E85" i="8"/>
  <c r="K72" i="8"/>
  <c r="I72" i="8"/>
  <c r="G72" i="8"/>
  <c r="E72" i="8"/>
  <c r="R27" i="7"/>
  <c r="T27" i="7" s="1"/>
  <c r="W29" i="4"/>
  <c r="AA29" i="4" s="1"/>
  <c r="U29" i="4"/>
  <c r="W33" i="4"/>
  <c r="AA33" i="4" s="1"/>
  <c r="U33" i="4"/>
  <c r="W31" i="4"/>
  <c r="AA31" i="4" s="1"/>
  <c r="U31" i="4"/>
  <c r="G14" i="6" l="1"/>
  <c r="I14" i="6"/>
  <c r="K14" i="6"/>
  <c r="G20" i="6"/>
  <c r="I20" i="6"/>
  <c r="K20" i="6"/>
  <c r="G35" i="6"/>
  <c r="I35" i="6"/>
  <c r="K35" i="6"/>
  <c r="G42" i="6"/>
  <c r="I42" i="6"/>
  <c r="K42" i="6"/>
  <c r="H46" i="2"/>
  <c r="J46" i="2"/>
  <c r="L46" i="2"/>
  <c r="H15" i="2"/>
  <c r="J15" i="2"/>
  <c r="L15" i="2"/>
  <c r="T20" i="7"/>
  <c r="W24" i="4"/>
  <c r="AA24" i="4" s="1"/>
  <c r="U24" i="4"/>
  <c r="W23" i="4"/>
  <c r="AA23" i="4" s="1"/>
  <c r="U23" i="4"/>
  <c r="W22" i="4"/>
  <c r="AA22" i="4" s="1"/>
  <c r="U22" i="4"/>
  <c r="W21" i="4"/>
  <c r="AA21" i="4" s="1"/>
  <c r="W20" i="4"/>
  <c r="AA20" i="4" s="1"/>
  <c r="U20" i="4"/>
  <c r="W19" i="4"/>
  <c r="AA19" i="4" s="1"/>
  <c r="U19" i="4"/>
  <c r="E20" i="6"/>
  <c r="E30" i="4"/>
  <c r="G30" i="4"/>
  <c r="I30" i="4"/>
  <c r="K30" i="4"/>
  <c r="M30" i="4"/>
  <c r="Y30" i="4"/>
  <c r="S30" i="4"/>
  <c r="Q30" i="4"/>
  <c r="H55" i="2"/>
  <c r="E14" i="6"/>
  <c r="F46" i="2"/>
  <c r="F15" i="2"/>
  <c r="K21" i="6" l="1"/>
  <c r="K25" i="6" s="1"/>
  <c r="K27" i="6" s="1"/>
  <c r="K56" i="6" s="1"/>
  <c r="K66" i="6" s="1"/>
  <c r="E21" i="6"/>
  <c r="E25" i="6" s="1"/>
  <c r="I21" i="6"/>
  <c r="I25" i="6" s="1"/>
  <c r="I27" i="6" s="1"/>
  <c r="G21" i="6"/>
  <c r="G25" i="6" s="1"/>
  <c r="G27" i="6" s="1"/>
  <c r="G58" i="6" s="1"/>
  <c r="G56" i="6" s="1"/>
  <c r="G66" i="6" s="1"/>
  <c r="J55" i="2" l="1"/>
  <c r="R13" i="7" l="1"/>
  <c r="T13" i="7" s="1"/>
  <c r="AA15" i="4"/>
  <c r="U17" i="4" l="1"/>
  <c r="W17" i="4" s="1"/>
  <c r="AA17" i="4" s="1"/>
  <c r="I43" i="6" l="1"/>
  <c r="G43" i="6"/>
  <c r="K43" i="6"/>
  <c r="K9" i="8" l="1"/>
  <c r="I44" i="6"/>
  <c r="I9" i="8"/>
  <c r="G9" i="8"/>
  <c r="K32" i="8" l="1"/>
  <c r="K45" i="8" s="1"/>
  <c r="K48" i="8" s="1"/>
  <c r="G32" i="8"/>
  <c r="G45" i="8" s="1"/>
  <c r="G48" i="8" s="1"/>
  <c r="I32" i="8"/>
  <c r="I45" i="8" s="1"/>
  <c r="I48" i="8" s="1"/>
  <c r="K44" i="6"/>
  <c r="K61" i="6" s="1"/>
  <c r="G44" i="6"/>
  <c r="G63" i="6" s="1"/>
  <c r="G61" i="6" s="1"/>
  <c r="R17" i="7"/>
  <c r="K87" i="8" l="1"/>
  <c r="K89" i="8" s="1"/>
  <c r="G87" i="8"/>
  <c r="G89" i="8" s="1"/>
  <c r="I87" i="8"/>
  <c r="I89" i="8" s="1"/>
  <c r="T17" i="7"/>
  <c r="J56" i="2"/>
  <c r="T19" i="7"/>
  <c r="E42" i="6" l="1"/>
  <c r="E35" i="6"/>
  <c r="E43" i="6" l="1"/>
  <c r="R24" i="7" l="1"/>
  <c r="E9" i="8" l="1"/>
  <c r="E32" i="8" s="1"/>
  <c r="E45" i="8" s="1"/>
  <c r="E48" i="8" s="1"/>
  <c r="E87" i="8" s="1"/>
  <c r="E89" i="8" s="1"/>
  <c r="E27" i="6" l="1"/>
  <c r="E44" i="6" s="1"/>
  <c r="E18" i="4" l="1"/>
  <c r="E25" i="4" s="1"/>
  <c r="G18" i="4"/>
  <c r="G25" i="4" s="1"/>
  <c r="I18" i="4"/>
  <c r="I25" i="4" s="1"/>
  <c r="K18" i="4"/>
  <c r="K25" i="4" s="1"/>
  <c r="M18" i="4"/>
  <c r="M25" i="4" s="1"/>
  <c r="Q18" i="4"/>
  <c r="Q25" i="4" s="1"/>
  <c r="P16" i="7"/>
  <c r="L16" i="7"/>
  <c r="J16" i="7"/>
  <c r="H16" i="7"/>
  <c r="F16" i="7"/>
  <c r="R18" i="7"/>
  <c r="F21" i="7" l="1"/>
  <c r="F23" i="7" s="1"/>
  <c r="H21" i="7"/>
  <c r="H23" i="7" s="1"/>
  <c r="J21" i="7"/>
  <c r="L74" i="2" s="1"/>
  <c r="L21" i="7"/>
  <c r="L78" i="2" s="1"/>
  <c r="P21" i="7"/>
  <c r="P23" i="7" s="1"/>
  <c r="R23" i="7" s="1"/>
  <c r="T18" i="7"/>
  <c r="E27" i="4"/>
  <c r="E34" i="4" s="1"/>
  <c r="F72" i="2" s="1"/>
  <c r="L73" i="2"/>
  <c r="M27" i="4"/>
  <c r="M34" i="4" s="1"/>
  <c r="H78" i="2"/>
  <c r="J23" i="7" l="1"/>
  <c r="L23" i="7"/>
  <c r="H72" i="2"/>
  <c r="L72" i="2"/>
  <c r="F55" i="2" l="1"/>
  <c r="F56" i="2" l="1"/>
  <c r="J27" i="2" l="1"/>
  <c r="U16" i="4" l="1"/>
  <c r="J74" i="2"/>
  <c r="P26" i="7"/>
  <c r="L26" i="7"/>
  <c r="J26" i="7"/>
  <c r="H26" i="7"/>
  <c r="F26" i="7"/>
  <c r="J73" i="2" l="1"/>
  <c r="J72" i="2"/>
  <c r="J78" i="2"/>
  <c r="T25" i="7"/>
  <c r="R25" i="7"/>
  <c r="R26" i="7" s="1"/>
  <c r="J80" i="2" s="1"/>
  <c r="R15" i="7"/>
  <c r="T15" i="7"/>
  <c r="R16" i="7" l="1"/>
  <c r="R21" i="7" s="1"/>
  <c r="L80" i="2" l="1"/>
  <c r="S18" i="4" l="1"/>
  <c r="S25" i="4" s="1"/>
  <c r="S27" i="4" l="1"/>
  <c r="S34" i="4" s="1"/>
  <c r="U28" i="4" l="1"/>
  <c r="U30" i="4" l="1"/>
  <c r="K27" i="4"/>
  <c r="H76" i="2"/>
  <c r="F27" i="2"/>
  <c r="L27" i="2"/>
  <c r="H27" i="2"/>
  <c r="K34" i="4" l="1"/>
  <c r="F76" i="2" s="1"/>
  <c r="Y18" i="4"/>
  <c r="Y25" i="4" s="1"/>
  <c r="H82" i="2" l="1"/>
  <c r="Y27" i="4"/>
  <c r="Y34" i="4" s="1"/>
  <c r="F82" i="2" l="1"/>
  <c r="E58" i="6"/>
  <c r="E56" i="6" s="1"/>
  <c r="E66" i="6" s="1"/>
  <c r="O28" i="4" l="1"/>
  <c r="O30" i="4" s="1"/>
  <c r="I56" i="6"/>
  <c r="E63" i="6"/>
  <c r="F28" i="2"/>
  <c r="J28" i="2"/>
  <c r="N24" i="7" l="1"/>
  <c r="I66" i="6"/>
  <c r="O16" i="4"/>
  <c r="N14" i="7"/>
  <c r="N26" i="7"/>
  <c r="N29" i="7" s="1"/>
  <c r="T24" i="7"/>
  <c r="L28" i="2"/>
  <c r="H28" i="2"/>
  <c r="L55" i="2"/>
  <c r="W30" i="4" l="1"/>
  <c r="O18" i="4"/>
  <c r="O25" i="4" s="1"/>
  <c r="W16" i="4"/>
  <c r="N16" i="7"/>
  <c r="T14" i="7"/>
  <c r="T26" i="7"/>
  <c r="T29" i="7" s="1"/>
  <c r="N21" i="7" l="1"/>
  <c r="N23" i="7" s="1"/>
  <c r="T16" i="7"/>
  <c r="T21" i="7" s="1"/>
  <c r="L79" i="2" l="1"/>
  <c r="T23" i="7"/>
  <c r="J79" i="2"/>
  <c r="Q27" i="4"/>
  <c r="Q34" i="4" s="1"/>
  <c r="G27" i="4" l="1"/>
  <c r="G34" i="4" s="1"/>
  <c r="F73" i="2" s="1"/>
  <c r="H73" i="2"/>
  <c r="L81" i="2"/>
  <c r="L83" i="2" s="1"/>
  <c r="F78" i="2"/>
  <c r="L56" i="2"/>
  <c r="H56" i="2"/>
  <c r="I27" i="4" l="1"/>
  <c r="H74" i="2"/>
  <c r="L84" i="2"/>
  <c r="L85" i="2" s="1"/>
  <c r="AA16" i="4"/>
  <c r="AA18" i="4" s="1"/>
  <c r="AA25" i="4" s="1"/>
  <c r="I61" i="6"/>
  <c r="I34" i="4" l="1"/>
  <c r="F74" i="2" s="1"/>
  <c r="AA28" i="4"/>
  <c r="H79" i="2" l="1"/>
  <c r="O27" i="4"/>
  <c r="O34" i="4" s="1"/>
  <c r="F79" i="2" l="1"/>
  <c r="J81" i="2"/>
  <c r="J83" i="2" s="1"/>
  <c r="J84" i="2" s="1"/>
  <c r="J85" i="2" s="1"/>
  <c r="W18" i="4"/>
  <c r="W25" i="4" s="1"/>
  <c r="U18" i="4"/>
  <c r="U25" i="4" s="1"/>
  <c r="W27" i="4" l="1"/>
  <c r="W34" i="4" s="1"/>
  <c r="U27" i="4"/>
  <c r="H80" i="2"/>
  <c r="H81" i="2" s="1"/>
  <c r="H83" i="2" s="1"/>
  <c r="H84" i="2" s="1"/>
  <c r="H85" i="2" s="1"/>
  <c r="E61" i="6"/>
  <c r="U34" i="4" l="1"/>
  <c r="F80" i="2" s="1"/>
  <c r="F81" i="2" s="1"/>
  <c r="F83" i="2" s="1"/>
  <c r="F84" i="2" s="1"/>
  <c r="F85" i="2" s="1"/>
  <c r="AA27" i="4"/>
  <c r="AA30" i="4" s="1"/>
  <c r="AA34" i="4" s="1"/>
</calcChain>
</file>

<file path=xl/sharedStrings.xml><?xml version="1.0" encoding="utf-8"?>
<sst xmlns="http://schemas.openxmlformats.org/spreadsheetml/2006/main" count="373" uniqueCount="269">
  <si>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</si>
  <si>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</si>
  <si>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</si>
  <si>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</si>
  <si>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</si>
  <si>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</si>
  <si>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</si>
  <si>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</si>
  <si>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</si>
  <si>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</si>
  <si>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</si>
  <si>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</si>
  <si>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</si>
  <si>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</si>
  <si>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</si>
  <si>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</si>
  <si>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</si>
  <si>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</si>
  <si>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</si>
  <si>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</si>
  <si>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</si>
  <si>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</si>
  <si>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</si>
  <si>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</si>
  <si>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</si>
  <si>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</si>
  <si>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</si>
  <si>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</si>
  <si>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</si>
  <si>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</si>
  <si>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</si>
  <si>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</si>
  <si>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</si>
  <si>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</si>
  <si>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</si>
  <si>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</si>
  <si>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</si>
  <si>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</si>
  <si>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</si>
  <si>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</si>
  <si>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</si>
  <si>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</si>
  <si>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</si>
  <si>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</si>
  <si>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</si>
  <si>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 xml:space="preserve">Consolidated financial statements </t>
  </si>
  <si>
    <t>Separate financial statements</t>
  </si>
  <si>
    <t xml:space="preserve">   Provision for long-term employee benefits</t>
  </si>
  <si>
    <t xml:space="preserve">Total 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</si>
  <si>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</si>
  <si>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</si>
  <si>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</si>
  <si>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</si>
  <si>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</si>
  <si>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</si>
  <si>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</si>
  <si>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</si>
  <si>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</si>
  <si>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</si>
  <si>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</si>
  <si>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</si>
  <si>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</si>
  <si>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Income statements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</si>
  <si>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</si>
  <si>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</si>
  <si>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</si>
  <si>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</si>
  <si>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</si>
  <si>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</si>
  <si>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</si>
  <si>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</si>
  <si>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</si>
  <si>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</si>
  <si>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</si>
  <si>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</si>
  <si>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</si>
  <si>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</si>
  <si>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</si>
  <si>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</si>
  <si>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</si>
  <si>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</si>
  <si>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</si>
  <si>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</si>
  <si>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</si>
  <si>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</si>
  <si>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</si>
  <si>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</si>
  <si>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</si>
  <si>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</si>
  <si>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</si>
  <si>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</si>
  <si>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</si>
  <si>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</si>
  <si>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</si>
  <si>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</si>
  <si>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</si>
  <si>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</si>
  <si>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</si>
  <si>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</si>
  <si>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</si>
  <si>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</si>
  <si>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</si>
  <si>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</si>
  <si>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</si>
  <si>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</si>
  <si>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</si>
  <si>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</si>
  <si>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</si>
  <si>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</si>
  <si>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</si>
  <si>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</si>
  <si>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</si>
  <si>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</si>
  <si>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>Dividends income</t>
  </si>
  <si>
    <t xml:space="preserve">Cost of sales </t>
  </si>
  <si>
    <t>Cost of services</t>
  </si>
  <si>
    <t xml:space="preserve">   Dividends income</t>
  </si>
  <si>
    <t xml:space="preserve">   Restricted bank deposits</t>
  </si>
  <si>
    <t>Dividends received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</si>
  <si>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</si>
  <si>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</si>
  <si>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</si>
  <si>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</si>
  <si>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</si>
  <si>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</si>
  <si>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</si>
  <si>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</si>
  <si>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</si>
  <si>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</si>
  <si>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</si>
  <si>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</si>
  <si>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</si>
  <si>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</si>
  <si>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</si>
  <si>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</si>
  <si>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</si>
  <si>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</si>
  <si>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</si>
  <si>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</si>
  <si>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</si>
  <si>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</si>
  <si>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</si>
  <si>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</si>
  <si>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</si>
  <si>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</si>
  <si>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</si>
  <si>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</si>
  <si>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</si>
  <si>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>Total Other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</si>
  <si>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</si>
  <si>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</si>
  <si>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</si>
  <si>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</si>
  <si>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</si>
  <si>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</si>
  <si>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</si>
  <si>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</si>
  <si>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</si>
  <si>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</si>
  <si>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</si>
  <si>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</si>
  <si>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</si>
  <si>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</si>
  <si>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</si>
  <si>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</si>
  <si>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</si>
  <si>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</si>
  <si>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</si>
  <si>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</si>
  <si>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</si>
  <si>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paid for repurchase of subsidiary treasury stock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</si>
  <si>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</si>
  <si>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</si>
  <si>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</si>
  <si>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</si>
  <si>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</si>
  <si>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</si>
  <si>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</si>
  <si>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</si>
  <si>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</si>
  <si>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</si>
  <si>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</si>
  <si>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</si>
  <si>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      of debentures</t>
  </si>
  <si>
    <t xml:space="preserve">   Amortisation of deferred cost relating to the issuance</t>
  </si>
  <si>
    <t xml:space="preserve">   Allowance for expected credit losses</t>
  </si>
  <si>
    <t>Profit or loss:</t>
  </si>
  <si>
    <t xml:space="preserve">   Trade and other payables </t>
  </si>
  <si>
    <t>Cash paid for purchase of other financial assets</t>
  </si>
  <si>
    <t>Redemption of debentures</t>
  </si>
  <si>
    <t>Cash received from issuance of debentures</t>
  </si>
  <si>
    <t>Net cash flows from operating activities</t>
  </si>
  <si>
    <t xml:space="preserve">   Lease discounts from lessors</t>
  </si>
  <si>
    <t>(Unit: Baht)</t>
  </si>
  <si>
    <t xml:space="preserve">Profit for the year </t>
  </si>
  <si>
    <t xml:space="preserve">Other comprehensive income for the year </t>
  </si>
  <si>
    <t xml:space="preserve">Total comprehensive income for the year </t>
  </si>
  <si>
    <t>Profit (loss) for the year</t>
  </si>
  <si>
    <t>Cash and cash equivalents at beginning of year</t>
  </si>
  <si>
    <t>Cash and cash equivalents at end of year</t>
  </si>
  <si>
    <t>Other comprehensive income for the year</t>
  </si>
  <si>
    <t>Total comprehensive income for the year</t>
  </si>
  <si>
    <t xml:space="preserve">Other comprehensive income to be reclassified </t>
  </si>
  <si>
    <t xml:space="preserve">Other comprehensive income not to be reclassified to  </t>
  </si>
  <si>
    <t>Other comprehensive income not to be reclassified to</t>
  </si>
  <si>
    <t>Finance income</t>
  </si>
  <si>
    <t>Change in revaluation of land - net of income tax</t>
  </si>
  <si>
    <t xml:space="preserve">   Other non-current provision</t>
  </si>
  <si>
    <t>Cash paid for purchase of investment in subsidiary</t>
  </si>
  <si>
    <t>Dividends paid to equity holders of the Company</t>
  </si>
  <si>
    <t xml:space="preserve">Income tax </t>
  </si>
  <si>
    <t xml:space="preserve">Loss for the year </t>
  </si>
  <si>
    <t>Changes in shareholding percentage in subsidiaries</t>
  </si>
  <si>
    <t xml:space="preserve">   Loss on impairment of assets</t>
  </si>
  <si>
    <t xml:space="preserve">   Increase in right-of-use assets</t>
  </si>
  <si>
    <t>Balance as at 31 December 2021</t>
  </si>
  <si>
    <t>Cash paid for purchase of fixed assets</t>
  </si>
  <si>
    <t>Proceeds from sales of fixed assets</t>
  </si>
  <si>
    <t xml:space="preserve">   Accounts payable for purchases of fixed assets</t>
  </si>
  <si>
    <t xml:space="preserve">Balance as at 1 January 2021 </t>
  </si>
  <si>
    <t xml:space="preserve">     526,456,550 ordinary shares of Baht 1 each</t>
  </si>
  <si>
    <t>Share of profit from investment in an associate</t>
  </si>
  <si>
    <t>Cash received from increase in share capital</t>
  </si>
  <si>
    <t xml:space="preserve">   Share dividend </t>
  </si>
  <si>
    <t xml:space="preserve">   to profit or loss in subsequent periods - net of income tax</t>
  </si>
  <si>
    <t xml:space="preserve">   profit or loss in subsequent periods:</t>
  </si>
  <si>
    <t xml:space="preserve">   profit or loss in subsequent periods - net of income tax</t>
  </si>
  <si>
    <t>Net increase in cash and cash equivalents</t>
  </si>
  <si>
    <t xml:space="preserve">   Share of profit from investment in an associate</t>
  </si>
  <si>
    <t xml:space="preserve">   Cash received from tax refundable</t>
  </si>
  <si>
    <t xml:space="preserve">Other </t>
  </si>
  <si>
    <t>income</t>
  </si>
  <si>
    <t xml:space="preserve">comprehensive </t>
  </si>
  <si>
    <t>As at 31 December 2022</t>
  </si>
  <si>
    <t>For the year ended 31 December 2022</t>
  </si>
  <si>
    <t xml:space="preserve">Balance as at 1 January 2022 </t>
  </si>
  <si>
    <t>Balance as at 31 December 2022</t>
  </si>
  <si>
    <t xml:space="preserve">      (2021:  835,037,850 ordinary shares of Baht 1 each)</t>
  </si>
  <si>
    <t>Short-term loans to related party</t>
  </si>
  <si>
    <t xml:space="preserve">   Loss (gain) on disposal/write-off of assets</t>
  </si>
  <si>
    <t>Increase in short-term loan to related party</t>
  </si>
  <si>
    <t>Cash received from short-term loan to related party</t>
  </si>
  <si>
    <t xml:space="preserve">   Loss on disposal of investment of associate</t>
  </si>
  <si>
    <t>Proceeds form disposal of investment of associate</t>
  </si>
  <si>
    <t>Share dividends</t>
  </si>
  <si>
    <t>Issued capital from exercise of warrants</t>
  </si>
  <si>
    <t xml:space="preserve">Share dividends </t>
  </si>
  <si>
    <t xml:space="preserve">Issued capital from exercise of warrants </t>
  </si>
  <si>
    <t xml:space="preserve">   Gain from revaluation of investment properties</t>
  </si>
  <si>
    <t>Net cash flows from (used in) financing activities</t>
  </si>
  <si>
    <t xml:space="preserve">      842,330,480 ordinary shares of Baht 1 each</t>
  </si>
  <si>
    <t>Dividends paid (Note 35)</t>
  </si>
  <si>
    <t>Treasury stock of subsidiary (Note 28)</t>
  </si>
  <si>
    <t>Transfer to statutory reserve (Note 29)</t>
  </si>
  <si>
    <t>Actuarial loss  - net of income tax</t>
  </si>
  <si>
    <t>Net cash flows used in investing activities</t>
  </si>
  <si>
    <t>Cash paid for purchase of investment of associate</t>
  </si>
  <si>
    <t>Transfer to retained earnings</t>
  </si>
  <si>
    <t xml:space="preserve">   Accounts receivable for sales in an associate</t>
  </si>
  <si>
    <t xml:space="preserve">   Adjustment of franchise payable</t>
  </si>
  <si>
    <t xml:space="preserve">   Convert short-term loan to long-term loan</t>
  </si>
  <si>
    <t>Other long-term receivable - related party</t>
  </si>
  <si>
    <t>Profit from operating activities</t>
  </si>
  <si>
    <t xml:space="preserve">   Loss on diminution in value of inventories (reversal)</t>
  </si>
  <si>
    <t xml:space="preserve">   Loss on disposal/write-off of intangible assets</t>
  </si>
  <si>
    <t xml:space="preserve">   (Gain) loss on fair value measurement of financial assets</t>
  </si>
  <si>
    <t xml:space="preserve">   Loss on disposal of other current financial assets</t>
  </si>
  <si>
    <t xml:space="preserve">   Gain from sale and leaseback assets</t>
  </si>
  <si>
    <t>Cash received from sales of other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</si>
</sst>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43" fontId="8" fillId="0" borderId="4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9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3" fillId="0" borderId="4" xfId="2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3" fillId="0" borderId="1" xfId="2" applyNumberFormat="1" applyFont="1" applyFill="1" applyBorder="1" applyAlignment="1"/>
    <xf numFmtId="41" fontId="3" fillId="0" borderId="2" xfId="2" applyNumberFormat="1" applyFont="1" applyFill="1" applyBorder="1" applyAlignment="1"/>
    <xf numFmtId="164" fontId="8" fillId="0" borderId="0" xfId="1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41" fontId="3" fillId="0" borderId="0" xfId="4" applyNumberFormat="1" applyFont="1" applyFill="1" applyAlignment="1"/>
    <xf numFmtId="41" fontId="3" fillId="0" borderId="0" xfId="2" applyNumberFormat="1" applyFont="1" applyFill="1" applyAlignment="1">
      <alignment horizontal="center"/>
    </xf>
    <xf numFmtId="41" fontId="8" fillId="0" borderId="0" xfId="2" applyNumberFormat="1" applyFont="1" applyFill="1" applyAlignment="1"/>
    <xf numFmtId="41" fontId="3" fillId="0" borderId="1" xfId="0" applyNumberFormat="1" applyFont="1" applyFill="1" applyBorder="1" applyAlignment="1"/>
    <xf numFmtId="41" fontId="3" fillId="0" borderId="0" xfId="4" applyNumberFormat="1" applyFont="1" applyFill="1" applyAlignment="1">
      <alignment horizontal="center"/>
    </xf>
    <xf numFmtId="41" fontId="3" fillId="0" borderId="0" xfId="2" applyNumberFormat="1" applyFont="1" applyFill="1" applyBorder="1" applyAlignment="1"/>
    <xf numFmtId="37" fontId="9" fillId="0" borderId="0" xfId="0" applyNumberFormat="1" applyFont="1" applyFill="1" applyAlignment="1">
      <alignment horizontal="right"/>
    </xf>
    <xf numFmtId="41" fontId="3" fillId="0" borderId="0" xfId="4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3" fontId="9" fillId="0" borderId="0" xfId="0" applyNumberFormat="1" applyFont="1" applyFill="1" applyAlignment="1">
      <alignment horizontal="right"/>
    </xf>
    <xf numFmtId="41" fontId="8" fillId="0" borderId="0" xfId="6" applyNumberFormat="1" applyFont="1" applyFill="1" applyAlignment="1">
      <alignment horizontal="center"/>
    </xf>
    <xf numFmtId="0" fontId="3" fillId="0" borderId="0" xfId="0" applyFont="1" applyFill="1"/>
    <xf numFmtId="41" fontId="3" fillId="0" borderId="4" xfId="4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41" fontId="3" fillId="0" borderId="1" xfId="2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41" fontId="3" fillId="0" borderId="1" xfId="4" applyNumberFormat="1" applyFont="1" applyFill="1" applyBorder="1" applyAlignment="1">
      <alignment horizontal="right"/>
    </xf>
    <xf numFmtId="41" fontId="3" fillId="0" borderId="0" xfId="0" applyNumberFormat="1" applyFont="1" applyFill="1"/>
    <xf numFmtId="41" fontId="5" fillId="0" borderId="0" xfId="0" applyNumberFormat="1" applyFont="1" applyFill="1"/>
    <xf numFmtId="41" fontId="3" fillId="0" borderId="1" xfId="4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</cellXfs>
  <cellStyles count="9">
    <cellStyle name="0,0_x000d__x000a_NA_x000d__x000a_" xfId="4" xr:uid="{511FE4BD-C999-44F3-AF56-DD21F52B41EE}"/>
    <cellStyle name="Comma" xfId="1" builtinId="3"/>
    <cellStyle name="Comma 10" xfId="7" xr:uid="{27398C8A-B6FB-4D0B-8462-5CAF1407D967}"/>
    <cellStyle name="Comma 2" xfId="3" xr:uid="{8FC0793A-AAFF-4224-8867-4EF211803BDE}"/>
    <cellStyle name="Normal" xfId="0" builtinId="0"/>
    <cellStyle name="Normal 2" xfId="5" xr:uid="{00000000-0005-0000-0000-000002000000}"/>
    <cellStyle name="Normal 2 15 2" xfId="8" xr:uid="{419B46FF-2A6C-46F4-883F-F84772A36B41}"/>
    <cellStyle name="Normal_Samart Corp" xfId="2" xr:uid="{00000000-0005-0000-0000-000002000000}"/>
    <cellStyle name="Normal_Sheet1" xfId="6" xr:uid="{D321031D-988A-4A57-8C1E-FB15DC7AE4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showGridLines="0" tabSelected="1" topLeftCell="A22" zoomScale="130" zoomScaleNormal="130" zoomScaleSheetLayoutView="85" workbookViewId="0">
      <selection activeCell="B27" sqref="B27"/>
    </sheetView>
  </sheetViews>
  <sheetFormatPr defaultColWidth="10.5703125" defaultRowHeight="21" customHeight="1"/>
  <cols>
    <col min="1" max="1" width="25.7109375" style="22" customWidth="1"/>
    <col min="2" max="2" width="15.7109375" style="22" customWidth="1"/>
    <col min="3" max="3" width="0.5703125" style="22" customWidth="1"/>
    <col min="4" max="4" width="5.7109375" style="22" customWidth="1"/>
    <col min="5" max="5" width="0.85546875" style="22" customWidth="1"/>
    <col min="6" max="6" width="13.7109375" style="22" customWidth="1"/>
    <col min="7" max="7" width="0.85546875" style="22" customWidth="1"/>
    <col min="8" max="8" width="13.7109375" style="22" customWidth="1"/>
    <col min="9" max="9" width="0.85546875" style="22" customWidth="1"/>
    <col min="10" max="10" width="13.7109375" style="22" customWidth="1"/>
    <col min="11" max="11" width="0.85546875" style="22" customWidth="1"/>
    <col min="12" max="12" width="13.7109375" style="22" customWidth="1"/>
    <col min="13" max="13" width="0.5703125" style="22" customWidth="1"/>
    <col min="14" max="16384" width="10.5703125" style="22"/>
  </cols>
  <sheetData>
    <row r="1" spans="1:14" s="17" customFormat="1" ht="21" customHeight="1">
      <c r="A1" s="15" t="s">
        <v>112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1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1" customHeight="1">
      <c r="A3" s="15" t="s">
        <v>233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1" customHeight="1">
      <c r="B4" s="16"/>
      <c r="C4" s="16"/>
      <c r="D4" s="75"/>
      <c r="E4" s="16"/>
      <c r="F4" s="75"/>
      <c r="G4" s="16"/>
      <c r="H4" s="75"/>
      <c r="I4" s="16"/>
      <c r="J4" s="75"/>
      <c r="K4" s="16"/>
      <c r="M4" s="75" t="s">
        <v>193</v>
      </c>
    </row>
    <row r="5" spans="1:14" s="52" customFormat="1" ht="21" customHeight="1">
      <c r="B5" s="19"/>
      <c r="C5" s="33"/>
      <c r="D5" s="33"/>
      <c r="E5" s="33"/>
      <c r="F5" s="138" t="s">
        <v>58</v>
      </c>
      <c r="G5" s="138"/>
      <c r="H5" s="138"/>
      <c r="I5" s="33"/>
      <c r="J5" s="138" t="s">
        <v>46</v>
      </c>
      <c r="K5" s="138"/>
      <c r="L5" s="138"/>
    </row>
    <row r="6" spans="1:14" ht="21" customHeight="1">
      <c r="D6" s="23" t="s">
        <v>0</v>
      </c>
      <c r="E6" s="23"/>
      <c r="F6" s="108">
        <v>2022</v>
      </c>
      <c r="G6" s="37"/>
      <c r="H6" s="108">
        <v>2021</v>
      </c>
      <c r="I6" s="109"/>
      <c r="J6" s="108">
        <v>2022</v>
      </c>
      <c r="K6" s="37"/>
      <c r="L6" s="108">
        <v>2021</v>
      </c>
    </row>
    <row r="7" spans="1:14" ht="21" customHeight="1">
      <c r="A7" s="25" t="s">
        <v>11</v>
      </c>
      <c r="E7" s="26"/>
      <c r="F7" s="26"/>
      <c r="G7" s="55"/>
      <c r="H7" s="56"/>
      <c r="I7" s="57"/>
      <c r="J7" s="56"/>
      <c r="K7" s="55"/>
      <c r="L7" s="56"/>
      <c r="M7" s="57"/>
    </row>
    <row r="8" spans="1:14" ht="21" customHeight="1">
      <c r="A8" s="25" t="s">
        <v>12</v>
      </c>
      <c r="D8" s="33"/>
      <c r="E8" s="50"/>
      <c r="F8" s="50"/>
      <c r="G8" s="33"/>
      <c r="H8" s="33"/>
      <c r="I8" s="33"/>
      <c r="J8" s="50"/>
      <c r="K8" s="33"/>
      <c r="L8" s="33"/>
      <c r="M8" s="33"/>
      <c r="N8" s="33"/>
    </row>
    <row r="9" spans="1:14" ht="21" customHeight="1">
      <c r="A9" s="22" t="s">
        <v>31</v>
      </c>
      <c r="D9" s="26">
        <v>8</v>
      </c>
      <c r="E9" s="26"/>
      <c r="F9" s="27">
        <v>452193521</v>
      </c>
      <c r="G9" s="26"/>
      <c r="H9" s="27">
        <v>321079859</v>
      </c>
      <c r="I9" s="26"/>
      <c r="J9" s="27">
        <v>213643548</v>
      </c>
      <c r="K9" s="26"/>
      <c r="L9" s="88">
        <v>106042623</v>
      </c>
      <c r="M9" s="29"/>
      <c r="N9" s="33"/>
    </row>
    <row r="10" spans="1:14" ht="21" customHeight="1">
      <c r="A10" s="22" t="s">
        <v>56</v>
      </c>
      <c r="D10" s="26">
        <v>9</v>
      </c>
      <c r="E10" s="26"/>
      <c r="F10" s="27">
        <v>164884087</v>
      </c>
      <c r="G10" s="26"/>
      <c r="H10" s="27">
        <v>163295555</v>
      </c>
      <c r="I10" s="26"/>
      <c r="J10" s="27">
        <v>62488963</v>
      </c>
      <c r="K10" s="26"/>
      <c r="L10" s="88">
        <v>44866667</v>
      </c>
      <c r="M10" s="29"/>
      <c r="N10" s="33"/>
    </row>
    <row r="11" spans="1:14" ht="21" customHeight="1">
      <c r="A11" s="22" t="s">
        <v>238</v>
      </c>
      <c r="D11" s="26">
        <v>7</v>
      </c>
      <c r="E11" s="26"/>
      <c r="F11" s="27">
        <v>0</v>
      </c>
      <c r="G11" s="26"/>
      <c r="H11" s="27">
        <v>0</v>
      </c>
      <c r="I11" s="26"/>
      <c r="J11" s="27">
        <v>200000000</v>
      </c>
      <c r="K11" s="26"/>
      <c r="L11" s="88">
        <v>0</v>
      </c>
      <c r="M11" s="29"/>
      <c r="N11" s="33"/>
    </row>
    <row r="12" spans="1:14" ht="21" customHeight="1">
      <c r="A12" s="22" t="s">
        <v>3</v>
      </c>
      <c r="D12" s="26">
        <v>10</v>
      </c>
      <c r="E12" s="26"/>
      <c r="F12" s="29">
        <v>376984941</v>
      </c>
      <c r="G12" s="26"/>
      <c r="H12" s="29">
        <v>177737413</v>
      </c>
      <c r="I12" s="26"/>
      <c r="J12" s="27">
        <v>0</v>
      </c>
      <c r="K12" s="26"/>
      <c r="L12" s="88">
        <v>0</v>
      </c>
      <c r="M12" s="29"/>
      <c r="N12" s="33"/>
    </row>
    <row r="13" spans="1:14" ht="21" customHeight="1">
      <c r="A13" s="22" t="s">
        <v>139</v>
      </c>
      <c r="D13" s="26">
        <v>11</v>
      </c>
      <c r="E13" s="26"/>
      <c r="F13" s="27">
        <v>19374612</v>
      </c>
      <c r="G13" s="26"/>
      <c r="H13" s="27">
        <v>39182147</v>
      </c>
      <c r="I13" s="26"/>
      <c r="J13" s="27">
        <v>10178612</v>
      </c>
      <c r="K13" s="26"/>
      <c r="L13" s="88">
        <v>10143538</v>
      </c>
      <c r="M13" s="29"/>
      <c r="N13" s="33"/>
    </row>
    <row r="14" spans="1:14" ht="21" customHeight="1">
      <c r="A14" s="22" t="s">
        <v>4</v>
      </c>
      <c r="D14" s="26"/>
      <c r="E14" s="26"/>
      <c r="F14" s="27">
        <v>42587716</v>
      </c>
      <c r="G14" s="26"/>
      <c r="H14" s="27">
        <v>35814699</v>
      </c>
      <c r="I14" s="26"/>
      <c r="J14" s="27">
        <v>2752847</v>
      </c>
      <c r="K14" s="26"/>
      <c r="L14" s="88">
        <v>4292965</v>
      </c>
      <c r="M14" s="29"/>
      <c r="N14" s="33"/>
    </row>
    <row r="15" spans="1:14" ht="21" customHeight="1">
      <c r="A15" s="25" t="s">
        <v>13</v>
      </c>
      <c r="D15" s="26"/>
      <c r="E15" s="31"/>
      <c r="F15" s="32">
        <f>SUM(F9:F14)</f>
        <v>1056024877</v>
      </c>
      <c r="G15" s="31"/>
      <c r="H15" s="32">
        <f>SUM(H9:H14)</f>
        <v>737109673</v>
      </c>
      <c r="I15" s="31"/>
      <c r="J15" s="32">
        <f>SUM(J9:J14)</f>
        <v>489063970</v>
      </c>
      <c r="K15" s="31"/>
      <c r="L15" s="32">
        <f>SUM(L9:L14)</f>
        <v>165345793</v>
      </c>
      <c r="M15" s="29"/>
      <c r="N15" s="33"/>
    </row>
    <row r="16" spans="1:14" ht="21" customHeight="1">
      <c r="A16" s="25" t="s">
        <v>14</v>
      </c>
      <c r="D16" s="82"/>
      <c r="E16" s="31"/>
      <c r="F16" s="27"/>
      <c r="G16" s="31"/>
      <c r="H16" s="27"/>
      <c r="I16" s="31"/>
      <c r="J16" s="27"/>
      <c r="K16" s="31"/>
      <c r="L16" s="27"/>
      <c r="M16" s="29"/>
      <c r="N16" s="33"/>
    </row>
    <row r="17" spans="1:14" ht="21" customHeight="1">
      <c r="A17" s="8" t="s">
        <v>102</v>
      </c>
      <c r="D17" s="26">
        <v>12</v>
      </c>
      <c r="E17" s="31"/>
      <c r="F17" s="27">
        <v>23791236</v>
      </c>
      <c r="G17" s="31"/>
      <c r="H17" s="27">
        <v>23779807</v>
      </c>
      <c r="I17" s="31"/>
      <c r="J17" s="27">
        <v>22500000</v>
      </c>
      <c r="K17" s="31"/>
      <c r="L17" s="117">
        <v>22500000</v>
      </c>
      <c r="M17" s="29"/>
      <c r="N17" s="33"/>
    </row>
    <row r="18" spans="1:14" ht="21" customHeight="1">
      <c r="A18" s="8" t="s">
        <v>144</v>
      </c>
      <c r="D18" s="26">
        <v>13</v>
      </c>
      <c r="E18" s="31"/>
      <c r="F18" s="27">
        <v>610611838</v>
      </c>
      <c r="G18" s="31"/>
      <c r="H18" s="27">
        <v>289706928</v>
      </c>
      <c r="I18" s="31"/>
      <c r="J18" s="27">
        <v>314162244</v>
      </c>
      <c r="K18" s="31"/>
      <c r="L18" s="117">
        <v>278268051</v>
      </c>
      <c r="M18" s="29"/>
      <c r="N18" s="33"/>
    </row>
    <row r="19" spans="1:14" ht="21" customHeight="1">
      <c r="A19" s="8" t="s">
        <v>51</v>
      </c>
      <c r="D19" s="26">
        <v>14</v>
      </c>
      <c r="E19" s="31"/>
      <c r="F19" s="27">
        <v>0</v>
      </c>
      <c r="G19" s="31"/>
      <c r="H19" s="27">
        <v>0</v>
      </c>
      <c r="I19" s="31"/>
      <c r="J19" s="27">
        <v>1554633145</v>
      </c>
      <c r="K19" s="31"/>
      <c r="L19" s="88">
        <v>1542513121</v>
      </c>
      <c r="M19" s="29"/>
      <c r="N19" s="33"/>
    </row>
    <row r="20" spans="1:14" ht="21" customHeight="1">
      <c r="A20" s="8" t="s">
        <v>130</v>
      </c>
      <c r="D20" s="26">
        <v>15</v>
      </c>
      <c r="E20" s="31"/>
      <c r="F20" s="27">
        <v>348332538</v>
      </c>
      <c r="G20" s="31"/>
      <c r="H20" s="27">
        <v>333648137</v>
      </c>
      <c r="I20" s="31"/>
      <c r="J20" s="27">
        <v>348332538</v>
      </c>
      <c r="K20" s="31"/>
      <c r="L20" s="88">
        <v>333648136.99999994</v>
      </c>
      <c r="M20" s="29"/>
      <c r="N20" s="33"/>
    </row>
    <row r="21" spans="1:14" ht="21" customHeight="1">
      <c r="A21" s="22" t="s">
        <v>131</v>
      </c>
      <c r="D21" s="26">
        <v>16</v>
      </c>
      <c r="E21" s="26"/>
      <c r="F21" s="29">
        <v>1413290456</v>
      </c>
      <c r="G21" s="26"/>
      <c r="H21" s="29">
        <v>1126383525</v>
      </c>
      <c r="I21" s="26"/>
      <c r="J21" s="27">
        <v>632718113</v>
      </c>
      <c r="K21" s="26"/>
      <c r="L21" s="88">
        <v>548817726</v>
      </c>
      <c r="M21" s="29"/>
      <c r="N21" s="33"/>
    </row>
    <row r="22" spans="1:14" ht="21" customHeight="1">
      <c r="A22" s="22" t="s">
        <v>138</v>
      </c>
      <c r="D22" s="26">
        <v>23</v>
      </c>
      <c r="E22" s="26"/>
      <c r="F22" s="29">
        <v>1703947949</v>
      </c>
      <c r="G22" s="26"/>
      <c r="H22" s="29">
        <v>1626018977</v>
      </c>
      <c r="I22" s="26"/>
      <c r="J22" s="27">
        <v>575584996</v>
      </c>
      <c r="K22" s="26"/>
      <c r="L22" s="88">
        <v>653645955</v>
      </c>
      <c r="M22" s="29"/>
      <c r="N22" s="33"/>
    </row>
    <row r="23" spans="1:14" ht="21" customHeight="1">
      <c r="A23" s="22" t="s">
        <v>94</v>
      </c>
      <c r="D23" s="26">
        <v>17</v>
      </c>
      <c r="E23" s="31"/>
      <c r="F23" s="27">
        <v>1939883533</v>
      </c>
      <c r="G23" s="31"/>
      <c r="H23" s="27">
        <v>1939883533</v>
      </c>
      <c r="I23" s="31"/>
      <c r="J23" s="27">
        <v>0</v>
      </c>
      <c r="K23" s="31"/>
      <c r="L23" s="117">
        <v>0</v>
      </c>
      <c r="M23" s="29"/>
      <c r="N23" s="33"/>
    </row>
    <row r="24" spans="1:14" ht="21" customHeight="1">
      <c r="A24" s="22" t="s">
        <v>145</v>
      </c>
      <c r="D24" s="26">
        <v>18</v>
      </c>
      <c r="E24" s="26"/>
      <c r="F24" s="29">
        <v>683484945</v>
      </c>
      <c r="G24" s="26"/>
      <c r="H24" s="29">
        <v>723904776</v>
      </c>
      <c r="I24" s="26"/>
      <c r="J24" s="27">
        <v>6477931</v>
      </c>
      <c r="K24" s="26"/>
      <c r="L24" s="117">
        <v>8570724</v>
      </c>
      <c r="M24" s="29"/>
      <c r="N24" s="33"/>
    </row>
    <row r="25" spans="1:14" ht="21" customHeight="1">
      <c r="A25" s="22" t="s">
        <v>261</v>
      </c>
      <c r="D25" s="26">
        <v>7</v>
      </c>
      <c r="E25" s="31"/>
      <c r="F25" s="29">
        <v>0</v>
      </c>
      <c r="G25" s="31"/>
      <c r="H25" s="29">
        <v>0</v>
      </c>
      <c r="I25" s="31"/>
      <c r="J25" s="27">
        <v>133949944</v>
      </c>
      <c r="K25" s="31"/>
      <c r="L25" s="88">
        <v>0</v>
      </c>
      <c r="M25" s="29"/>
      <c r="N25" s="33"/>
    </row>
    <row r="26" spans="1:14" ht="21" customHeight="1">
      <c r="A26" s="22" t="s">
        <v>159</v>
      </c>
      <c r="D26" s="26">
        <v>19</v>
      </c>
      <c r="E26" s="31"/>
      <c r="F26" s="29">
        <v>182153535</v>
      </c>
      <c r="G26" s="31"/>
      <c r="H26" s="29">
        <v>184125997</v>
      </c>
      <c r="I26" s="31"/>
      <c r="J26" s="27">
        <v>36189748</v>
      </c>
      <c r="K26" s="31"/>
      <c r="L26" s="88">
        <v>40108172</v>
      </c>
      <c r="M26" s="29"/>
      <c r="N26" s="33"/>
    </row>
    <row r="27" spans="1:14" ht="21" customHeight="1">
      <c r="A27" s="25" t="s">
        <v>15</v>
      </c>
      <c r="D27" s="31"/>
      <c r="E27" s="31"/>
      <c r="F27" s="32">
        <f>SUM(F17:F26)</f>
        <v>6905496030</v>
      </c>
      <c r="G27" s="31"/>
      <c r="H27" s="32">
        <f>SUM(H17:H26)</f>
        <v>6247451680</v>
      </c>
      <c r="I27" s="31"/>
      <c r="J27" s="32">
        <f>SUM(J17:J26)</f>
        <v>3624548659</v>
      </c>
      <c r="K27" s="28"/>
      <c r="L27" s="32">
        <f>SUM(L17:L26)</f>
        <v>3428071886</v>
      </c>
      <c r="M27" s="29"/>
      <c r="N27" s="33"/>
    </row>
    <row r="28" spans="1:14" ht="21" customHeight="1" thickBot="1">
      <c r="A28" s="25" t="s">
        <v>16</v>
      </c>
      <c r="D28" s="26"/>
      <c r="E28" s="26"/>
      <c r="F28" s="58">
        <f>SUM(F27,F15)</f>
        <v>7961520907</v>
      </c>
      <c r="G28" s="26"/>
      <c r="H28" s="58">
        <f>SUM(H27,H15)</f>
        <v>6984561353</v>
      </c>
      <c r="I28" s="26"/>
      <c r="J28" s="58">
        <f>SUM(J27,J15)</f>
        <v>4113612629</v>
      </c>
      <c r="K28" s="30"/>
      <c r="L28" s="58">
        <f>SUM(L27,L15)</f>
        <v>3593417679</v>
      </c>
      <c r="M28" s="29"/>
      <c r="N28" s="33"/>
    </row>
    <row r="29" spans="1:14" ht="21" customHeight="1" thickTop="1">
      <c r="C29" s="33"/>
      <c r="D29" s="33"/>
      <c r="E29" s="33"/>
      <c r="F29" s="33"/>
      <c r="G29" s="50"/>
      <c r="H29" s="33"/>
      <c r="I29" s="33"/>
      <c r="J29" s="33"/>
      <c r="K29" s="33"/>
      <c r="L29" s="33"/>
      <c r="M29" s="33"/>
      <c r="N29" s="33"/>
    </row>
    <row r="30" spans="1:14" ht="21" customHeight="1">
      <c r="A30" s="22" t="s">
        <v>1</v>
      </c>
      <c r="G30" s="26"/>
    </row>
    <row r="31" spans="1:14" s="17" customFormat="1" ht="21" customHeight="1">
      <c r="A31" s="15" t="s">
        <v>112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4" s="17" customFormat="1" ht="21" customHeight="1">
      <c r="A32" s="15" t="s">
        <v>50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6" s="17" customFormat="1" ht="21" customHeight="1">
      <c r="A33" s="15" t="s">
        <v>233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6" s="17" customFormat="1" ht="21" customHeight="1">
      <c r="B34" s="16"/>
      <c r="C34" s="16"/>
      <c r="D34" s="75"/>
      <c r="E34" s="16"/>
      <c r="F34" s="75"/>
      <c r="G34" s="16"/>
      <c r="H34" s="75"/>
      <c r="I34" s="16"/>
      <c r="J34" s="75"/>
      <c r="K34" s="16"/>
      <c r="M34" s="75" t="s">
        <v>193</v>
      </c>
    </row>
    <row r="35" spans="1:16" s="52" customFormat="1" ht="21" customHeight="1">
      <c r="B35" s="19"/>
      <c r="C35" s="33"/>
      <c r="D35" s="33"/>
      <c r="E35" s="33"/>
      <c r="F35" s="138" t="s">
        <v>58</v>
      </c>
      <c r="G35" s="138"/>
      <c r="H35" s="138"/>
      <c r="I35" s="33"/>
      <c r="J35" s="138" t="s">
        <v>46</v>
      </c>
      <c r="K35" s="138"/>
      <c r="L35" s="138"/>
    </row>
    <row r="36" spans="1:16" ht="21" customHeight="1">
      <c r="D36" s="23" t="s">
        <v>0</v>
      </c>
      <c r="E36" s="23"/>
      <c r="F36" s="108">
        <v>2022</v>
      </c>
      <c r="G36" s="37"/>
      <c r="H36" s="108">
        <v>2021</v>
      </c>
      <c r="I36" s="109"/>
      <c r="J36" s="108">
        <v>2022</v>
      </c>
      <c r="K36" s="37"/>
      <c r="L36" s="108">
        <v>2021</v>
      </c>
    </row>
    <row r="37" spans="1:16" ht="21" customHeight="1">
      <c r="A37" s="25" t="s">
        <v>17</v>
      </c>
      <c r="D37" s="33"/>
      <c r="E37" s="33"/>
      <c r="F37" s="33"/>
      <c r="G37" s="136"/>
      <c r="H37" s="136"/>
      <c r="I37" s="136"/>
      <c r="J37" s="33"/>
      <c r="K37" s="136"/>
      <c r="L37" s="136"/>
      <c r="M37" s="136"/>
      <c r="N37" s="33"/>
      <c r="O37" s="33"/>
      <c r="P37" s="33"/>
    </row>
    <row r="38" spans="1:16" ht="21" customHeight="1">
      <c r="A38" s="25" t="s">
        <v>18</v>
      </c>
      <c r="D38" s="33"/>
      <c r="E38" s="50"/>
      <c r="F38" s="50"/>
      <c r="G38" s="33"/>
      <c r="H38" s="33"/>
      <c r="I38" s="33"/>
      <c r="J38" s="50"/>
      <c r="K38" s="33"/>
      <c r="L38" s="33"/>
      <c r="M38" s="33"/>
      <c r="N38" s="33"/>
      <c r="O38" s="33"/>
      <c r="P38" s="33"/>
    </row>
    <row r="39" spans="1:16" ht="21" customHeight="1">
      <c r="A39" s="22" t="s">
        <v>103</v>
      </c>
      <c r="D39" s="26">
        <v>20</v>
      </c>
      <c r="E39" s="26"/>
      <c r="F39" s="27">
        <v>380686576</v>
      </c>
      <c r="G39" s="26"/>
      <c r="H39" s="27">
        <v>233353198</v>
      </c>
      <c r="I39" s="26"/>
      <c r="J39" s="27">
        <v>160000000</v>
      </c>
      <c r="K39" s="26"/>
      <c r="L39" s="117">
        <v>0</v>
      </c>
      <c r="M39" s="33"/>
      <c r="N39" s="33"/>
      <c r="O39" s="33"/>
      <c r="P39" s="33"/>
    </row>
    <row r="40" spans="1:16" ht="21" customHeight="1">
      <c r="A40" s="22" t="s">
        <v>52</v>
      </c>
      <c r="D40" s="26">
        <v>21</v>
      </c>
      <c r="E40" s="26"/>
      <c r="F40" s="27">
        <v>484014256</v>
      </c>
      <c r="G40" s="26"/>
      <c r="H40" s="27">
        <v>452522478</v>
      </c>
      <c r="I40" s="26"/>
      <c r="J40" s="27">
        <v>40570214</v>
      </c>
      <c r="K40" s="26"/>
      <c r="L40" s="117">
        <v>37563169</v>
      </c>
      <c r="M40" s="29"/>
      <c r="N40" s="33"/>
      <c r="O40" s="33"/>
      <c r="P40" s="33"/>
    </row>
    <row r="41" spans="1:16" ht="21" customHeight="1">
      <c r="A41" s="22" t="s">
        <v>146</v>
      </c>
      <c r="D41" s="26">
        <v>22</v>
      </c>
      <c r="E41" s="26"/>
      <c r="F41" s="27">
        <v>238834655</v>
      </c>
      <c r="G41" s="26"/>
      <c r="H41" s="27">
        <v>311244070</v>
      </c>
      <c r="I41" s="26"/>
      <c r="J41" s="27">
        <v>69500000</v>
      </c>
      <c r="K41" s="26"/>
      <c r="L41" s="117">
        <v>69500000</v>
      </c>
      <c r="M41" s="29"/>
      <c r="N41" s="33"/>
      <c r="O41" s="33"/>
      <c r="P41" s="33"/>
    </row>
    <row r="42" spans="1:16" ht="21" customHeight="1">
      <c r="A42" s="22" t="s">
        <v>156</v>
      </c>
      <c r="D42" s="26">
        <v>23</v>
      </c>
      <c r="E42" s="26"/>
      <c r="F42" s="27">
        <v>442363750</v>
      </c>
      <c r="G42" s="26"/>
      <c r="H42" s="27">
        <v>349847546</v>
      </c>
      <c r="I42" s="26"/>
      <c r="J42" s="27">
        <v>166292690</v>
      </c>
      <c r="K42" s="26"/>
      <c r="L42" s="88">
        <v>151467331</v>
      </c>
      <c r="M42" s="29"/>
      <c r="N42" s="33"/>
      <c r="O42" s="33"/>
      <c r="P42" s="33"/>
    </row>
    <row r="43" spans="1:16" ht="21" customHeight="1">
      <c r="A43" s="22" t="s">
        <v>132</v>
      </c>
      <c r="D43" s="26">
        <v>24</v>
      </c>
      <c r="E43" s="26"/>
      <c r="F43" s="27">
        <v>515851200</v>
      </c>
      <c r="G43" s="26"/>
      <c r="H43" s="27">
        <v>0</v>
      </c>
      <c r="I43" s="26"/>
      <c r="J43" s="27">
        <v>0</v>
      </c>
      <c r="K43" s="26"/>
      <c r="L43" s="88">
        <v>0</v>
      </c>
      <c r="M43" s="29"/>
      <c r="N43" s="33"/>
      <c r="O43" s="33"/>
      <c r="P43" s="33"/>
    </row>
    <row r="44" spans="1:16" ht="21" customHeight="1">
      <c r="A44" s="22" t="s">
        <v>57</v>
      </c>
      <c r="D44" s="26"/>
      <c r="E44" s="26"/>
      <c r="F44" s="27">
        <v>15657809</v>
      </c>
      <c r="G44" s="26"/>
      <c r="H44" s="27">
        <v>2108615</v>
      </c>
      <c r="I44" s="26"/>
      <c r="J44" s="27">
        <v>11338727</v>
      </c>
      <c r="K44" s="26"/>
      <c r="L44" s="117">
        <v>0</v>
      </c>
      <c r="M44" s="29"/>
      <c r="N44" s="33"/>
      <c r="O44" s="33"/>
      <c r="P44" s="33"/>
    </row>
    <row r="45" spans="1:16" ht="21" customHeight="1">
      <c r="A45" s="22" t="s">
        <v>5</v>
      </c>
      <c r="D45" s="26"/>
      <c r="E45" s="26"/>
      <c r="F45" s="34">
        <v>33978577</v>
      </c>
      <c r="G45" s="26"/>
      <c r="H45" s="34">
        <v>39643999</v>
      </c>
      <c r="I45" s="26"/>
      <c r="J45" s="34">
        <v>5297299</v>
      </c>
      <c r="K45" s="26"/>
      <c r="L45" s="119">
        <v>4223335</v>
      </c>
      <c r="M45" s="29"/>
      <c r="N45" s="33"/>
      <c r="O45" s="33"/>
      <c r="P45" s="33"/>
    </row>
    <row r="46" spans="1:16" ht="21" customHeight="1">
      <c r="A46" s="25" t="s">
        <v>19</v>
      </c>
      <c r="D46" s="26"/>
      <c r="E46" s="26"/>
      <c r="F46" s="34">
        <f>SUM(F39:F45)</f>
        <v>2111386823</v>
      </c>
      <c r="G46" s="26"/>
      <c r="H46" s="34">
        <f>SUM(H39:H45)</f>
        <v>1388719906</v>
      </c>
      <c r="I46" s="26"/>
      <c r="J46" s="34">
        <f>SUM(J39:J45)</f>
        <v>452998930</v>
      </c>
      <c r="K46" s="26"/>
      <c r="L46" s="34">
        <f>SUM(L39:L45)</f>
        <v>262753835</v>
      </c>
      <c r="M46" s="29"/>
      <c r="N46" s="33"/>
      <c r="O46" s="33"/>
      <c r="P46" s="33"/>
    </row>
    <row r="47" spans="1:16" ht="21" customHeight="1">
      <c r="A47" s="25" t="s">
        <v>20</v>
      </c>
      <c r="D47" s="26"/>
      <c r="E47" s="26"/>
      <c r="F47" s="29"/>
      <c r="G47" s="26"/>
      <c r="H47" s="29"/>
      <c r="I47" s="26"/>
      <c r="J47" s="29"/>
      <c r="K47" s="26"/>
      <c r="L47" s="29"/>
      <c r="M47" s="29"/>
      <c r="N47" s="33"/>
      <c r="O47" s="33"/>
      <c r="P47" s="33"/>
    </row>
    <row r="48" spans="1:16" ht="21" customHeight="1">
      <c r="A48" s="22" t="s">
        <v>161</v>
      </c>
      <c r="D48" s="26">
        <v>22</v>
      </c>
      <c r="E48" s="26"/>
      <c r="F48" s="29">
        <v>689477733</v>
      </c>
      <c r="G48" s="26"/>
      <c r="H48" s="29">
        <v>601439051</v>
      </c>
      <c r="I48" s="26"/>
      <c r="J48" s="27">
        <v>394248333</v>
      </c>
      <c r="K48" s="26"/>
      <c r="L48" s="117">
        <v>275458333</v>
      </c>
      <c r="M48" s="29"/>
      <c r="N48" s="33"/>
      <c r="O48" s="33"/>
      <c r="P48" s="33"/>
    </row>
    <row r="49" spans="1:16" ht="21" customHeight="1">
      <c r="A49" s="22" t="s">
        <v>158</v>
      </c>
      <c r="D49" s="26">
        <v>23</v>
      </c>
      <c r="E49" s="26"/>
      <c r="F49" s="29">
        <v>1309984829</v>
      </c>
      <c r="G49" s="26"/>
      <c r="H49" s="29">
        <v>1179646998</v>
      </c>
      <c r="I49" s="26"/>
      <c r="J49" s="27">
        <v>635450459</v>
      </c>
      <c r="K49" s="26"/>
      <c r="L49" s="88">
        <v>612238926</v>
      </c>
      <c r="M49" s="29"/>
      <c r="N49" s="33"/>
      <c r="P49" s="33"/>
    </row>
    <row r="50" spans="1:16" ht="21" customHeight="1">
      <c r="A50" s="22" t="s">
        <v>157</v>
      </c>
      <c r="D50" s="26">
        <v>24</v>
      </c>
      <c r="E50" s="26"/>
      <c r="F50" s="29">
        <v>833720201</v>
      </c>
      <c r="G50" s="26"/>
      <c r="H50" s="29">
        <v>760079040</v>
      </c>
      <c r="I50" s="26"/>
      <c r="J50" s="27">
        <v>544962797</v>
      </c>
      <c r="K50" s="26"/>
      <c r="L50" s="117">
        <v>246802968</v>
      </c>
      <c r="M50" s="29"/>
      <c r="N50" s="33"/>
      <c r="O50" s="33"/>
      <c r="P50" s="33"/>
    </row>
    <row r="51" spans="1:16" ht="21" customHeight="1">
      <c r="A51" s="22" t="s">
        <v>105</v>
      </c>
      <c r="C51" s="26"/>
      <c r="D51" s="26">
        <v>32</v>
      </c>
      <c r="F51" s="29">
        <v>190502246</v>
      </c>
      <c r="G51" s="26"/>
      <c r="H51" s="29">
        <v>268349127</v>
      </c>
      <c r="I51" s="26"/>
      <c r="J51" s="29">
        <v>66959633</v>
      </c>
      <c r="K51" s="26"/>
      <c r="L51" s="117">
        <v>107237444</v>
      </c>
      <c r="M51" s="33"/>
      <c r="N51" s="33"/>
      <c r="O51" s="33"/>
      <c r="P51" s="33"/>
    </row>
    <row r="52" spans="1:16" ht="21" customHeight="1">
      <c r="A52" s="22" t="s">
        <v>133</v>
      </c>
      <c r="D52" s="26">
        <v>25</v>
      </c>
      <c r="E52" s="26"/>
      <c r="F52" s="29">
        <v>34339030</v>
      </c>
      <c r="G52" s="26"/>
      <c r="H52" s="29">
        <v>31379797</v>
      </c>
      <c r="I52" s="26"/>
      <c r="J52" s="27">
        <v>14241160</v>
      </c>
      <c r="K52" s="26"/>
      <c r="L52" s="22">
        <v>11955467</v>
      </c>
      <c r="M52" s="29"/>
      <c r="N52" s="33"/>
      <c r="O52" s="33"/>
      <c r="P52" s="33"/>
    </row>
    <row r="53" spans="1:16" ht="21" customHeight="1">
      <c r="A53" s="22" t="s">
        <v>104</v>
      </c>
      <c r="D53" s="26">
        <v>26</v>
      </c>
      <c r="E53" s="26"/>
      <c r="F53" s="29">
        <v>52699410</v>
      </c>
      <c r="G53" s="26"/>
      <c r="H53" s="29">
        <v>47325910</v>
      </c>
      <c r="I53" s="26"/>
      <c r="J53" s="27">
        <v>0</v>
      </c>
      <c r="K53" s="26"/>
      <c r="L53" s="88">
        <v>0</v>
      </c>
      <c r="M53" s="29"/>
      <c r="N53" s="33"/>
      <c r="O53" s="33"/>
      <c r="P53" s="33"/>
    </row>
    <row r="54" spans="1:16" ht="21" customHeight="1">
      <c r="A54" s="22" t="s">
        <v>73</v>
      </c>
      <c r="D54" s="26"/>
      <c r="E54" s="26"/>
      <c r="F54" s="34">
        <v>12773403</v>
      </c>
      <c r="G54" s="26"/>
      <c r="H54" s="34">
        <v>28272145</v>
      </c>
      <c r="I54" s="26"/>
      <c r="J54" s="34">
        <v>5551926</v>
      </c>
      <c r="K54" s="26"/>
      <c r="L54" s="119">
        <v>5241717</v>
      </c>
      <c r="M54" s="29"/>
      <c r="N54" s="33"/>
      <c r="O54" s="33"/>
      <c r="P54" s="33"/>
    </row>
    <row r="55" spans="1:16" ht="21" customHeight="1">
      <c r="A55" s="25" t="s">
        <v>21</v>
      </c>
      <c r="D55" s="26"/>
      <c r="E55" s="26"/>
      <c r="F55" s="32">
        <f>SUM(F48:F54)</f>
        <v>3123496852</v>
      </c>
      <c r="G55" s="26"/>
      <c r="H55" s="32">
        <f>SUM(H48:H54)</f>
        <v>2916492068</v>
      </c>
      <c r="I55" s="26"/>
      <c r="J55" s="32">
        <f>SUM(J48:J54)</f>
        <v>1661414308</v>
      </c>
      <c r="K55" s="30"/>
      <c r="L55" s="32">
        <f>SUM(L48:L54)</f>
        <v>1258934855</v>
      </c>
      <c r="M55" s="29"/>
      <c r="N55" s="33"/>
      <c r="O55" s="33"/>
      <c r="P55" s="33"/>
    </row>
    <row r="56" spans="1:16" ht="21" customHeight="1">
      <c r="A56" s="25" t="s">
        <v>22</v>
      </c>
      <c r="D56" s="26"/>
      <c r="E56" s="26"/>
      <c r="F56" s="32">
        <f>SUM(F46,F55)</f>
        <v>5234883675</v>
      </c>
      <c r="G56" s="26"/>
      <c r="H56" s="32">
        <f>SUM(H46,H55)</f>
        <v>4305211974</v>
      </c>
      <c r="I56" s="26"/>
      <c r="J56" s="32">
        <f>SUM(J46,J55)</f>
        <v>2114413238</v>
      </c>
      <c r="K56" s="30"/>
      <c r="L56" s="32">
        <f>SUM(L46,L55)</f>
        <v>1521688690</v>
      </c>
      <c r="M56" s="29"/>
      <c r="N56" s="33"/>
      <c r="O56" s="33"/>
      <c r="P56" s="33"/>
    </row>
    <row r="57" spans="1:16" ht="21" customHeight="1">
      <c r="C57" s="33"/>
      <c r="D57" s="33"/>
      <c r="E57" s="33"/>
      <c r="G57" s="50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1" customHeight="1">
      <c r="A58" s="22" t="s">
        <v>1</v>
      </c>
      <c r="G58" s="26"/>
    </row>
    <row r="59" spans="1:16" s="17" customFormat="1" ht="21" customHeight="1">
      <c r="A59" s="15" t="s">
        <v>112</v>
      </c>
      <c r="B59" s="16"/>
      <c r="C59" s="16"/>
      <c r="D59" s="16"/>
      <c r="E59" s="16"/>
      <c r="G59" s="16"/>
      <c r="H59" s="16"/>
      <c r="I59" s="16"/>
      <c r="J59" s="16"/>
      <c r="K59" s="16"/>
      <c r="L59" s="16"/>
    </row>
    <row r="60" spans="1:16" s="17" customFormat="1" ht="21" customHeight="1">
      <c r="A60" s="15" t="s">
        <v>50</v>
      </c>
      <c r="B60" s="16"/>
      <c r="C60" s="16"/>
      <c r="D60" s="16"/>
      <c r="E60" s="16"/>
      <c r="G60" s="16"/>
      <c r="H60" s="16"/>
      <c r="I60" s="16"/>
      <c r="J60" s="16"/>
      <c r="K60" s="16"/>
      <c r="L60" s="16"/>
    </row>
    <row r="61" spans="1:16" s="17" customFormat="1" ht="21" customHeight="1">
      <c r="A61" s="15" t="s">
        <v>233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6" s="17" customFormat="1" ht="21" customHeight="1">
      <c r="B62" s="16"/>
      <c r="C62" s="16"/>
      <c r="D62" s="75"/>
      <c r="E62" s="16"/>
      <c r="F62" s="75"/>
      <c r="G62" s="16"/>
      <c r="H62" s="75"/>
      <c r="I62" s="16"/>
      <c r="J62" s="75"/>
      <c r="K62" s="16"/>
      <c r="M62" s="75" t="s">
        <v>193</v>
      </c>
    </row>
    <row r="63" spans="1:16" s="52" customFormat="1" ht="21" customHeight="1">
      <c r="B63" s="19"/>
      <c r="C63" s="33"/>
      <c r="D63" s="33"/>
      <c r="E63" s="33"/>
      <c r="F63" s="138" t="s">
        <v>58</v>
      </c>
      <c r="G63" s="138"/>
      <c r="H63" s="138"/>
      <c r="I63" s="33"/>
      <c r="J63" s="138" t="s">
        <v>46</v>
      </c>
      <c r="K63" s="138"/>
      <c r="L63" s="138"/>
    </row>
    <row r="64" spans="1:16" ht="21" customHeight="1">
      <c r="D64" s="23" t="s">
        <v>0</v>
      </c>
      <c r="E64" s="23"/>
      <c r="F64" s="108">
        <v>2022</v>
      </c>
      <c r="G64" s="37"/>
      <c r="H64" s="108">
        <v>2021</v>
      </c>
      <c r="I64" s="109"/>
      <c r="J64" s="108">
        <v>2022</v>
      </c>
      <c r="K64" s="37"/>
      <c r="L64" s="108">
        <v>2021</v>
      </c>
    </row>
    <row r="65" spans="1:16" ht="21" customHeight="1">
      <c r="A65" s="25" t="s">
        <v>90</v>
      </c>
      <c r="D65" s="33"/>
      <c r="E65" s="33"/>
      <c r="F65" s="33"/>
      <c r="G65" s="136"/>
      <c r="H65" s="136"/>
      <c r="I65" s="136"/>
      <c r="J65" s="33"/>
      <c r="K65" s="136"/>
      <c r="L65" s="136"/>
      <c r="M65" s="136"/>
      <c r="N65" s="33"/>
      <c r="O65" s="33"/>
      <c r="P65" s="33"/>
    </row>
    <row r="66" spans="1:16" ht="21" customHeight="1">
      <c r="A66" s="25" t="s">
        <v>23</v>
      </c>
      <c r="D66" s="33"/>
      <c r="E66" s="50"/>
      <c r="F66" s="50"/>
      <c r="G66" s="68"/>
      <c r="H66" s="68"/>
      <c r="I66" s="68"/>
      <c r="J66" s="50"/>
      <c r="K66" s="68"/>
      <c r="L66" s="68"/>
      <c r="M66" s="68"/>
      <c r="N66" s="33"/>
      <c r="O66" s="33"/>
      <c r="P66" s="33"/>
    </row>
    <row r="67" spans="1:16" ht="21" customHeight="1">
      <c r="A67" s="22" t="s">
        <v>6</v>
      </c>
      <c r="D67" s="26">
        <v>27</v>
      </c>
      <c r="E67" s="26"/>
      <c r="F67" s="82"/>
      <c r="G67" s="26"/>
      <c r="H67" s="82"/>
      <c r="I67" s="26"/>
      <c r="J67" s="27"/>
      <c r="K67" s="6"/>
      <c r="L67" s="27"/>
      <c r="M67" s="68"/>
      <c r="N67" s="33"/>
      <c r="O67" s="33"/>
      <c r="P67" s="33"/>
    </row>
    <row r="68" spans="1:16" ht="21" customHeight="1">
      <c r="A68" s="22" t="s">
        <v>54</v>
      </c>
      <c r="D68" s="26"/>
      <c r="E68" s="26"/>
      <c r="F68" s="82"/>
      <c r="G68" s="26"/>
      <c r="H68" s="82"/>
      <c r="I68" s="26"/>
      <c r="J68" s="27"/>
      <c r="K68" s="6"/>
      <c r="L68" s="27"/>
      <c r="M68" s="30"/>
      <c r="N68" s="49"/>
      <c r="O68" s="33"/>
      <c r="P68" s="33"/>
    </row>
    <row r="69" spans="1:16" ht="21" customHeight="1">
      <c r="A69" s="22" t="s">
        <v>250</v>
      </c>
      <c r="D69" s="26"/>
      <c r="E69" s="26"/>
      <c r="F69" s="82"/>
      <c r="G69" s="26"/>
      <c r="H69" s="82"/>
      <c r="I69" s="26"/>
      <c r="J69" s="27"/>
      <c r="K69" s="6"/>
      <c r="L69" s="27"/>
      <c r="M69" s="30"/>
      <c r="N69" s="49"/>
      <c r="O69" s="33"/>
      <c r="P69" s="33"/>
    </row>
    <row r="70" spans="1:16" ht="21" customHeight="1" thickBot="1">
      <c r="A70" s="22" t="s">
        <v>237</v>
      </c>
      <c r="D70" s="26"/>
      <c r="E70" s="26"/>
      <c r="F70" s="124">
        <v>842330480</v>
      </c>
      <c r="G70" s="81"/>
      <c r="H70" s="124">
        <v>835037850</v>
      </c>
      <c r="I70" s="81"/>
      <c r="J70" s="124">
        <v>842330480</v>
      </c>
      <c r="K70" s="81"/>
      <c r="L70" s="124">
        <v>835037850</v>
      </c>
      <c r="M70" s="29"/>
      <c r="N70" s="29"/>
      <c r="O70" s="33"/>
      <c r="P70" s="33"/>
    </row>
    <row r="71" spans="1:16" ht="21" customHeight="1" thickTop="1">
      <c r="A71" s="22" t="s">
        <v>55</v>
      </c>
      <c r="D71" s="26"/>
      <c r="E71" s="26"/>
      <c r="F71" s="27"/>
      <c r="G71" s="26"/>
      <c r="H71" s="27"/>
      <c r="I71" s="26"/>
      <c r="J71" s="27"/>
      <c r="K71" s="28"/>
      <c r="L71" s="27"/>
      <c r="M71" s="29"/>
      <c r="N71" s="49"/>
      <c r="O71" s="33"/>
      <c r="P71" s="33"/>
    </row>
    <row r="72" spans="1:16" ht="21" customHeight="1">
      <c r="A72" s="22" t="s">
        <v>220</v>
      </c>
      <c r="D72" s="26"/>
      <c r="E72" s="26"/>
      <c r="F72" s="27">
        <f>ce_Conso!E34</f>
        <v>526456550</v>
      </c>
      <c r="G72" s="26"/>
      <c r="H72" s="27">
        <f>ce_Conso!E25</f>
        <v>526456550</v>
      </c>
      <c r="I72" s="26"/>
      <c r="J72" s="27">
        <f>+ce_separate!F29</f>
        <v>526456550</v>
      </c>
      <c r="K72" s="26"/>
      <c r="L72" s="27">
        <f>ce_separate!F21</f>
        <v>526456550</v>
      </c>
      <c r="M72" s="29"/>
      <c r="N72" s="49"/>
      <c r="O72" s="33"/>
      <c r="P72" s="33"/>
    </row>
    <row r="73" spans="1:16" s="33" customFormat="1" ht="21" customHeight="1">
      <c r="A73" s="22" t="s">
        <v>151</v>
      </c>
      <c r="D73" s="26"/>
      <c r="E73" s="26"/>
      <c r="F73" s="29">
        <f>ce_Conso!G34</f>
        <v>337774075</v>
      </c>
      <c r="G73" s="26"/>
      <c r="H73" s="27">
        <f>ce_Conso!G25</f>
        <v>337774075</v>
      </c>
      <c r="I73" s="26"/>
      <c r="J73" s="27">
        <f>+ce_separate!H29</f>
        <v>337774075</v>
      </c>
      <c r="K73" s="26"/>
      <c r="L73" s="27">
        <f>+ce_separate!H21</f>
        <v>337774075</v>
      </c>
      <c r="M73" s="30"/>
    </row>
    <row r="74" spans="1:16" s="33" customFormat="1" ht="21" customHeight="1">
      <c r="A74" s="22" t="s">
        <v>152</v>
      </c>
      <c r="D74" s="26"/>
      <c r="E74" s="26"/>
      <c r="F74" s="33">
        <f>ce_Conso!I34</f>
        <v>37006907</v>
      </c>
      <c r="G74" s="26"/>
      <c r="H74" s="29">
        <f>ce_Conso!I25</f>
        <v>37006907</v>
      </c>
      <c r="I74" s="26"/>
      <c r="J74" s="29">
        <f>+ce_separate!J23</f>
        <v>37006907</v>
      </c>
      <c r="K74" s="28"/>
      <c r="L74" s="29">
        <f>+ce_separate!J21</f>
        <v>37006907</v>
      </c>
      <c r="M74" s="30"/>
    </row>
    <row r="75" spans="1:16" s="33" customFormat="1" ht="21" customHeight="1">
      <c r="A75" s="22" t="s">
        <v>135</v>
      </c>
      <c r="D75" s="26"/>
      <c r="E75" s="26"/>
      <c r="F75" s="29"/>
      <c r="G75" s="26"/>
      <c r="H75" s="29"/>
      <c r="I75" s="26"/>
      <c r="J75" s="29"/>
      <c r="K75" s="28"/>
      <c r="L75" s="29"/>
      <c r="M75" s="30"/>
    </row>
    <row r="76" spans="1:16" s="33" customFormat="1" ht="21" customHeight="1">
      <c r="A76" s="22" t="s">
        <v>136</v>
      </c>
      <c r="D76" s="26"/>
      <c r="E76" s="26"/>
      <c r="F76" s="29">
        <f>ce_Conso!K34</f>
        <v>692417895</v>
      </c>
      <c r="G76" s="26"/>
      <c r="H76" s="29">
        <f>ce_Conso!K25</f>
        <v>665880477</v>
      </c>
      <c r="I76" s="26"/>
      <c r="J76" s="29">
        <v>0</v>
      </c>
      <c r="K76" s="28"/>
      <c r="L76" s="29">
        <v>0</v>
      </c>
      <c r="M76" s="30"/>
    </row>
    <row r="77" spans="1:16" s="33" customFormat="1" ht="21" customHeight="1">
      <c r="A77" s="22" t="s">
        <v>177</v>
      </c>
      <c r="D77" s="26"/>
      <c r="E77" s="26"/>
      <c r="F77" s="29"/>
      <c r="G77" s="26"/>
      <c r="H77" s="29"/>
      <c r="I77" s="26"/>
      <c r="J77" s="29"/>
      <c r="K77" s="28"/>
      <c r="L77" s="29"/>
      <c r="M77" s="30"/>
    </row>
    <row r="78" spans="1:16" s="33" customFormat="1" ht="21" customHeight="1">
      <c r="A78" s="17" t="s">
        <v>67</v>
      </c>
      <c r="D78" s="26">
        <v>29</v>
      </c>
      <c r="E78" s="26"/>
      <c r="F78" s="29">
        <f>ce_Conso!M34</f>
        <v>54202437</v>
      </c>
      <c r="G78" s="26"/>
      <c r="H78" s="33">
        <f>ce_Conso!M25</f>
        <v>54202437</v>
      </c>
      <c r="I78" s="26"/>
      <c r="J78" s="27">
        <f>+ce_separate!L29</f>
        <v>54202437</v>
      </c>
      <c r="K78" s="28"/>
      <c r="L78" s="27">
        <f>+ce_separate!L21</f>
        <v>54202437</v>
      </c>
      <c r="M78" s="30"/>
    </row>
    <row r="79" spans="1:16" ht="21" customHeight="1">
      <c r="A79" s="33" t="s">
        <v>68</v>
      </c>
      <c r="D79" s="26"/>
      <c r="E79" s="50"/>
      <c r="F79" s="29">
        <f>ce_Conso!O34</f>
        <v>224634773</v>
      </c>
      <c r="G79" s="50"/>
      <c r="H79" s="29">
        <f>ce_Conso!O25</f>
        <v>122357543</v>
      </c>
      <c r="I79" s="50"/>
      <c r="J79" s="29">
        <f>+ce_separate!N29</f>
        <v>859284993</v>
      </c>
      <c r="K79" s="30"/>
      <c r="L79" s="29">
        <f>+ce_separate!N21</f>
        <v>882158189</v>
      </c>
      <c r="M79" s="59"/>
      <c r="N79" s="33"/>
      <c r="O79" s="33"/>
      <c r="P79" s="33"/>
    </row>
    <row r="80" spans="1:16" s="33" customFormat="1" ht="21" customHeight="1">
      <c r="A80" s="22" t="s">
        <v>49</v>
      </c>
      <c r="D80" s="26"/>
      <c r="E80" s="26"/>
      <c r="F80" s="34">
        <f>+ce_Conso!U34</f>
        <v>184946999</v>
      </c>
      <c r="G80" s="26"/>
      <c r="H80" s="34">
        <f>ce_Conso!U25</f>
        <v>225664745</v>
      </c>
      <c r="I80" s="26"/>
      <c r="J80" s="34">
        <f>+ce_separate!R29</f>
        <v>184474429</v>
      </c>
      <c r="K80" s="28"/>
      <c r="L80" s="34">
        <f>+ce_separate!R21</f>
        <v>234130831</v>
      </c>
      <c r="M80" s="30"/>
    </row>
    <row r="81" spans="1:16" s="33" customFormat="1" ht="21" customHeight="1">
      <c r="A81" s="33" t="s">
        <v>95</v>
      </c>
      <c r="D81" s="26"/>
      <c r="E81" s="26"/>
      <c r="F81" s="29">
        <f>SUM(F72:F80)</f>
        <v>2057439636</v>
      </c>
      <c r="G81" s="26"/>
      <c r="H81" s="29">
        <f>SUM(H72:H80)</f>
        <v>1969342734</v>
      </c>
      <c r="I81" s="26"/>
      <c r="J81" s="29">
        <f>SUM(J72:J80)</f>
        <v>1999199391</v>
      </c>
      <c r="K81" s="28"/>
      <c r="L81" s="29">
        <f>SUM(L72:L80)</f>
        <v>2071728989</v>
      </c>
      <c r="M81" s="30"/>
    </row>
    <row r="82" spans="1:16" s="33" customFormat="1" ht="21" customHeight="1">
      <c r="A82" s="33" t="s">
        <v>96</v>
      </c>
      <c r="D82" s="50"/>
      <c r="E82" s="50"/>
      <c r="F82" s="34">
        <f>ce_Conso!Y34</f>
        <v>669197596</v>
      </c>
      <c r="G82" s="50"/>
      <c r="H82" s="34">
        <f>ce_Conso!Y25</f>
        <v>710006645</v>
      </c>
      <c r="I82" s="50"/>
      <c r="J82" s="34">
        <v>0</v>
      </c>
      <c r="K82" s="30"/>
      <c r="L82" s="34">
        <v>0</v>
      </c>
      <c r="M82" s="30"/>
    </row>
    <row r="83" spans="1:16" ht="21" customHeight="1">
      <c r="A83" s="25" t="s">
        <v>24</v>
      </c>
      <c r="D83" s="26"/>
      <c r="E83" s="26"/>
      <c r="F83" s="34">
        <f>SUM(F81:F82)</f>
        <v>2726637232</v>
      </c>
      <c r="G83" s="26"/>
      <c r="H83" s="34">
        <f>SUM(H81:H82)</f>
        <v>2679349379</v>
      </c>
      <c r="I83" s="26"/>
      <c r="J83" s="34">
        <f>SUM(J81:J82)</f>
        <v>1999199391</v>
      </c>
      <c r="K83" s="30"/>
      <c r="L83" s="34">
        <f>SUM(L81:L82)</f>
        <v>2071728989</v>
      </c>
      <c r="M83" s="30"/>
      <c r="N83" s="33"/>
      <c r="O83" s="33"/>
      <c r="P83" s="33"/>
    </row>
    <row r="84" spans="1:16" ht="21" customHeight="1" thickBot="1">
      <c r="A84" s="25" t="s">
        <v>25</v>
      </c>
      <c r="D84" s="26"/>
      <c r="E84" s="26"/>
      <c r="F84" s="58">
        <f>SUM(F56+F83)</f>
        <v>7961520907</v>
      </c>
      <c r="G84" s="26"/>
      <c r="H84" s="58">
        <f>SUM(H56+H83)</f>
        <v>6984561353</v>
      </c>
      <c r="I84" s="26"/>
      <c r="J84" s="58">
        <f>SUM(J56+J83)</f>
        <v>4113612629</v>
      </c>
      <c r="K84" s="30"/>
      <c r="L84" s="58">
        <f>SUM(L56+L83)</f>
        <v>3593417679</v>
      </c>
      <c r="M84" s="30"/>
      <c r="N84" s="33"/>
      <c r="O84" s="33"/>
      <c r="P84" s="33"/>
    </row>
    <row r="85" spans="1:16" ht="21" customHeight="1" thickTop="1">
      <c r="D85" s="26"/>
      <c r="E85" s="26"/>
      <c r="F85" s="60">
        <f>SUM(F28-F84)</f>
        <v>0</v>
      </c>
      <c r="G85" s="26"/>
      <c r="H85" s="60">
        <f>SUM(H28-H84)</f>
        <v>0</v>
      </c>
      <c r="I85" s="26"/>
      <c r="J85" s="60">
        <f>SUM(J28-J84)</f>
        <v>0</v>
      </c>
      <c r="K85" s="28"/>
      <c r="L85" s="60">
        <f>SUM(L28-L84)</f>
        <v>0</v>
      </c>
      <c r="M85" s="30"/>
      <c r="N85" s="33"/>
      <c r="O85" s="33"/>
      <c r="P85" s="33"/>
    </row>
    <row r="86" spans="1:16" ht="21" customHeight="1">
      <c r="A86" s="22" t="s">
        <v>1</v>
      </c>
      <c r="G86" s="26"/>
    </row>
    <row r="87" spans="1:16" ht="21" customHeight="1">
      <c r="G87" s="26"/>
    </row>
    <row r="88" spans="1:16" ht="21" customHeight="1">
      <c r="A88" s="100"/>
      <c r="B88" s="100"/>
      <c r="C88" s="101"/>
      <c r="G88" s="26"/>
    </row>
    <row r="89" spans="1:16" ht="21" customHeight="1">
      <c r="A89" s="102"/>
      <c r="B89" s="102"/>
      <c r="C89" s="101"/>
      <c r="G89" s="26"/>
    </row>
    <row r="90" spans="1:16" ht="21" customHeight="1">
      <c r="A90" s="102"/>
      <c r="B90" s="102"/>
      <c r="C90" s="103" t="s">
        <v>137</v>
      </c>
      <c r="G90" s="26"/>
    </row>
    <row r="91" spans="1:16" ht="21" customHeight="1">
      <c r="A91" s="100"/>
      <c r="B91" s="100"/>
      <c r="C91" s="104"/>
      <c r="G91" s="26"/>
    </row>
    <row r="92" spans="1:16" ht="21" customHeight="1">
      <c r="G92" s="26"/>
    </row>
    <row r="93" spans="1:16" ht="21" customHeight="1">
      <c r="G93" s="26"/>
    </row>
    <row r="94" spans="1:16" ht="21" customHeight="1">
      <c r="G94" s="26"/>
    </row>
  </sheetData>
  <mergeCells count="6">
    <mergeCell ref="F63:H63"/>
    <mergeCell ref="J63:L63"/>
    <mergeCell ref="J5:L5"/>
    <mergeCell ref="F5:H5"/>
    <mergeCell ref="F35:H35"/>
    <mergeCell ref="J35:L35"/>
  </mergeCells>
  <phoneticPr fontId="0" type="noConversion"/>
  <printOptions horizontalCentered="1" gridLinesSet="0"/>
  <pageMargins left="0.86614173228346458" right="0.27559055118110237" top="0.51181102362204722" bottom="0" header="0.19685039370078741" footer="0.19685039370078741"/>
  <pageSetup paperSize="9" scale="85" fitToHeight="0" orientation="portrait" r:id="rId1"/>
  <headerFooter alignWithMargins="0"/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9"/>
  <sheetViews>
    <sheetView showGridLines="0" view="pageBreakPreview" topLeftCell="A7" zoomScale="115" zoomScaleNormal="80" zoomScaleSheetLayoutView="115" workbookViewId="0">
      <selection activeCell="A19" sqref="A19"/>
    </sheetView>
  </sheetViews>
  <sheetFormatPr defaultColWidth="10.5703125" defaultRowHeight="18.75" customHeight="1"/>
  <cols>
    <col min="1" max="1" width="30.7109375" style="22" customWidth="1"/>
    <col min="2" max="2" width="10.7109375" style="22" customWidth="1"/>
    <col min="3" max="3" width="5.7109375" style="22" customWidth="1"/>
    <col min="4" max="4" width="0.85546875" style="22" customWidth="1"/>
    <col min="5" max="5" width="13.7109375" style="22" customWidth="1"/>
    <col min="6" max="6" width="0.85546875" style="22" customWidth="1"/>
    <col min="7" max="7" width="13.7109375" style="22" customWidth="1"/>
    <col min="8" max="8" width="0.85546875" style="22" customWidth="1"/>
    <col min="9" max="9" width="13.7109375" style="22" customWidth="1"/>
    <col min="10" max="10" width="0.85546875" style="22" customWidth="1"/>
    <col min="11" max="11" width="13.7109375" style="22" customWidth="1"/>
    <col min="12" max="12" width="0.42578125" style="22" customWidth="1"/>
    <col min="13" max="16384" width="10.5703125" style="22"/>
  </cols>
  <sheetData>
    <row r="1" spans="1:12" s="17" customFormat="1" ht="18.75" customHeight="1">
      <c r="A1" s="15" t="s">
        <v>112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s="17" customFormat="1" ht="18.75" customHeight="1">
      <c r="A2" s="15" t="s">
        <v>62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8.75" customHeight="1">
      <c r="A3" s="15" t="s">
        <v>234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18.75" customHeight="1">
      <c r="B4" s="16"/>
      <c r="C4" s="16"/>
      <c r="D4" s="16"/>
      <c r="E4" s="75"/>
      <c r="F4" s="16"/>
      <c r="G4" s="75"/>
      <c r="H4" s="16"/>
      <c r="I4" s="75"/>
      <c r="J4" s="16"/>
      <c r="K4" s="75"/>
      <c r="L4" s="76" t="s">
        <v>193</v>
      </c>
    </row>
    <row r="5" spans="1:12" s="17" customFormat="1" ht="18.75" customHeight="1">
      <c r="B5" s="16"/>
      <c r="C5" s="16"/>
      <c r="D5" s="16"/>
      <c r="E5" s="139" t="s">
        <v>42</v>
      </c>
      <c r="F5" s="139"/>
      <c r="G5" s="139"/>
      <c r="I5" s="18"/>
      <c r="J5" s="19" t="s">
        <v>43</v>
      </c>
      <c r="K5" s="18"/>
    </row>
    <row r="6" spans="1:12" s="17" customFormat="1" ht="18.75" customHeight="1">
      <c r="B6" s="16"/>
      <c r="C6" s="16"/>
      <c r="D6" s="16"/>
      <c r="E6" s="138" t="s">
        <v>44</v>
      </c>
      <c r="F6" s="138"/>
      <c r="G6" s="138"/>
      <c r="I6" s="20"/>
      <c r="J6" s="21" t="s">
        <v>44</v>
      </c>
      <c r="K6" s="20"/>
    </row>
    <row r="7" spans="1:12" ht="18.75" customHeight="1">
      <c r="C7" s="23" t="s">
        <v>0</v>
      </c>
      <c r="D7" s="23"/>
      <c r="E7" s="108">
        <v>2022</v>
      </c>
      <c r="F7" s="37"/>
      <c r="G7" s="108">
        <v>2021</v>
      </c>
      <c r="H7" s="109"/>
      <c r="I7" s="108">
        <v>2022</v>
      </c>
      <c r="J7" s="37"/>
      <c r="K7" s="108">
        <v>2021</v>
      </c>
    </row>
    <row r="8" spans="1:12" ht="18.75" customHeight="1">
      <c r="A8" s="39" t="s">
        <v>186</v>
      </c>
      <c r="C8" s="23"/>
      <c r="D8" s="23"/>
      <c r="E8" s="24"/>
      <c r="F8" s="14"/>
      <c r="G8" s="24"/>
      <c r="H8" s="37"/>
      <c r="I8" s="24"/>
      <c r="J8" s="37"/>
      <c r="K8" s="24"/>
    </row>
    <row r="9" spans="1:12" ht="18.75" customHeight="1">
      <c r="A9" s="25" t="s">
        <v>26</v>
      </c>
    </row>
    <row r="10" spans="1:12" ht="18.75" customHeight="1">
      <c r="A10" s="8" t="s">
        <v>140</v>
      </c>
      <c r="C10" s="26"/>
      <c r="D10" s="26"/>
      <c r="E10" s="27">
        <v>3613644047</v>
      </c>
      <c r="F10" s="81"/>
      <c r="G10" s="27">
        <v>2169507121</v>
      </c>
      <c r="H10" s="81"/>
      <c r="I10" s="27">
        <v>0</v>
      </c>
      <c r="J10" s="81"/>
      <c r="K10" s="117">
        <v>0</v>
      </c>
    </row>
    <row r="11" spans="1:12" ht="18.75" customHeight="1">
      <c r="A11" s="8" t="s">
        <v>141</v>
      </c>
      <c r="C11" s="26"/>
      <c r="D11" s="26"/>
      <c r="E11" s="27">
        <v>373141963</v>
      </c>
      <c r="F11" s="81"/>
      <c r="G11" s="27">
        <v>382241755</v>
      </c>
      <c r="H11" s="81"/>
      <c r="I11" s="27">
        <v>364882878</v>
      </c>
      <c r="J11" s="81"/>
      <c r="K11" s="117">
        <v>372962490</v>
      </c>
    </row>
    <row r="12" spans="1:12" ht="18.75" customHeight="1">
      <c r="A12" s="8" t="s">
        <v>113</v>
      </c>
      <c r="C12" s="26"/>
      <c r="D12" s="26"/>
      <c r="E12" s="27">
        <v>0</v>
      </c>
      <c r="F12" s="81"/>
      <c r="G12" s="27">
        <v>0</v>
      </c>
      <c r="H12" s="81"/>
      <c r="I12" s="27">
        <v>20988891</v>
      </c>
      <c r="J12" s="81"/>
      <c r="K12" s="114">
        <v>19080753</v>
      </c>
    </row>
    <row r="13" spans="1:12" ht="18.75" customHeight="1">
      <c r="A13" s="8" t="s">
        <v>7</v>
      </c>
      <c r="C13" s="26"/>
      <c r="D13" s="26"/>
      <c r="E13" s="34">
        <v>204857514</v>
      </c>
      <c r="F13" s="81"/>
      <c r="G13" s="34">
        <v>163811088</v>
      </c>
      <c r="H13" s="81"/>
      <c r="I13" s="34">
        <v>106885842</v>
      </c>
      <c r="J13" s="81"/>
      <c r="K13" s="132">
        <v>12179811</v>
      </c>
    </row>
    <row r="14" spans="1:12" ht="18.75" customHeight="1">
      <c r="A14" s="25" t="s">
        <v>27</v>
      </c>
      <c r="C14" s="26"/>
      <c r="D14" s="26"/>
      <c r="E14" s="34">
        <f>SUM(E10:E13)</f>
        <v>4191643524</v>
      </c>
      <c r="F14" s="81"/>
      <c r="G14" s="34">
        <f>SUM(G10:G13)</f>
        <v>2715559964</v>
      </c>
      <c r="H14" s="81"/>
      <c r="I14" s="34">
        <f>SUM(I10:I13)</f>
        <v>492757611</v>
      </c>
      <c r="J14" s="81"/>
      <c r="K14" s="34">
        <f>SUM(K10:K13)</f>
        <v>404223054</v>
      </c>
    </row>
    <row r="15" spans="1:12" ht="18.75" customHeight="1">
      <c r="A15" s="25" t="s">
        <v>28</v>
      </c>
      <c r="C15" s="26">
        <v>31</v>
      </c>
      <c r="D15" s="26"/>
      <c r="E15" s="27"/>
      <c r="F15" s="81"/>
      <c r="G15" s="27"/>
      <c r="H15" s="81"/>
      <c r="I15" s="27"/>
      <c r="J15" s="81"/>
      <c r="K15" s="27"/>
    </row>
    <row r="16" spans="1:12" ht="18.75" customHeight="1">
      <c r="A16" s="8" t="s">
        <v>114</v>
      </c>
      <c r="C16" s="31"/>
      <c r="D16" s="26"/>
      <c r="E16" s="27">
        <v>1755905492</v>
      </c>
      <c r="F16" s="81"/>
      <c r="G16" s="27">
        <v>848651342</v>
      </c>
      <c r="H16" s="81"/>
      <c r="I16" s="27">
        <v>0</v>
      </c>
      <c r="J16" s="81"/>
      <c r="K16" s="117">
        <v>0</v>
      </c>
    </row>
    <row r="17" spans="1:11" ht="18.75" customHeight="1">
      <c r="A17" s="8" t="s">
        <v>115</v>
      </c>
      <c r="C17" s="31"/>
      <c r="D17" s="26"/>
      <c r="E17" s="27">
        <v>237106598</v>
      </c>
      <c r="F17" s="81"/>
      <c r="G17" s="27">
        <v>240139669</v>
      </c>
      <c r="H17" s="81"/>
      <c r="I17" s="27">
        <v>234400059</v>
      </c>
      <c r="J17" s="81"/>
      <c r="K17" s="117">
        <v>232110800</v>
      </c>
    </row>
    <row r="18" spans="1:11" ht="18.75" customHeight="1">
      <c r="A18" s="8" t="s">
        <v>143</v>
      </c>
      <c r="C18" s="31"/>
      <c r="D18" s="26"/>
      <c r="E18" s="27">
        <v>1565905717</v>
      </c>
      <c r="F18" s="81"/>
      <c r="G18" s="27">
        <v>1181804125</v>
      </c>
      <c r="H18" s="81"/>
      <c r="I18" s="27">
        <v>0</v>
      </c>
      <c r="J18" s="81"/>
      <c r="K18" s="117">
        <v>0</v>
      </c>
    </row>
    <row r="19" spans="1:11" ht="18.75" customHeight="1">
      <c r="A19" s="8" t="s">
        <v>30</v>
      </c>
      <c r="C19" s="31"/>
      <c r="D19" s="26"/>
      <c r="E19" s="27">
        <v>381366605</v>
      </c>
      <c r="F19" s="81"/>
      <c r="G19" s="27">
        <v>365534042</v>
      </c>
      <c r="H19" s="81"/>
      <c r="I19" s="27">
        <v>181335803</v>
      </c>
      <c r="J19" s="81"/>
      <c r="K19" s="110">
        <v>61725140</v>
      </c>
    </row>
    <row r="20" spans="1:11" ht="18.75" customHeight="1">
      <c r="A20" s="25" t="s">
        <v>29</v>
      </c>
      <c r="C20" s="31"/>
      <c r="D20" s="26"/>
      <c r="E20" s="32">
        <f>SUM(E16:E19)</f>
        <v>3940284412</v>
      </c>
      <c r="F20" s="81"/>
      <c r="G20" s="32">
        <f>SUM(G16:G19)</f>
        <v>2636129178</v>
      </c>
      <c r="H20" s="81"/>
      <c r="I20" s="32">
        <f>SUM(I16:I19)</f>
        <v>415735862</v>
      </c>
      <c r="J20" s="81"/>
      <c r="K20" s="32">
        <f>SUM(K16:K19)</f>
        <v>293835940</v>
      </c>
    </row>
    <row r="21" spans="1:11" ht="18.75" customHeight="1">
      <c r="A21" s="25" t="s">
        <v>262</v>
      </c>
      <c r="C21" s="31"/>
      <c r="D21" s="26"/>
      <c r="E21" s="29">
        <f>E14-E20</f>
        <v>251359112</v>
      </c>
      <c r="F21" s="81"/>
      <c r="G21" s="29">
        <f>G14-G20</f>
        <v>79430786</v>
      </c>
      <c r="H21" s="81"/>
      <c r="I21" s="29">
        <f>I14-I20</f>
        <v>77021749</v>
      </c>
      <c r="J21" s="81"/>
      <c r="K21" s="27">
        <f>K14-K20</f>
        <v>110387114</v>
      </c>
    </row>
    <row r="22" spans="1:11" s="33" customFormat="1" ht="18.75" customHeight="1">
      <c r="A22" s="49" t="s">
        <v>221</v>
      </c>
      <c r="C22" s="26">
        <v>13</v>
      </c>
      <c r="D22" s="50"/>
      <c r="E22" s="29">
        <v>25141958</v>
      </c>
      <c r="F22" s="81"/>
      <c r="G22" s="29">
        <v>19515344</v>
      </c>
      <c r="H22" s="81"/>
      <c r="I22" s="27">
        <v>0</v>
      </c>
      <c r="J22" s="81"/>
      <c r="K22" s="27">
        <v>0</v>
      </c>
    </row>
    <row r="23" spans="1:11" s="33" customFormat="1" ht="18.75" hidden="1" customHeight="1">
      <c r="A23" s="49" t="s">
        <v>205</v>
      </c>
      <c r="C23" s="31"/>
      <c r="D23" s="50"/>
      <c r="E23" s="29"/>
      <c r="F23" s="81"/>
      <c r="G23" s="29"/>
      <c r="H23" s="81"/>
      <c r="I23" s="27"/>
      <c r="J23" s="81"/>
      <c r="K23" s="27"/>
    </row>
    <row r="24" spans="1:11" ht="18.75" customHeight="1">
      <c r="A24" s="8" t="s">
        <v>92</v>
      </c>
      <c r="C24" s="26">
        <v>30</v>
      </c>
      <c r="D24" s="26"/>
      <c r="E24" s="34">
        <v>-208920791</v>
      </c>
      <c r="F24" s="81"/>
      <c r="G24" s="34">
        <v>-172864248</v>
      </c>
      <c r="H24" s="81"/>
      <c r="I24" s="34">
        <v>-96121222</v>
      </c>
      <c r="J24" s="81"/>
      <c r="K24" s="34">
        <v>-74111998</v>
      </c>
    </row>
    <row r="25" spans="1:11" ht="18.75" customHeight="1">
      <c r="A25" s="25" t="s">
        <v>160</v>
      </c>
      <c r="C25" s="26"/>
      <c r="D25" s="26"/>
      <c r="E25" s="28">
        <f>SUM(E21:E24)</f>
        <v>67580279</v>
      </c>
      <c r="F25" s="81"/>
      <c r="G25" s="28">
        <f>SUM(G21:G24)</f>
        <v>-73918118</v>
      </c>
      <c r="H25" s="81"/>
      <c r="I25" s="30">
        <f>SUM(I21:I24)</f>
        <v>-19099473</v>
      </c>
      <c r="J25" s="81"/>
      <c r="K25" s="28">
        <f>SUM(K21:K24)</f>
        <v>36275116</v>
      </c>
    </row>
    <row r="26" spans="1:11" ht="18.75" customHeight="1">
      <c r="A26" s="8" t="s">
        <v>210</v>
      </c>
      <c r="C26" s="26">
        <v>32</v>
      </c>
      <c r="D26" s="26"/>
      <c r="E26" s="35">
        <v>38709167</v>
      </c>
      <c r="F26" s="81"/>
      <c r="G26" s="35">
        <v>-3266474</v>
      </c>
      <c r="H26" s="81"/>
      <c r="I26" s="35">
        <v>12617153</v>
      </c>
      <c r="J26" s="81"/>
      <c r="K26" s="28">
        <v>-7381785</v>
      </c>
    </row>
    <row r="27" spans="1:11" ht="18.75" customHeight="1" thickBot="1">
      <c r="A27" s="25" t="s">
        <v>197</v>
      </c>
      <c r="C27" s="26"/>
      <c r="D27" s="26"/>
      <c r="E27" s="67">
        <f>SUM(E25:E26)</f>
        <v>106289446</v>
      </c>
      <c r="F27" s="81"/>
      <c r="G27" s="67">
        <f>SUM(G25:G26)</f>
        <v>-77184592</v>
      </c>
      <c r="H27" s="81"/>
      <c r="I27" s="67">
        <f>SUM(I25:I26)</f>
        <v>-6482320</v>
      </c>
      <c r="J27" s="81"/>
      <c r="K27" s="67">
        <f>SUM(K25:K26)</f>
        <v>28893331</v>
      </c>
    </row>
    <row r="28" spans="1:11" ht="18.75" customHeight="1" thickTop="1">
      <c r="A28" s="8"/>
      <c r="C28" s="72"/>
      <c r="D28" s="72"/>
      <c r="E28" s="84"/>
      <c r="F28" s="83"/>
      <c r="G28" s="84"/>
      <c r="H28" s="83"/>
      <c r="I28" s="84"/>
      <c r="J28" s="83"/>
      <c r="K28" s="84"/>
    </row>
    <row r="29" spans="1:11" ht="18.75" customHeight="1">
      <c r="A29" s="40" t="s">
        <v>178</v>
      </c>
      <c r="B29" s="4"/>
      <c r="C29" s="44"/>
      <c r="D29" s="45"/>
      <c r="E29" s="46"/>
      <c r="F29" s="33"/>
      <c r="G29" s="46"/>
      <c r="H29" s="33"/>
      <c r="I29" s="46"/>
      <c r="J29" s="33"/>
      <c r="K29" s="46"/>
    </row>
    <row r="30" spans="1:11" ht="18.75" customHeight="1">
      <c r="A30" s="62" t="s">
        <v>77</v>
      </c>
      <c r="B30" s="4"/>
      <c r="C30" s="44"/>
      <c r="D30" s="45"/>
      <c r="E30" s="46"/>
      <c r="F30" s="33"/>
      <c r="G30" s="46"/>
      <c r="H30" s="33"/>
      <c r="I30" s="46"/>
      <c r="J30" s="33"/>
      <c r="K30" s="46"/>
    </row>
    <row r="31" spans="1:11" s="31" customFormat="1" ht="18.75" customHeight="1">
      <c r="A31" s="62" t="s">
        <v>78</v>
      </c>
      <c r="B31" s="63"/>
      <c r="C31" s="64"/>
      <c r="D31" s="65"/>
      <c r="E31" s="66"/>
      <c r="F31" s="61"/>
      <c r="G31" s="66"/>
      <c r="H31" s="61"/>
      <c r="I31" s="66"/>
      <c r="J31" s="61"/>
      <c r="K31" s="66"/>
    </row>
    <row r="32" spans="1:11" ht="18.75" customHeight="1">
      <c r="A32" s="8" t="s">
        <v>75</v>
      </c>
      <c r="B32" s="4"/>
      <c r="C32" s="44"/>
      <c r="D32" s="45"/>
      <c r="E32" s="46"/>
      <c r="F32" s="33"/>
      <c r="G32" s="46"/>
      <c r="H32" s="33"/>
      <c r="I32" s="46"/>
      <c r="J32" s="33"/>
      <c r="K32" s="46"/>
    </row>
    <row r="33" spans="1:11" s="33" customFormat="1" ht="18.75" customHeight="1">
      <c r="A33" s="49" t="s">
        <v>76</v>
      </c>
      <c r="B33" s="13"/>
      <c r="C33" s="89"/>
      <c r="D33" s="90"/>
      <c r="E33" s="129">
        <v>15168316</v>
      </c>
      <c r="F33" s="73"/>
      <c r="G33" s="129">
        <v>-14909275</v>
      </c>
      <c r="H33" s="73"/>
      <c r="I33" s="129">
        <v>0</v>
      </c>
      <c r="J33" s="73"/>
      <c r="K33" s="129">
        <v>0</v>
      </c>
    </row>
    <row r="34" spans="1:11" ht="18.75" customHeight="1">
      <c r="A34" s="43" t="s">
        <v>202</v>
      </c>
      <c r="B34" s="33"/>
      <c r="C34" s="72"/>
      <c r="D34" s="45"/>
      <c r="E34" s="111"/>
      <c r="F34" s="54"/>
      <c r="G34" s="111"/>
      <c r="H34" s="54"/>
      <c r="I34" s="111"/>
      <c r="J34" s="54"/>
      <c r="K34" s="110"/>
    </row>
    <row r="35" spans="1:11" ht="18.75" customHeight="1">
      <c r="A35" s="43" t="s">
        <v>224</v>
      </c>
      <c r="B35" s="33"/>
      <c r="C35" s="72"/>
      <c r="D35" s="45"/>
      <c r="E35" s="113">
        <f>SUM(E33:E33)</f>
        <v>15168316</v>
      </c>
      <c r="F35" s="25"/>
      <c r="G35" s="113">
        <f>SUM(G33:G33)</f>
        <v>-14909275</v>
      </c>
      <c r="H35" s="25"/>
      <c r="I35" s="113">
        <f>SUM(I33:I33)</f>
        <v>0</v>
      </c>
      <c r="J35" s="25"/>
      <c r="K35" s="113">
        <f>SUM(K33:K33)</f>
        <v>0</v>
      </c>
    </row>
    <row r="36" spans="1:11" ht="18.75" customHeight="1">
      <c r="A36" s="43"/>
      <c r="B36" s="33"/>
      <c r="C36" s="72"/>
      <c r="D36" s="45"/>
      <c r="E36" s="73"/>
      <c r="F36" s="25"/>
      <c r="G36" s="73"/>
      <c r="H36" s="25"/>
      <c r="I36" s="73"/>
      <c r="J36" s="25"/>
      <c r="K36" s="73"/>
    </row>
    <row r="37" spans="1:11" ht="18.75" customHeight="1">
      <c r="A37" s="62" t="s">
        <v>203</v>
      </c>
      <c r="B37" s="33"/>
      <c r="C37" s="72"/>
      <c r="D37" s="45"/>
      <c r="E37" s="73"/>
      <c r="F37" s="25"/>
      <c r="G37" s="73"/>
      <c r="H37" s="25"/>
      <c r="I37" s="73"/>
      <c r="J37" s="25"/>
      <c r="K37" s="73"/>
    </row>
    <row r="38" spans="1:11" ht="18.75" customHeight="1">
      <c r="A38" s="62" t="s">
        <v>225</v>
      </c>
      <c r="B38" s="33"/>
      <c r="C38" s="72"/>
      <c r="D38" s="45"/>
      <c r="E38" s="73"/>
      <c r="F38" s="25"/>
      <c r="G38" s="73"/>
      <c r="H38" s="25"/>
      <c r="I38" s="73"/>
      <c r="J38" s="25"/>
      <c r="K38" s="73"/>
    </row>
    <row r="39" spans="1:11" ht="18.75" customHeight="1">
      <c r="A39" s="43" t="s">
        <v>206</v>
      </c>
      <c r="B39" s="33"/>
      <c r="C39" s="72"/>
      <c r="D39" s="45"/>
      <c r="E39" s="111">
        <v>-49656402</v>
      </c>
      <c r="F39" s="25"/>
      <c r="G39" s="111">
        <v>1056</v>
      </c>
      <c r="H39" s="25"/>
      <c r="I39" s="111">
        <v>-49656402</v>
      </c>
      <c r="J39" s="25"/>
      <c r="K39" s="73">
        <v>0</v>
      </c>
    </row>
    <row r="40" spans="1:11" ht="18.75" customHeight="1">
      <c r="A40" s="43" t="s">
        <v>254</v>
      </c>
      <c r="B40" s="33"/>
      <c r="C40" s="72"/>
      <c r="D40" s="45"/>
      <c r="E40" s="78">
        <v>-1002707</v>
      </c>
      <c r="F40" s="112"/>
      <c r="G40" s="78">
        <v>-5281</v>
      </c>
      <c r="H40" s="112"/>
      <c r="I40" s="78">
        <v>0</v>
      </c>
      <c r="J40" s="112"/>
      <c r="K40" s="78">
        <v>-4225</v>
      </c>
    </row>
    <row r="41" spans="1:11" ht="18.75" customHeight="1">
      <c r="A41" s="43" t="s">
        <v>204</v>
      </c>
      <c r="B41" s="33"/>
      <c r="C41" s="72"/>
      <c r="D41" s="45"/>
      <c r="E41" s="111"/>
      <c r="F41" s="54"/>
      <c r="G41" s="111"/>
      <c r="H41" s="54"/>
      <c r="I41" s="111"/>
      <c r="J41" s="54"/>
      <c r="K41" s="110"/>
    </row>
    <row r="42" spans="1:11" ht="18.75" customHeight="1">
      <c r="A42" s="43" t="s">
        <v>226</v>
      </c>
      <c r="B42" s="33"/>
      <c r="C42" s="72"/>
      <c r="D42" s="45"/>
      <c r="E42" s="113">
        <f>SUM(E36:E40)</f>
        <v>-50659109</v>
      </c>
      <c r="F42" s="25"/>
      <c r="G42" s="113">
        <f>SUM(G36:G40)</f>
        <v>-4225</v>
      </c>
      <c r="H42" s="25"/>
      <c r="I42" s="113">
        <f>SUM(I36:I40)</f>
        <v>-49656402</v>
      </c>
      <c r="J42" s="25"/>
      <c r="K42" s="113">
        <f>SUM(K36:K40)</f>
        <v>-4225</v>
      </c>
    </row>
    <row r="43" spans="1:11" ht="18.75" customHeight="1">
      <c r="A43" s="40" t="s">
        <v>200</v>
      </c>
      <c r="B43" s="4"/>
      <c r="C43" s="44"/>
      <c r="D43" s="45"/>
      <c r="E43" s="105">
        <f>E35+E42</f>
        <v>-35490793</v>
      </c>
      <c r="F43" s="54"/>
      <c r="G43" s="105">
        <f>G35+G42</f>
        <v>-14913500</v>
      </c>
      <c r="H43" s="54"/>
      <c r="I43" s="105">
        <f>I35+I42</f>
        <v>-49656402</v>
      </c>
      <c r="J43" s="48"/>
      <c r="K43" s="105">
        <f>K35+K42</f>
        <v>-4225</v>
      </c>
    </row>
    <row r="44" spans="1:11" ht="18.75" customHeight="1" thickBot="1">
      <c r="A44" s="40" t="s">
        <v>201</v>
      </c>
      <c r="B44" s="4"/>
      <c r="C44" s="41"/>
      <c r="D44" s="42"/>
      <c r="E44" s="98">
        <f>E43+E27</f>
        <v>70798653</v>
      </c>
      <c r="F44" s="54"/>
      <c r="G44" s="98">
        <f>G43+G27</f>
        <v>-92098092</v>
      </c>
      <c r="H44" s="54"/>
      <c r="I44" s="98">
        <f>I43+I27</f>
        <v>-56138722</v>
      </c>
      <c r="J44" s="48"/>
      <c r="K44" s="98">
        <f>K43+K27</f>
        <v>28889106</v>
      </c>
    </row>
    <row r="45" spans="1:11" ht="18.75" customHeight="1" thickTop="1">
      <c r="A45" s="40"/>
      <c r="B45" s="4"/>
      <c r="C45" s="41"/>
      <c r="D45" s="42"/>
      <c r="E45" s="115"/>
      <c r="F45" s="54"/>
      <c r="G45" s="115"/>
      <c r="H45" s="48"/>
      <c r="I45" s="115"/>
      <c r="J45" s="48"/>
      <c r="K45" s="115"/>
    </row>
    <row r="46" spans="1:11" s="33" customFormat="1" ht="18.75" customHeight="1">
      <c r="A46" s="22" t="s">
        <v>1</v>
      </c>
      <c r="C46" s="70"/>
      <c r="D46" s="70"/>
      <c r="E46" s="84"/>
      <c r="F46" s="85"/>
      <c r="G46" s="84"/>
      <c r="H46" s="85"/>
      <c r="I46" s="84"/>
      <c r="J46" s="74"/>
      <c r="K46" s="84"/>
    </row>
    <row r="47" spans="1:11" s="17" customFormat="1" ht="18.75" customHeight="1">
      <c r="A47" s="15" t="s">
        <v>112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ht="18.75" customHeight="1">
      <c r="A48" s="15" t="s">
        <v>164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2" s="17" customFormat="1" ht="18.75" customHeight="1">
      <c r="A49" s="15" t="s">
        <v>234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s="17" customFormat="1" ht="18.75" customHeight="1">
      <c r="B50" s="16"/>
      <c r="C50" s="16"/>
      <c r="D50" s="16"/>
      <c r="E50" s="75"/>
      <c r="F50" s="16"/>
      <c r="G50" s="75"/>
      <c r="H50" s="16"/>
      <c r="I50" s="75"/>
      <c r="J50" s="16"/>
      <c r="K50" s="75"/>
      <c r="L50" s="76" t="s">
        <v>193</v>
      </c>
    </row>
    <row r="51" spans="1:12" s="17" customFormat="1" ht="18.75" customHeight="1">
      <c r="B51" s="16"/>
      <c r="C51" s="16"/>
      <c r="D51" s="16"/>
      <c r="E51" s="139" t="s">
        <v>42</v>
      </c>
      <c r="F51" s="139"/>
      <c r="G51" s="139"/>
      <c r="I51" s="18"/>
      <c r="J51" s="19" t="s">
        <v>43</v>
      </c>
      <c r="K51" s="18"/>
    </row>
    <row r="52" spans="1:12" s="17" customFormat="1" ht="18.75" customHeight="1">
      <c r="B52" s="16"/>
      <c r="C52" s="16"/>
      <c r="D52" s="16"/>
      <c r="E52" s="138" t="s">
        <v>44</v>
      </c>
      <c r="F52" s="138"/>
      <c r="G52" s="138"/>
      <c r="I52" s="20"/>
      <c r="J52" s="21" t="s">
        <v>44</v>
      </c>
      <c r="K52" s="20"/>
    </row>
    <row r="53" spans="1:12" ht="18.75" customHeight="1">
      <c r="C53" s="23" t="s">
        <v>0</v>
      </c>
      <c r="D53" s="23"/>
      <c r="E53" s="108">
        <v>2022</v>
      </c>
      <c r="F53" s="37"/>
      <c r="G53" s="108">
        <v>2021</v>
      </c>
      <c r="H53" s="109"/>
      <c r="I53" s="108">
        <v>2022</v>
      </c>
      <c r="J53" s="37"/>
      <c r="K53" s="108">
        <v>2021</v>
      </c>
    </row>
    <row r="54" spans="1:12" ht="18.75" customHeight="1">
      <c r="A54" s="8"/>
      <c r="C54" s="72"/>
      <c r="D54" s="72"/>
      <c r="E54" s="84"/>
      <c r="F54" s="83"/>
      <c r="G54" s="84"/>
      <c r="H54" s="83"/>
      <c r="I54" s="84"/>
      <c r="J54" s="74"/>
      <c r="K54" s="84"/>
    </row>
    <row r="55" spans="1:12" ht="18.75" customHeight="1">
      <c r="A55" s="25" t="s">
        <v>169</v>
      </c>
      <c r="C55" s="26"/>
      <c r="D55" s="26"/>
      <c r="E55" s="86"/>
      <c r="F55" s="87"/>
      <c r="G55" s="86"/>
      <c r="H55" s="77"/>
      <c r="I55" s="86"/>
      <c r="J55" s="77"/>
      <c r="K55" s="86"/>
    </row>
    <row r="56" spans="1:12" ht="18.75" customHeight="1" thickBot="1">
      <c r="A56" s="8" t="s">
        <v>71</v>
      </c>
      <c r="C56" s="72"/>
      <c r="D56" s="72"/>
      <c r="E56" s="93">
        <f>E58-E57</f>
        <v>118668106</v>
      </c>
      <c r="F56" s="94"/>
      <c r="G56" s="93">
        <f>G58-G57</f>
        <v>-33013108</v>
      </c>
      <c r="H56" s="94"/>
      <c r="I56" s="92">
        <f>I27</f>
        <v>-6482320</v>
      </c>
      <c r="J56" s="95"/>
      <c r="K56" s="92">
        <f>K27</f>
        <v>28893331</v>
      </c>
    </row>
    <row r="57" spans="1:12" ht="18.75" customHeight="1" thickTop="1">
      <c r="A57" s="8" t="s">
        <v>96</v>
      </c>
      <c r="C57" s="72"/>
      <c r="D57" s="72"/>
      <c r="E57" s="96">
        <v>-12378660</v>
      </c>
      <c r="F57" s="94"/>
      <c r="G57" s="96">
        <v>-44171484</v>
      </c>
      <c r="H57" s="94"/>
      <c r="I57" s="93"/>
      <c r="J57" s="95"/>
      <c r="K57" s="93"/>
    </row>
    <row r="58" spans="1:12" ht="18.75" customHeight="1" thickBot="1">
      <c r="A58" s="8"/>
      <c r="C58" s="72"/>
      <c r="D58" s="72"/>
      <c r="E58" s="97">
        <f>E27</f>
        <v>106289446</v>
      </c>
      <c r="F58" s="94"/>
      <c r="G58" s="97">
        <f>G27</f>
        <v>-77184592</v>
      </c>
      <c r="H58" s="94"/>
      <c r="I58" s="93"/>
      <c r="J58" s="95"/>
      <c r="K58" s="93"/>
    </row>
    <row r="59" spans="1:12" ht="18.75" customHeight="1" thickTop="1">
      <c r="A59" s="43"/>
      <c r="B59" s="4"/>
      <c r="C59" s="44"/>
      <c r="D59" s="45"/>
      <c r="E59" s="47"/>
      <c r="G59" s="47"/>
      <c r="H59" s="48"/>
      <c r="I59" s="48"/>
      <c r="J59" s="48"/>
      <c r="K59" s="48"/>
    </row>
    <row r="60" spans="1:12" ht="18.75" customHeight="1">
      <c r="A60" s="25" t="s">
        <v>70</v>
      </c>
      <c r="B60" s="4"/>
      <c r="C60" s="44"/>
      <c r="D60" s="45"/>
      <c r="E60" s="47"/>
      <c r="G60" s="47"/>
      <c r="H60" s="48"/>
      <c r="I60" s="48"/>
      <c r="J60" s="48"/>
      <c r="K60" s="48"/>
    </row>
    <row r="61" spans="1:12" ht="18.75" customHeight="1" thickBot="1">
      <c r="A61" s="8" t="s">
        <v>71</v>
      </c>
      <c r="B61" s="4"/>
      <c r="C61" s="41"/>
      <c r="D61" s="42"/>
      <c r="E61" s="48">
        <f>E63-E62</f>
        <v>77950360</v>
      </c>
      <c r="F61" s="54"/>
      <c r="G61" s="48">
        <f>G63-G62</f>
        <v>-41454859</v>
      </c>
      <c r="H61" s="48"/>
      <c r="I61" s="98">
        <f>I44</f>
        <v>-56138722</v>
      </c>
      <c r="J61" s="48"/>
      <c r="K61" s="98">
        <f>K44</f>
        <v>28889106</v>
      </c>
    </row>
    <row r="62" spans="1:12" ht="18.75" customHeight="1" thickTop="1">
      <c r="A62" s="8" t="s">
        <v>96</v>
      </c>
      <c r="B62" s="4"/>
      <c r="C62" s="44"/>
      <c r="D62" s="45"/>
      <c r="E62" s="105">
        <v>-7151707</v>
      </c>
      <c r="G62" s="105">
        <v>-50643233</v>
      </c>
      <c r="H62" s="48"/>
      <c r="I62" s="48"/>
      <c r="J62" s="48"/>
      <c r="K62" s="48"/>
    </row>
    <row r="63" spans="1:12" ht="18.75" customHeight="1" thickBot="1">
      <c r="E63" s="106">
        <f>E44</f>
        <v>70798653</v>
      </c>
      <c r="F63" s="26"/>
      <c r="G63" s="106">
        <f>G44</f>
        <v>-92098092</v>
      </c>
      <c r="I63" s="82"/>
      <c r="K63" s="82"/>
    </row>
    <row r="64" spans="1:12" ht="18.75" customHeight="1" thickTop="1">
      <c r="A64" s="8"/>
      <c r="C64" s="72"/>
      <c r="D64" s="72"/>
      <c r="E64" s="69"/>
      <c r="F64" s="72"/>
      <c r="G64" s="69"/>
      <c r="H64" s="71"/>
      <c r="I64" s="69"/>
      <c r="J64" s="71"/>
      <c r="K64" s="69"/>
    </row>
    <row r="65" spans="1:11" ht="18.75" customHeight="1">
      <c r="A65" s="25" t="s">
        <v>162</v>
      </c>
      <c r="C65" s="72">
        <v>33</v>
      </c>
      <c r="D65" s="72"/>
      <c r="E65" s="69"/>
      <c r="F65" s="72"/>
      <c r="G65" s="69"/>
      <c r="H65" s="71"/>
      <c r="I65" s="69"/>
      <c r="J65" s="71"/>
      <c r="K65" s="69"/>
    </row>
    <row r="66" spans="1:11" ht="18.75" customHeight="1" thickBot="1">
      <c r="A66" s="8" t="s">
        <v>168</v>
      </c>
      <c r="C66" s="72"/>
      <c r="D66" s="72"/>
      <c r="E66" s="91">
        <f>E56/E67</f>
        <v>0.22540911685874171</v>
      </c>
      <c r="F66" s="72"/>
      <c r="G66" s="91">
        <f>G56/G67</f>
        <v>-6.2708134223042722E-2</v>
      </c>
      <c r="H66" s="99"/>
      <c r="I66" s="91">
        <f>I56/I67</f>
        <v>-1.2313114918980492E-2</v>
      </c>
      <c r="J66" s="99"/>
      <c r="K66" s="91">
        <f>K56/K67</f>
        <v>5.4882650809454266E-2</v>
      </c>
    </row>
    <row r="67" spans="1:11" ht="18.75" customHeight="1" thickTop="1" thickBot="1">
      <c r="A67" s="22" t="s">
        <v>163</v>
      </c>
      <c r="C67" s="72"/>
      <c r="D67" s="72"/>
      <c r="E67" s="120">
        <v>526456550</v>
      </c>
      <c r="F67" s="121"/>
      <c r="G67" s="120">
        <v>526456550</v>
      </c>
      <c r="H67" s="121"/>
      <c r="I67" s="120">
        <v>526456550</v>
      </c>
      <c r="J67" s="116"/>
      <c r="K67" s="120">
        <v>526456550</v>
      </c>
    </row>
    <row r="68" spans="1:11" ht="18.75" customHeight="1" thickTop="1">
      <c r="A68" s="8"/>
      <c r="C68" s="72"/>
      <c r="D68" s="72"/>
      <c r="E68" s="107"/>
      <c r="F68" s="83"/>
      <c r="G68" s="107"/>
      <c r="H68" s="83"/>
      <c r="I68" s="86"/>
      <c r="J68" s="72"/>
      <c r="K68" s="107"/>
    </row>
    <row r="69" spans="1:11" ht="18.75" customHeight="1">
      <c r="A69" s="22" t="s">
        <v>1</v>
      </c>
    </row>
  </sheetData>
  <mergeCells count="4">
    <mergeCell ref="E5:G5"/>
    <mergeCell ref="E6:G6"/>
    <mergeCell ref="E51:G51"/>
    <mergeCell ref="E52:G52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5"/>
  <sheetViews>
    <sheetView showGridLines="0" view="pageBreakPreview" topLeftCell="A23" zoomScaleNormal="100" zoomScaleSheetLayoutView="100" workbookViewId="0">
      <selection activeCell="P37" sqref="P37"/>
    </sheetView>
  </sheetViews>
  <sheetFormatPr defaultColWidth="9.140625" defaultRowHeight="19.5" customHeight="1"/>
  <cols>
    <col min="1" max="1" width="26.5703125" style="5" customWidth="1"/>
    <col min="2" max="2" width="16.140625" style="5" customWidth="1"/>
    <col min="3" max="3" width="5.5703125" style="5" customWidth="1"/>
    <col min="4" max="4" width="0.5703125" style="4" customWidth="1"/>
    <col min="5" max="5" width="13.7109375" style="4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85546875" style="4" customWidth="1"/>
    <col min="13" max="13" width="13.7109375" style="4" customWidth="1"/>
    <col min="14" max="14" width="0.85546875" style="4" customWidth="1"/>
    <col min="15" max="15" width="13.7109375" style="4" customWidth="1"/>
    <col min="16" max="16" width="0.85546875" style="4" customWidth="1"/>
    <col min="17" max="17" width="13.7109375" style="4" customWidth="1"/>
    <col min="18" max="18" width="0.85546875" style="4" customWidth="1"/>
    <col min="19" max="19" width="13.7109375" style="4" customWidth="1"/>
    <col min="20" max="20" width="0.85546875" style="4" customWidth="1"/>
    <col min="21" max="21" width="13.7109375" style="4" customWidth="1"/>
    <col min="22" max="22" width="0.85546875" style="4" customWidth="1"/>
    <col min="23" max="23" width="13.7109375" style="4" customWidth="1"/>
    <col min="24" max="24" width="0.85546875" style="4" customWidth="1"/>
    <col min="25" max="25" width="13.7109375" style="4" customWidth="1"/>
    <col min="26" max="26" width="0.85546875" style="4" customWidth="1"/>
    <col min="27" max="27" width="13.7109375" style="4" customWidth="1"/>
    <col min="28" max="16384" width="9.140625" style="4"/>
  </cols>
  <sheetData>
    <row r="1" spans="1:27" ht="19.5" customHeight="1">
      <c r="A1" s="15" t="s">
        <v>112</v>
      </c>
      <c r="B1" s="15"/>
      <c r="C1" s="1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9.5" customHeight="1">
      <c r="A2" s="1" t="s">
        <v>8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5" t="s">
        <v>234</v>
      </c>
      <c r="B3" s="15"/>
      <c r="C3" s="1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D4" s="11"/>
      <c r="E4" s="75"/>
      <c r="F4" s="75"/>
      <c r="G4" s="75"/>
      <c r="H4" s="75"/>
      <c r="I4" s="75"/>
      <c r="J4" s="11"/>
      <c r="K4" s="75"/>
      <c r="L4" s="11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11"/>
      <c r="Y4" s="75"/>
      <c r="Z4" s="11"/>
      <c r="AA4" s="75" t="s">
        <v>193</v>
      </c>
    </row>
    <row r="5" spans="1:27" ht="19.5" customHeight="1">
      <c r="D5" s="11"/>
      <c r="E5" s="140" t="s">
        <v>45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</row>
    <row r="6" spans="1:27" ht="19.5" customHeight="1">
      <c r="D6" s="11"/>
      <c r="E6" s="141" t="s">
        <v>95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68"/>
      <c r="Y6" s="68"/>
      <c r="Z6" s="68"/>
      <c r="AA6" s="68"/>
    </row>
    <row r="7" spans="1:27" s="6" customFormat="1" ht="19.5" customHeight="1">
      <c r="A7" s="125"/>
      <c r="B7" s="125"/>
      <c r="C7" s="125"/>
      <c r="Q7" s="141" t="s">
        <v>49</v>
      </c>
      <c r="R7" s="141"/>
      <c r="S7" s="141"/>
      <c r="T7" s="141"/>
      <c r="U7" s="141"/>
      <c r="V7" s="68"/>
      <c r="W7" s="130"/>
      <c r="X7" s="68"/>
      <c r="Y7" s="68"/>
      <c r="Z7" s="68"/>
      <c r="AA7" s="68"/>
    </row>
    <row r="8" spans="1:27" s="6" customFormat="1" ht="19.5" customHeight="1">
      <c r="A8" s="125"/>
      <c r="B8" s="125"/>
      <c r="C8" s="125"/>
      <c r="M8" s="140" t="s">
        <v>134</v>
      </c>
      <c r="N8" s="140"/>
      <c r="O8" s="140"/>
      <c r="Q8" s="141" t="s">
        <v>126</v>
      </c>
      <c r="R8" s="141"/>
      <c r="S8" s="141"/>
      <c r="T8" s="68"/>
      <c r="U8" s="130"/>
      <c r="V8" s="68"/>
      <c r="W8" s="68"/>
      <c r="X8" s="68"/>
      <c r="Y8" s="68"/>
      <c r="Z8" s="68"/>
      <c r="AA8" s="68"/>
    </row>
    <row r="9" spans="1:27" s="6" customFormat="1" ht="19.5" customHeight="1">
      <c r="A9" s="125"/>
      <c r="B9" s="125"/>
      <c r="C9" s="125"/>
      <c r="I9" s="104"/>
      <c r="K9" s="104"/>
      <c r="M9" s="68"/>
      <c r="N9" s="68"/>
      <c r="O9" s="68"/>
      <c r="Q9" s="68" t="s">
        <v>81</v>
      </c>
      <c r="R9" s="68"/>
      <c r="S9" s="68"/>
      <c r="T9" s="68"/>
      <c r="U9" s="68"/>
      <c r="V9" s="68"/>
      <c r="X9" s="68"/>
      <c r="Y9" s="68"/>
      <c r="Z9" s="68"/>
      <c r="AA9" s="68"/>
    </row>
    <row r="10" spans="1:27" s="6" customFormat="1" ht="19.5" customHeight="1">
      <c r="A10" s="125"/>
      <c r="B10" s="125"/>
      <c r="C10" s="125"/>
      <c r="I10" s="104"/>
      <c r="K10" s="104" t="s">
        <v>122</v>
      </c>
      <c r="M10" s="68"/>
      <c r="N10" s="68"/>
      <c r="O10" s="68"/>
      <c r="Q10" s="6" t="s">
        <v>82</v>
      </c>
      <c r="U10" s="68"/>
      <c r="V10" s="68"/>
      <c r="X10" s="68"/>
      <c r="Y10" s="6" t="s">
        <v>101</v>
      </c>
      <c r="Z10" s="68"/>
      <c r="AA10" s="68"/>
    </row>
    <row r="11" spans="1:27" s="6" customFormat="1" ht="19.5" customHeight="1">
      <c r="A11" s="125"/>
      <c r="B11" s="125"/>
      <c r="C11" s="125"/>
      <c r="I11" s="104"/>
      <c r="K11" s="104" t="s">
        <v>154</v>
      </c>
      <c r="Q11" s="6" t="s">
        <v>83</v>
      </c>
      <c r="U11" s="6" t="s">
        <v>84</v>
      </c>
      <c r="W11" s="6" t="s">
        <v>108</v>
      </c>
      <c r="X11" s="68"/>
      <c r="Y11" s="6" t="s">
        <v>100</v>
      </c>
      <c r="Z11" s="68"/>
      <c r="AA11" s="68"/>
    </row>
    <row r="12" spans="1:27" s="6" customFormat="1" ht="19.5" customHeight="1">
      <c r="A12" s="125"/>
      <c r="B12" s="125"/>
      <c r="C12" s="125"/>
      <c r="E12" s="6" t="s">
        <v>10</v>
      </c>
      <c r="I12" s="6" t="s">
        <v>119</v>
      </c>
      <c r="K12" s="6" t="s">
        <v>123</v>
      </c>
      <c r="M12" s="68" t="s">
        <v>59</v>
      </c>
      <c r="Q12" s="6" t="s">
        <v>85</v>
      </c>
      <c r="S12" s="6" t="s">
        <v>127</v>
      </c>
      <c r="U12" s="6" t="s">
        <v>86</v>
      </c>
      <c r="W12" s="6" t="s">
        <v>109</v>
      </c>
      <c r="Y12" s="6" t="s">
        <v>99</v>
      </c>
      <c r="AA12" s="131"/>
    </row>
    <row r="13" spans="1:27" s="6" customFormat="1" ht="19.5" customHeight="1">
      <c r="A13" s="125"/>
      <c r="B13" s="125"/>
      <c r="C13" s="125"/>
      <c r="E13" s="6" t="s">
        <v>63</v>
      </c>
      <c r="I13" s="6" t="s">
        <v>120</v>
      </c>
      <c r="K13" s="6" t="s">
        <v>124</v>
      </c>
      <c r="M13" s="68" t="s">
        <v>61</v>
      </c>
      <c r="P13" s="68"/>
      <c r="Q13" s="6" t="s">
        <v>87</v>
      </c>
      <c r="S13" s="6" t="s">
        <v>129</v>
      </c>
      <c r="U13" s="6" t="s">
        <v>88</v>
      </c>
      <c r="W13" s="6" t="s">
        <v>110</v>
      </c>
      <c r="Y13" s="6" t="s">
        <v>97</v>
      </c>
      <c r="AA13" s="131"/>
    </row>
    <row r="14" spans="1:27" s="6" customFormat="1" ht="19.5" customHeight="1">
      <c r="A14" s="125"/>
      <c r="C14" s="23"/>
      <c r="D14" s="23"/>
      <c r="E14" s="137" t="s">
        <v>9</v>
      </c>
      <c r="F14" s="68"/>
      <c r="G14" s="137" t="s">
        <v>66</v>
      </c>
      <c r="I14" s="137" t="s">
        <v>153</v>
      </c>
      <c r="K14" s="137" t="s">
        <v>125</v>
      </c>
      <c r="M14" s="137" t="s">
        <v>60</v>
      </c>
      <c r="O14" s="137" t="s">
        <v>2</v>
      </c>
      <c r="Q14" s="137" t="s">
        <v>179</v>
      </c>
      <c r="R14" s="68"/>
      <c r="S14" s="137" t="s">
        <v>128</v>
      </c>
      <c r="U14" s="137" t="s">
        <v>89</v>
      </c>
      <c r="W14" s="137" t="s">
        <v>111</v>
      </c>
      <c r="Y14" s="137" t="s">
        <v>98</v>
      </c>
      <c r="AA14" s="126" t="s">
        <v>48</v>
      </c>
    </row>
    <row r="15" spans="1:27" ht="19.5" customHeight="1">
      <c r="A15" s="51" t="s">
        <v>219</v>
      </c>
      <c r="C15" s="51"/>
      <c r="E15" s="28">
        <v>501387864</v>
      </c>
      <c r="F15" s="28"/>
      <c r="G15" s="28">
        <v>337773202</v>
      </c>
      <c r="H15" s="28"/>
      <c r="I15" s="28">
        <v>37006907</v>
      </c>
      <c r="J15" s="28"/>
      <c r="K15" s="28">
        <v>687725500</v>
      </c>
      <c r="L15" s="28"/>
      <c r="M15" s="28">
        <v>52757770</v>
      </c>
      <c r="N15" s="28"/>
      <c r="O15" s="28">
        <v>184704792</v>
      </c>
      <c r="P15" s="28"/>
      <c r="Q15" s="28">
        <v>-28560</v>
      </c>
      <c r="R15" s="28"/>
      <c r="S15" s="28">
        <v>234130831</v>
      </c>
      <c r="T15" s="28"/>
      <c r="U15" s="28">
        <v>234102271</v>
      </c>
      <c r="V15" s="76"/>
      <c r="W15" s="28">
        <v>2035458306</v>
      </c>
      <c r="X15" s="76"/>
      <c r="Y15" s="28">
        <v>776859681</v>
      </c>
      <c r="Z15" s="76"/>
      <c r="AA15" s="28">
        <f>SUM(W15:Y15)</f>
        <v>2812317987</v>
      </c>
    </row>
    <row r="16" spans="1:27" ht="19.5" customHeight="1">
      <c r="A16" s="8" t="s">
        <v>211</v>
      </c>
      <c r="E16" s="53">
        <v>0</v>
      </c>
      <c r="F16" s="53"/>
      <c r="G16" s="53">
        <v>0</v>
      </c>
      <c r="H16" s="53"/>
      <c r="I16" s="53">
        <v>0</v>
      </c>
      <c r="J16" s="53"/>
      <c r="K16" s="53">
        <v>0</v>
      </c>
      <c r="L16" s="53"/>
      <c r="M16" s="53">
        <v>0</v>
      </c>
      <c r="N16" s="53"/>
      <c r="O16" s="53">
        <f>PL!G56</f>
        <v>-33013108</v>
      </c>
      <c r="P16" s="53"/>
      <c r="Q16" s="76">
        <v>0</v>
      </c>
      <c r="R16" s="76"/>
      <c r="S16" s="76">
        <v>0</v>
      </c>
      <c r="T16" s="76"/>
      <c r="U16" s="28">
        <f>SUM(Q16:S16)</f>
        <v>0</v>
      </c>
      <c r="V16" s="53"/>
      <c r="W16" s="28">
        <f>SUM(E16:O16)+U16</f>
        <v>-33013108</v>
      </c>
      <c r="X16" s="53"/>
      <c r="Y16" s="28">
        <v>-44171484</v>
      </c>
      <c r="Z16" s="53"/>
      <c r="AA16" s="28">
        <f>SUM(W16:Y16)</f>
        <v>-77184592</v>
      </c>
    </row>
    <row r="17" spans="1:27" ht="19.5" customHeight="1">
      <c r="A17" s="8" t="s">
        <v>195</v>
      </c>
      <c r="E17" s="35">
        <v>0</v>
      </c>
      <c r="F17" s="28"/>
      <c r="G17" s="35">
        <v>0</v>
      </c>
      <c r="H17" s="28"/>
      <c r="I17" s="35">
        <v>0</v>
      </c>
      <c r="J17" s="28"/>
      <c r="K17" s="35">
        <v>0</v>
      </c>
      <c r="L17" s="28"/>
      <c r="M17" s="35">
        <v>0</v>
      </c>
      <c r="N17" s="28"/>
      <c r="O17" s="35">
        <v>-4225</v>
      </c>
      <c r="P17" s="28"/>
      <c r="Q17" s="35">
        <v>-8437526</v>
      </c>
      <c r="R17" s="30"/>
      <c r="S17" s="35">
        <v>0</v>
      </c>
      <c r="T17" s="28"/>
      <c r="U17" s="35">
        <f>SUM(Q17:T17)</f>
        <v>-8437526</v>
      </c>
      <c r="V17" s="28"/>
      <c r="W17" s="35">
        <f>SUM(E17:O17)+U17</f>
        <v>-8441751</v>
      </c>
      <c r="X17" s="53"/>
      <c r="Y17" s="80">
        <v>-6471749</v>
      </c>
      <c r="Z17" s="53"/>
      <c r="AA17" s="35">
        <f>SUM(W17:Y17)</f>
        <v>-14913500</v>
      </c>
    </row>
    <row r="18" spans="1:27" ht="19.5" customHeight="1">
      <c r="A18" s="8" t="s">
        <v>196</v>
      </c>
      <c r="E18" s="53">
        <f>SUM(E16:E17)</f>
        <v>0</v>
      </c>
      <c r="F18" s="53"/>
      <c r="G18" s="53">
        <f>SUM(G16:G17)</f>
        <v>0</v>
      </c>
      <c r="H18" s="53"/>
      <c r="I18" s="53">
        <f>SUM(I16:I17)</f>
        <v>0</v>
      </c>
      <c r="J18" s="53"/>
      <c r="K18" s="53">
        <f>SUM(K16:K17)</f>
        <v>0</v>
      </c>
      <c r="L18" s="53"/>
      <c r="M18" s="53">
        <f>SUM(M16:M17)</f>
        <v>0</v>
      </c>
      <c r="N18" s="53"/>
      <c r="O18" s="53">
        <f>SUM(O16:O17)</f>
        <v>-33017333</v>
      </c>
      <c r="P18" s="53"/>
      <c r="Q18" s="53">
        <f>SUM(Q16:Q17)</f>
        <v>-8437526</v>
      </c>
      <c r="R18" s="53"/>
      <c r="S18" s="53">
        <f>SUM(S16:S17)</f>
        <v>0</v>
      </c>
      <c r="T18" s="53"/>
      <c r="U18" s="53">
        <f>SUM(U16:U17)</f>
        <v>-8437526</v>
      </c>
      <c r="V18" s="53"/>
      <c r="W18" s="53">
        <f>SUM(W16:W17)</f>
        <v>-41454859</v>
      </c>
      <c r="X18" s="53"/>
      <c r="Y18" s="53">
        <f>SUM(Y16:Y17)</f>
        <v>-50643233</v>
      </c>
      <c r="Z18" s="53"/>
      <c r="AA18" s="53">
        <f>SUM(AA16:AA17)</f>
        <v>-92098092</v>
      </c>
    </row>
    <row r="19" spans="1:27" ht="19.5" customHeight="1">
      <c r="A19" s="8" t="s">
        <v>251</v>
      </c>
      <c r="E19" s="53">
        <v>0</v>
      </c>
      <c r="F19" s="53"/>
      <c r="G19" s="53">
        <v>0</v>
      </c>
      <c r="H19" s="53"/>
      <c r="I19" s="53">
        <v>0</v>
      </c>
      <c r="J19" s="53"/>
      <c r="K19" s="53">
        <v>0</v>
      </c>
      <c r="L19" s="53"/>
      <c r="M19" s="53">
        <v>0</v>
      </c>
      <c r="N19" s="53"/>
      <c r="O19" s="53">
        <v>-2786289</v>
      </c>
      <c r="P19" s="53"/>
      <c r="Q19" s="76">
        <v>0</v>
      </c>
      <c r="R19" s="76"/>
      <c r="S19" s="76">
        <v>0</v>
      </c>
      <c r="T19" s="76"/>
      <c r="U19" s="28">
        <f>SUM(Q19:S19)</f>
        <v>0</v>
      </c>
      <c r="V19" s="53"/>
      <c r="W19" s="28">
        <f t="shared" ref="W19:W24" si="0">SUM(E19:S19)</f>
        <v>-2786289</v>
      </c>
      <c r="X19" s="53"/>
      <c r="Y19" s="28">
        <v>0</v>
      </c>
      <c r="Z19" s="53"/>
      <c r="AA19" s="28">
        <f t="shared" ref="AA19:AA24" si="1">SUM(W19:Y19)</f>
        <v>-2786289</v>
      </c>
    </row>
    <row r="20" spans="1:27" ht="19.5" customHeight="1">
      <c r="A20" s="8" t="s">
        <v>244</v>
      </c>
      <c r="E20" s="53">
        <v>25068572</v>
      </c>
      <c r="F20" s="53"/>
      <c r="G20" s="53">
        <v>0</v>
      </c>
      <c r="H20" s="53"/>
      <c r="I20" s="53">
        <v>0</v>
      </c>
      <c r="J20" s="53"/>
      <c r="K20" s="53">
        <v>0</v>
      </c>
      <c r="L20" s="53"/>
      <c r="M20" s="53">
        <v>0</v>
      </c>
      <c r="N20" s="53"/>
      <c r="O20" s="53">
        <v>-25068572</v>
      </c>
      <c r="P20" s="53"/>
      <c r="Q20" s="76">
        <v>0</v>
      </c>
      <c r="R20" s="76"/>
      <c r="S20" s="76">
        <v>0</v>
      </c>
      <c r="T20" s="76"/>
      <c r="U20" s="28">
        <f>SUM(Q20:S20)</f>
        <v>0</v>
      </c>
      <c r="V20" s="53"/>
      <c r="W20" s="28">
        <f t="shared" si="0"/>
        <v>0</v>
      </c>
      <c r="X20" s="53"/>
      <c r="Y20" s="28">
        <v>0</v>
      </c>
      <c r="Z20" s="53"/>
      <c r="AA20" s="28">
        <f t="shared" si="1"/>
        <v>0</v>
      </c>
    </row>
    <row r="21" spans="1:27" ht="19.5" customHeight="1">
      <c r="A21" s="8" t="s">
        <v>252</v>
      </c>
      <c r="E21" s="28">
        <v>0</v>
      </c>
      <c r="F21" s="28"/>
      <c r="G21" s="28">
        <v>0</v>
      </c>
      <c r="H21" s="28"/>
      <c r="I21" s="28">
        <v>0</v>
      </c>
      <c r="J21" s="76"/>
      <c r="K21" s="76">
        <v>159134</v>
      </c>
      <c r="L21" s="76"/>
      <c r="M21" s="28">
        <v>0</v>
      </c>
      <c r="N21" s="28"/>
      <c r="O21" s="28">
        <v>-30388</v>
      </c>
      <c r="P21" s="28"/>
      <c r="Q21" s="28">
        <v>0</v>
      </c>
      <c r="R21" s="28"/>
      <c r="S21" s="28">
        <v>0</v>
      </c>
      <c r="T21" s="28"/>
      <c r="U21" s="28">
        <v>0</v>
      </c>
      <c r="V21" s="76"/>
      <c r="W21" s="28">
        <f t="shared" si="0"/>
        <v>128746</v>
      </c>
      <c r="X21" s="76"/>
      <c r="Y21" s="76">
        <v>65299</v>
      </c>
      <c r="Z21" s="76"/>
      <c r="AA21" s="28">
        <f t="shared" si="1"/>
        <v>194045</v>
      </c>
    </row>
    <row r="22" spans="1:27" ht="19.5" customHeight="1">
      <c r="A22" s="8" t="s">
        <v>253</v>
      </c>
      <c r="E22" s="28">
        <v>0</v>
      </c>
      <c r="F22" s="28"/>
      <c r="G22" s="28">
        <v>0</v>
      </c>
      <c r="H22" s="28"/>
      <c r="I22" s="28">
        <v>0</v>
      </c>
      <c r="J22" s="76"/>
      <c r="K22" s="76">
        <v>0</v>
      </c>
      <c r="L22" s="76"/>
      <c r="M22" s="28">
        <v>1444667</v>
      </c>
      <c r="N22" s="28"/>
      <c r="O22" s="28">
        <v>-1444667</v>
      </c>
      <c r="P22" s="28"/>
      <c r="Q22" s="28">
        <v>0</v>
      </c>
      <c r="R22" s="28"/>
      <c r="S22" s="28">
        <v>0</v>
      </c>
      <c r="T22" s="28"/>
      <c r="U22" s="28">
        <f>SUM(Q22:S22)</f>
        <v>0</v>
      </c>
      <c r="V22" s="76"/>
      <c r="W22" s="28">
        <f t="shared" si="0"/>
        <v>0</v>
      </c>
      <c r="X22" s="76"/>
      <c r="Y22" s="76">
        <v>0</v>
      </c>
      <c r="Z22" s="76"/>
      <c r="AA22" s="28">
        <f t="shared" si="1"/>
        <v>0</v>
      </c>
    </row>
    <row r="23" spans="1:27" s="13" customFormat="1" ht="19.5" customHeight="1">
      <c r="A23" s="8" t="s">
        <v>212</v>
      </c>
      <c r="B23" s="14"/>
      <c r="C23" s="14"/>
      <c r="E23" s="28">
        <v>0</v>
      </c>
      <c r="F23" s="28"/>
      <c r="G23" s="28">
        <v>0</v>
      </c>
      <c r="H23" s="28"/>
      <c r="I23" s="28">
        <v>0</v>
      </c>
      <c r="J23" s="76"/>
      <c r="K23" s="76">
        <v>-22004157</v>
      </c>
      <c r="L23" s="76"/>
      <c r="M23" s="28">
        <v>0</v>
      </c>
      <c r="N23" s="28"/>
      <c r="O23" s="28">
        <v>0</v>
      </c>
      <c r="P23" s="28"/>
      <c r="Q23" s="28">
        <v>0</v>
      </c>
      <c r="R23" s="28"/>
      <c r="S23" s="28">
        <v>0</v>
      </c>
      <c r="T23" s="28"/>
      <c r="U23" s="28">
        <f>SUM(Q23:S23)</f>
        <v>0</v>
      </c>
      <c r="V23" s="76"/>
      <c r="W23" s="28">
        <f t="shared" si="0"/>
        <v>-22004157</v>
      </c>
      <c r="X23" s="76"/>
      <c r="Y23" s="76">
        <v>-16275102</v>
      </c>
      <c r="Z23" s="76"/>
      <c r="AA23" s="28">
        <f t="shared" si="1"/>
        <v>-38279259</v>
      </c>
    </row>
    <row r="24" spans="1:27" ht="19.5" customHeight="1">
      <c r="A24" s="8" t="s">
        <v>245</v>
      </c>
      <c r="B24" s="8"/>
      <c r="C24" s="8"/>
      <c r="E24" s="28">
        <v>114</v>
      </c>
      <c r="F24" s="28"/>
      <c r="G24" s="28">
        <v>873</v>
      </c>
      <c r="H24" s="28"/>
      <c r="I24" s="28">
        <v>0</v>
      </c>
      <c r="J24" s="76"/>
      <c r="K24" s="76">
        <v>0</v>
      </c>
      <c r="L24" s="76"/>
      <c r="M24" s="28">
        <v>0</v>
      </c>
      <c r="N24" s="28"/>
      <c r="O24" s="28">
        <v>0</v>
      </c>
      <c r="P24" s="28"/>
      <c r="Q24" s="28">
        <v>0</v>
      </c>
      <c r="R24" s="28"/>
      <c r="S24" s="28">
        <v>0</v>
      </c>
      <c r="T24" s="28"/>
      <c r="U24" s="28">
        <f>SUM(Q24:S24)</f>
        <v>0</v>
      </c>
      <c r="V24" s="76"/>
      <c r="W24" s="28">
        <f t="shared" si="0"/>
        <v>987</v>
      </c>
      <c r="X24" s="76"/>
      <c r="Y24" s="76">
        <v>0</v>
      </c>
      <c r="Z24" s="76"/>
      <c r="AA24" s="28">
        <f t="shared" si="1"/>
        <v>987</v>
      </c>
    </row>
    <row r="25" spans="1:27" ht="19.5" customHeight="1" thickBot="1">
      <c r="A25" s="1" t="s">
        <v>215</v>
      </c>
      <c r="B25" s="1"/>
      <c r="C25" s="1"/>
      <c r="E25" s="127">
        <f>SUM(E15:E24)-E18</f>
        <v>526456550</v>
      </c>
      <c r="F25" s="53"/>
      <c r="G25" s="127">
        <f>SUM(G15:G24)-G18</f>
        <v>337774075</v>
      </c>
      <c r="H25" s="53"/>
      <c r="I25" s="127">
        <f>SUM(I15:I24)-I18</f>
        <v>37006907</v>
      </c>
      <c r="J25" s="76"/>
      <c r="K25" s="127">
        <f>SUM(K15:K24)-K18</f>
        <v>665880477</v>
      </c>
      <c r="L25" s="76"/>
      <c r="M25" s="127">
        <f>SUM(M15:M24)-M18</f>
        <v>54202437</v>
      </c>
      <c r="N25" s="76"/>
      <c r="O25" s="127">
        <f>SUM(O15:O24)-O18</f>
        <v>122357543</v>
      </c>
      <c r="P25" s="76"/>
      <c r="Q25" s="127">
        <f>SUM(Q15:Q24)-Q18</f>
        <v>-8466086</v>
      </c>
      <c r="R25" s="53"/>
      <c r="S25" s="127">
        <f>SUM(S15:S24)-S18</f>
        <v>234130831</v>
      </c>
      <c r="T25" s="53"/>
      <c r="U25" s="127">
        <f>SUM(U15:U24)-U18</f>
        <v>225664745</v>
      </c>
      <c r="V25" s="76"/>
      <c r="W25" s="127">
        <f>SUM(W15:W24)-W18</f>
        <v>1969342734</v>
      </c>
      <c r="X25" s="76"/>
      <c r="Y25" s="127">
        <f>SUM(Y15:Y24)-Y18</f>
        <v>710006645</v>
      </c>
      <c r="Z25" s="76"/>
      <c r="AA25" s="127">
        <f>SUM(AA15:AA24)-AA18</f>
        <v>2679349379</v>
      </c>
    </row>
    <row r="26" spans="1:27" ht="19.5" customHeight="1" thickTop="1">
      <c r="A26" s="1"/>
      <c r="B26" s="1"/>
      <c r="C26" s="1"/>
      <c r="E26" s="53"/>
      <c r="F26" s="53"/>
      <c r="G26" s="53"/>
      <c r="H26" s="53"/>
      <c r="I26" s="53"/>
      <c r="J26" s="76"/>
      <c r="K26" s="53"/>
      <c r="L26" s="76"/>
      <c r="M26" s="53"/>
      <c r="N26" s="76"/>
      <c r="O26" s="53"/>
      <c r="P26" s="76"/>
      <c r="Q26" s="53"/>
      <c r="R26" s="53"/>
      <c r="S26" s="53"/>
      <c r="T26" s="76"/>
      <c r="U26" s="53"/>
      <c r="V26" s="76"/>
      <c r="W26" s="53"/>
      <c r="X26" s="76"/>
      <c r="Y26" s="53"/>
      <c r="Z26" s="76"/>
      <c r="AA26" s="53"/>
    </row>
    <row r="27" spans="1:27" ht="19.5" customHeight="1">
      <c r="A27" s="51" t="s">
        <v>235</v>
      </c>
      <c r="C27" s="51"/>
      <c r="E27" s="28">
        <f>E25</f>
        <v>526456550</v>
      </c>
      <c r="F27" s="28"/>
      <c r="G27" s="28">
        <f>G25</f>
        <v>337774075</v>
      </c>
      <c r="H27" s="28"/>
      <c r="I27" s="28">
        <f>I25</f>
        <v>37006907</v>
      </c>
      <c r="J27" s="28"/>
      <c r="K27" s="28">
        <f>K25</f>
        <v>665880477</v>
      </c>
      <c r="L27" s="28"/>
      <c r="M27" s="28">
        <f>M25</f>
        <v>54202437</v>
      </c>
      <c r="N27" s="28"/>
      <c r="O27" s="28">
        <f>O25</f>
        <v>122357543</v>
      </c>
      <c r="P27" s="28"/>
      <c r="Q27" s="28">
        <f>Q25</f>
        <v>-8466086</v>
      </c>
      <c r="R27" s="28"/>
      <c r="S27" s="28">
        <f>S25</f>
        <v>234130831</v>
      </c>
      <c r="T27" s="28"/>
      <c r="U27" s="28">
        <f>U25</f>
        <v>225664745</v>
      </c>
      <c r="V27" s="76"/>
      <c r="W27" s="28">
        <f>W25</f>
        <v>1969342734</v>
      </c>
      <c r="X27" s="76"/>
      <c r="Y27" s="28">
        <f>Y25</f>
        <v>710006645</v>
      </c>
      <c r="Z27" s="76"/>
      <c r="AA27" s="28">
        <f>SUM(W27:Y27)</f>
        <v>2679349379</v>
      </c>
    </row>
    <row r="28" spans="1:27" ht="19.5" customHeight="1">
      <c r="A28" s="8" t="s">
        <v>194</v>
      </c>
      <c r="E28" s="53">
        <v>0</v>
      </c>
      <c r="F28" s="53"/>
      <c r="G28" s="53">
        <v>0</v>
      </c>
      <c r="H28" s="53"/>
      <c r="I28" s="53">
        <v>0</v>
      </c>
      <c r="J28" s="53"/>
      <c r="K28" s="53">
        <v>0</v>
      </c>
      <c r="L28" s="53"/>
      <c r="M28" s="53">
        <v>0</v>
      </c>
      <c r="N28" s="53"/>
      <c r="O28" s="53">
        <f>PL!E56</f>
        <v>118668106</v>
      </c>
      <c r="P28" s="53"/>
      <c r="Q28" s="76">
        <v>0</v>
      </c>
      <c r="R28" s="76"/>
      <c r="S28" s="76">
        <v>0</v>
      </c>
      <c r="T28" s="76"/>
      <c r="U28" s="28">
        <f>SUM(Q28:T28)</f>
        <v>0</v>
      </c>
      <c r="V28" s="53"/>
      <c r="W28" s="30">
        <f>SUM(E28:S28)</f>
        <v>118668106</v>
      </c>
      <c r="X28" s="53"/>
      <c r="Y28" s="28">
        <v>-12378660</v>
      </c>
      <c r="Z28" s="53"/>
      <c r="AA28" s="28">
        <f>SUM(W28:Y28)</f>
        <v>106289446</v>
      </c>
    </row>
    <row r="29" spans="1:27" ht="19.5" customHeight="1">
      <c r="A29" s="8" t="s">
        <v>195</v>
      </c>
      <c r="B29" s="8"/>
      <c r="C29" s="8"/>
      <c r="E29" s="35">
        <v>0</v>
      </c>
      <c r="F29" s="28"/>
      <c r="G29" s="35">
        <v>0</v>
      </c>
      <c r="H29" s="28"/>
      <c r="I29" s="35">
        <v>0</v>
      </c>
      <c r="J29" s="28"/>
      <c r="K29" s="35">
        <v>0</v>
      </c>
      <c r="L29" s="28"/>
      <c r="M29" s="35">
        <v>0</v>
      </c>
      <c r="N29" s="28"/>
      <c r="O29" s="35">
        <v>0</v>
      </c>
      <c r="P29" s="28"/>
      <c r="Q29" s="35">
        <v>8938656</v>
      </c>
      <c r="R29" s="28"/>
      <c r="S29" s="35">
        <v>-49656402</v>
      </c>
      <c r="T29" s="28"/>
      <c r="U29" s="35">
        <f>SUM(Q29:S29)</f>
        <v>-40717746</v>
      </c>
      <c r="V29" s="76"/>
      <c r="W29" s="35">
        <f>SUM(E29:S29)</f>
        <v>-40717746</v>
      </c>
      <c r="X29" s="76"/>
      <c r="Y29" s="80">
        <v>5226953</v>
      </c>
      <c r="Z29" s="76"/>
      <c r="AA29" s="35">
        <f>SUM(W29:Y29)</f>
        <v>-35490793</v>
      </c>
    </row>
    <row r="30" spans="1:27" ht="19.5" customHeight="1">
      <c r="A30" s="8" t="s">
        <v>196</v>
      </c>
      <c r="E30" s="53">
        <f>SUM(E28:E29)</f>
        <v>0</v>
      </c>
      <c r="F30" s="53"/>
      <c r="G30" s="53">
        <f>SUM(G28:G29)</f>
        <v>0</v>
      </c>
      <c r="H30" s="53"/>
      <c r="I30" s="53">
        <f>SUM(I28:I29)</f>
        <v>0</v>
      </c>
      <c r="J30" s="53"/>
      <c r="K30" s="53">
        <f>SUM(K28:K29)</f>
        <v>0</v>
      </c>
      <c r="L30" s="53"/>
      <c r="M30" s="53">
        <f>SUM(M28:M29)</f>
        <v>0</v>
      </c>
      <c r="N30" s="53"/>
      <c r="O30" s="53">
        <f>SUM(O28:O29)</f>
        <v>118668106</v>
      </c>
      <c r="P30" s="53"/>
      <c r="Q30" s="53">
        <f>SUM(Q28:Q29)</f>
        <v>8938656</v>
      </c>
      <c r="R30" s="76"/>
      <c r="S30" s="53">
        <f>SUM(S28:S29)</f>
        <v>-49656402</v>
      </c>
      <c r="T30" s="76"/>
      <c r="U30" s="53">
        <f>SUM(U28:U29)</f>
        <v>-40717746</v>
      </c>
      <c r="V30" s="53"/>
      <c r="W30" s="53">
        <f>SUM(W28:W29)</f>
        <v>77950360</v>
      </c>
      <c r="X30" s="53"/>
      <c r="Y30" s="53">
        <f>SUM(Y28:Y29)</f>
        <v>-7151707</v>
      </c>
      <c r="Z30" s="53"/>
      <c r="AA30" s="28">
        <f>SUM(AA27:AA29)</f>
        <v>2750148032</v>
      </c>
    </row>
    <row r="31" spans="1:27" ht="19.5" customHeight="1">
      <c r="A31" s="8" t="s">
        <v>251</v>
      </c>
      <c r="E31" s="28">
        <v>0</v>
      </c>
      <c r="F31" s="28"/>
      <c r="G31" s="28">
        <v>0</v>
      </c>
      <c r="H31" s="28"/>
      <c r="I31" s="28">
        <v>0</v>
      </c>
      <c r="J31" s="76"/>
      <c r="K31" s="76">
        <v>0</v>
      </c>
      <c r="L31" s="76"/>
      <c r="M31" s="28">
        <v>0</v>
      </c>
      <c r="N31" s="28"/>
      <c r="O31" s="28">
        <v>-23690533</v>
      </c>
      <c r="P31" s="28"/>
      <c r="Q31" s="28">
        <v>0</v>
      </c>
      <c r="R31" s="28"/>
      <c r="S31" s="28">
        <v>0</v>
      </c>
      <c r="T31" s="28"/>
      <c r="U31" s="28">
        <f>SUM(Q31:S31)</f>
        <v>0</v>
      </c>
      <c r="V31" s="76"/>
      <c r="W31" s="28">
        <f t="shared" ref="W31:W33" si="2">SUM(E31:S31)</f>
        <v>-23690533</v>
      </c>
      <c r="X31" s="76"/>
      <c r="Y31" s="76">
        <v>0</v>
      </c>
      <c r="Z31" s="76"/>
      <c r="AA31" s="28">
        <f t="shared" ref="AA31:AA33" si="3">SUM(W31:Y31)</f>
        <v>-23690533</v>
      </c>
    </row>
    <row r="32" spans="1:27" ht="19.5" customHeight="1">
      <c r="A32" s="8" t="s">
        <v>257</v>
      </c>
      <c r="E32" s="28">
        <v>0</v>
      </c>
      <c r="F32" s="28"/>
      <c r="G32" s="28">
        <v>0</v>
      </c>
      <c r="H32" s="28"/>
      <c r="I32" s="28">
        <v>0</v>
      </c>
      <c r="J32" s="76"/>
      <c r="K32" s="76">
        <v>0</v>
      </c>
      <c r="L32" s="76"/>
      <c r="M32" s="28">
        <v>0</v>
      </c>
      <c r="N32" s="28"/>
      <c r="O32" s="28">
        <v>7299657</v>
      </c>
      <c r="P32" s="28"/>
      <c r="Q32" s="28">
        <v>0</v>
      </c>
      <c r="R32" s="28"/>
      <c r="S32" s="28">
        <v>0</v>
      </c>
      <c r="T32" s="28"/>
      <c r="U32" s="28">
        <v>0</v>
      </c>
      <c r="V32" s="76"/>
      <c r="W32" s="28">
        <f t="shared" si="2"/>
        <v>7299657</v>
      </c>
      <c r="X32" s="76"/>
      <c r="Y32" s="76">
        <v>0</v>
      </c>
      <c r="Z32" s="76"/>
      <c r="AA32" s="28">
        <f t="shared" si="3"/>
        <v>7299657</v>
      </c>
    </row>
    <row r="33" spans="1:27" ht="19.5" customHeight="1">
      <c r="A33" s="8" t="s">
        <v>212</v>
      </c>
      <c r="B33" s="8"/>
      <c r="C33" s="8"/>
      <c r="E33" s="28">
        <v>0</v>
      </c>
      <c r="F33" s="28"/>
      <c r="G33" s="28">
        <v>0</v>
      </c>
      <c r="H33" s="28"/>
      <c r="I33" s="28">
        <v>0</v>
      </c>
      <c r="J33" s="76"/>
      <c r="K33" s="76">
        <v>26537418</v>
      </c>
      <c r="L33" s="76"/>
      <c r="M33" s="28">
        <v>0</v>
      </c>
      <c r="N33" s="28"/>
      <c r="O33" s="28">
        <v>0</v>
      </c>
      <c r="P33" s="28"/>
      <c r="Q33" s="28">
        <v>0</v>
      </c>
      <c r="R33" s="28"/>
      <c r="S33" s="28">
        <v>0</v>
      </c>
      <c r="T33" s="28"/>
      <c r="U33" s="28">
        <f>SUM(Q33:S33)</f>
        <v>0</v>
      </c>
      <c r="V33" s="76"/>
      <c r="W33" s="28">
        <f t="shared" si="2"/>
        <v>26537418</v>
      </c>
      <c r="X33" s="76"/>
      <c r="Y33" s="76">
        <v>-33657342</v>
      </c>
      <c r="Z33" s="76"/>
      <c r="AA33" s="28">
        <f t="shared" si="3"/>
        <v>-7119924</v>
      </c>
    </row>
    <row r="34" spans="1:27" ht="19.5" customHeight="1" thickBot="1">
      <c r="A34" s="1" t="s">
        <v>236</v>
      </c>
      <c r="B34" s="1"/>
      <c r="C34" s="1"/>
      <c r="E34" s="127">
        <f>SUM(E27:E33)-E30</f>
        <v>526456550</v>
      </c>
      <c r="F34" s="53"/>
      <c r="G34" s="127">
        <f>SUM(G27:G33)-G30</f>
        <v>337774075</v>
      </c>
      <c r="H34" s="53"/>
      <c r="I34" s="127">
        <f>SUM(I27:I33)-I30</f>
        <v>37006907</v>
      </c>
      <c r="J34" s="76"/>
      <c r="K34" s="127">
        <f>SUM(K27:K33)-K30</f>
        <v>692417895</v>
      </c>
      <c r="L34" s="76"/>
      <c r="M34" s="127">
        <f>SUM(M27:M33)-M30</f>
        <v>54202437</v>
      </c>
      <c r="N34" s="76"/>
      <c r="O34" s="127">
        <f>SUM(O27:O33)-O30</f>
        <v>224634773</v>
      </c>
      <c r="P34" s="76"/>
      <c r="Q34" s="127">
        <f>SUM(Q27:Q33)-Q30</f>
        <v>472570</v>
      </c>
      <c r="R34" s="53"/>
      <c r="S34" s="127">
        <f>SUM(S27:S33)-S30</f>
        <v>184474429</v>
      </c>
      <c r="T34" s="76"/>
      <c r="U34" s="127">
        <f>SUM(U27:U33)-U30</f>
        <v>184946999</v>
      </c>
      <c r="V34" s="76"/>
      <c r="W34" s="127">
        <f>SUM(W27:W33)-W30</f>
        <v>2057439636</v>
      </c>
      <c r="X34" s="76"/>
      <c r="Y34" s="127">
        <f>SUM(Y27:Y33)-Y30</f>
        <v>669197596</v>
      </c>
      <c r="Z34" s="76"/>
      <c r="AA34" s="127">
        <f>SUM(AA27:AA33)-AA30</f>
        <v>2726637232</v>
      </c>
    </row>
    <row r="35" spans="1:27" ht="19.5" customHeight="1" thickTop="1">
      <c r="A35" s="1"/>
      <c r="B35" s="1"/>
      <c r="C35" s="1"/>
      <c r="E35" s="53"/>
      <c r="F35" s="53"/>
      <c r="G35" s="53"/>
      <c r="H35" s="53"/>
      <c r="I35" s="53"/>
      <c r="J35" s="76"/>
      <c r="K35" s="53"/>
      <c r="L35" s="76"/>
      <c r="M35" s="53"/>
      <c r="N35" s="76"/>
      <c r="O35" s="53"/>
      <c r="P35" s="76"/>
      <c r="Q35" s="53"/>
      <c r="R35" s="53"/>
      <c r="S35" s="53"/>
      <c r="T35" s="76"/>
      <c r="U35" s="53"/>
      <c r="V35" s="76"/>
      <c r="W35" s="53"/>
      <c r="X35" s="76"/>
      <c r="Y35" s="53"/>
      <c r="Z35" s="76"/>
      <c r="AA35" s="53"/>
    </row>
    <row r="36" spans="1:27" ht="19.5" customHeight="1">
      <c r="A36" s="5" t="s">
        <v>1</v>
      </c>
      <c r="J36" s="5"/>
      <c r="L36" s="5"/>
      <c r="X36" s="5"/>
      <c r="Z36" s="5"/>
    </row>
    <row r="37" spans="1:27" ht="19.5" customHeight="1">
      <c r="J37" s="5"/>
      <c r="L37" s="5"/>
      <c r="X37" s="5"/>
      <c r="Z37" s="5"/>
    </row>
    <row r="38" spans="1:27" ht="19.5" customHeight="1">
      <c r="J38" s="5"/>
      <c r="L38" s="5"/>
      <c r="X38" s="5"/>
      <c r="Z38" s="5"/>
    </row>
    <row r="64" spans="10:26" ht="19.5" customHeight="1">
      <c r="J64" s="5"/>
      <c r="L64" s="5"/>
      <c r="X64" s="5"/>
      <c r="Z64" s="5"/>
    </row>
    <row r="65" spans="10:26" ht="19.5" customHeight="1">
      <c r="J65" s="5"/>
      <c r="L65" s="5"/>
      <c r="X65" s="5"/>
      <c r="Z65" s="5"/>
    </row>
    <row r="66" spans="10:26" ht="19.5" customHeight="1">
      <c r="J66" s="5"/>
      <c r="L66" s="5"/>
      <c r="X66" s="5"/>
      <c r="Z66" s="5"/>
    </row>
    <row r="67" spans="10:26" ht="19.5" customHeight="1">
      <c r="J67" s="5"/>
      <c r="L67" s="5"/>
      <c r="X67" s="5"/>
      <c r="Z67" s="5"/>
    </row>
    <row r="68" spans="10:26" ht="19.5" customHeight="1">
      <c r="J68" s="5"/>
      <c r="L68" s="5"/>
      <c r="X68" s="5"/>
      <c r="Z68" s="5"/>
    </row>
    <row r="69" spans="10:26" ht="19.5" customHeight="1">
      <c r="J69" s="5"/>
      <c r="L69" s="5"/>
      <c r="X69" s="5"/>
      <c r="Z69" s="5"/>
    </row>
    <row r="70" spans="10:26" ht="19.5" customHeight="1">
      <c r="J70" s="5"/>
      <c r="L70" s="5"/>
      <c r="X70" s="5"/>
      <c r="Z70" s="5"/>
    </row>
    <row r="71" spans="10:26" ht="19.5" customHeight="1">
      <c r="J71" s="5"/>
      <c r="L71" s="5"/>
      <c r="X71" s="5"/>
      <c r="Z71" s="5"/>
    </row>
    <row r="72" spans="10:26" ht="19.5" customHeight="1">
      <c r="J72" s="5"/>
      <c r="L72" s="5"/>
      <c r="X72" s="5"/>
      <c r="Z72" s="5"/>
    </row>
    <row r="73" spans="10:26" ht="19.5" customHeight="1">
      <c r="J73" s="5"/>
      <c r="L73" s="5"/>
      <c r="X73" s="5"/>
      <c r="Z73" s="5"/>
    </row>
    <row r="74" spans="10:26" ht="19.5" customHeight="1">
      <c r="J74" s="5"/>
      <c r="L74" s="5"/>
      <c r="X74" s="5"/>
      <c r="Z74" s="5"/>
    </row>
    <row r="75" spans="10:26" ht="19.5" customHeight="1">
      <c r="J75" s="5"/>
      <c r="L75" s="5"/>
      <c r="O75" s="8"/>
      <c r="X75" s="5"/>
      <c r="Z75" s="5"/>
    </row>
  </sheetData>
  <mergeCells count="5">
    <mergeCell ref="E5:AA5"/>
    <mergeCell ref="M8:O8"/>
    <mergeCell ref="E6:W6"/>
    <mergeCell ref="Q7:U7"/>
    <mergeCell ref="Q8:S8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4" fitToHeight="0" orientation="landscape" r:id="rId1"/>
  <headerFooter alignWithMargins="0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4"/>
  <sheetViews>
    <sheetView showGridLines="0" view="pageBreakPreview" zoomScale="85" zoomScaleNormal="100" zoomScaleSheetLayoutView="85" workbookViewId="0">
      <selection activeCell="H20" sqref="H20"/>
    </sheetView>
  </sheetViews>
  <sheetFormatPr defaultColWidth="9.140625" defaultRowHeight="20.25" customHeight="1"/>
  <cols>
    <col min="1" max="1" width="26.5703125" style="5" customWidth="1"/>
    <col min="2" max="2" width="8" style="5" customWidth="1"/>
    <col min="3" max="3" width="7.140625" style="5" customWidth="1"/>
    <col min="4" max="4" width="0.5703125" style="4" customWidth="1"/>
    <col min="5" max="5" width="0.8554687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3" width="0.85546875" style="4" customWidth="1"/>
    <col min="14" max="14" width="14.7109375" style="4" customWidth="1"/>
    <col min="15" max="15" width="0.85546875" style="4" customWidth="1"/>
    <col min="16" max="16" width="14.7109375" style="4" customWidth="1"/>
    <col min="17" max="17" width="0.85546875" style="4" customWidth="1"/>
    <col min="18" max="18" width="14.7109375" style="4" customWidth="1"/>
    <col min="19" max="19" width="0.85546875" style="4" customWidth="1"/>
    <col min="20" max="20" width="14.7109375" style="4" customWidth="1"/>
    <col min="21" max="16384" width="9.140625" style="4"/>
  </cols>
  <sheetData>
    <row r="1" spans="1:20" ht="18.75" customHeight="1">
      <c r="A1" s="15" t="s">
        <v>112</v>
      </c>
      <c r="B1" s="15"/>
      <c r="C1" s="1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.75" customHeight="1">
      <c r="A2" s="1" t="s">
        <v>147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5" t="s">
        <v>234</v>
      </c>
      <c r="B3" s="15"/>
      <c r="C3" s="1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D4" s="11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T4" s="75" t="s">
        <v>193</v>
      </c>
    </row>
    <row r="5" spans="1:20" ht="18.75" customHeight="1">
      <c r="C5" s="14"/>
      <c r="D5" s="12"/>
      <c r="E5" s="13"/>
      <c r="F5" s="140" t="s">
        <v>46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1:20" ht="18.75" customHeight="1">
      <c r="D6" s="11"/>
      <c r="E6" s="6"/>
      <c r="H6" s="68"/>
      <c r="I6" s="68"/>
      <c r="J6" s="68"/>
      <c r="K6" s="68"/>
      <c r="L6" s="68"/>
      <c r="M6" s="68"/>
      <c r="N6" s="68"/>
      <c r="O6" s="141" t="s">
        <v>49</v>
      </c>
      <c r="P6" s="141"/>
      <c r="Q6" s="141"/>
      <c r="R6" s="141"/>
      <c r="S6" s="141"/>
    </row>
    <row r="7" spans="1:20" ht="18.75" customHeight="1">
      <c r="D7" s="11"/>
      <c r="E7" s="6"/>
      <c r="H7" s="68"/>
      <c r="I7" s="68"/>
      <c r="J7" s="68"/>
      <c r="K7" s="68"/>
      <c r="L7" s="68"/>
      <c r="M7" s="68"/>
      <c r="N7" s="68"/>
      <c r="O7" s="68"/>
      <c r="P7" s="68" t="s">
        <v>230</v>
      </c>
      <c r="Q7" s="68"/>
      <c r="R7" s="68"/>
    </row>
    <row r="8" spans="1:20" ht="18.75" customHeight="1">
      <c r="D8" s="11"/>
      <c r="E8" s="6"/>
      <c r="H8" s="68"/>
      <c r="I8" s="68"/>
      <c r="J8" s="68"/>
      <c r="K8" s="68"/>
      <c r="L8" s="68"/>
      <c r="M8" s="68"/>
      <c r="N8" s="68"/>
      <c r="O8" s="68"/>
      <c r="P8" s="68" t="s">
        <v>232</v>
      </c>
      <c r="Q8" s="68"/>
      <c r="R8" s="68"/>
    </row>
    <row r="9" spans="1:20" ht="18.75" customHeight="1">
      <c r="D9" s="11"/>
      <c r="F9" s="6"/>
      <c r="G9" s="68"/>
      <c r="H9" s="13"/>
      <c r="I9" s="13"/>
      <c r="J9" s="68"/>
      <c r="K9" s="68"/>
      <c r="L9" s="140" t="s">
        <v>134</v>
      </c>
      <c r="M9" s="140"/>
      <c r="N9" s="140"/>
      <c r="O9" s="68"/>
      <c r="P9" s="137" t="s">
        <v>231</v>
      </c>
      <c r="Q9" s="68"/>
      <c r="R9" s="68" t="s">
        <v>148</v>
      </c>
    </row>
    <row r="10" spans="1:20" s="6" customFormat="1" ht="18.75" customHeight="1">
      <c r="A10" s="125"/>
      <c r="B10" s="125"/>
      <c r="C10" s="125"/>
      <c r="F10" s="6" t="s">
        <v>10</v>
      </c>
      <c r="J10" s="6" t="s">
        <v>119</v>
      </c>
      <c r="L10" s="68" t="s">
        <v>59</v>
      </c>
      <c r="M10" s="68"/>
      <c r="N10" s="68"/>
      <c r="P10" s="6" t="s">
        <v>127</v>
      </c>
      <c r="R10" s="6" t="s">
        <v>86</v>
      </c>
    </row>
    <row r="11" spans="1:20" s="6" customFormat="1" ht="18.75" customHeight="1">
      <c r="A11" s="125"/>
      <c r="B11" s="125"/>
      <c r="C11" s="125"/>
      <c r="F11" s="6" t="s">
        <v>63</v>
      </c>
      <c r="J11" s="6" t="s">
        <v>120</v>
      </c>
      <c r="L11" s="68" t="s">
        <v>61</v>
      </c>
      <c r="M11" s="68"/>
      <c r="N11" s="68"/>
      <c r="P11" s="6" t="s">
        <v>129</v>
      </c>
      <c r="R11" s="6" t="s">
        <v>149</v>
      </c>
    </row>
    <row r="12" spans="1:20" s="6" customFormat="1" ht="18.75" customHeight="1">
      <c r="A12" s="125"/>
      <c r="B12" s="125"/>
      <c r="C12" s="125"/>
      <c r="F12" s="137" t="s">
        <v>9</v>
      </c>
      <c r="H12" s="137" t="s">
        <v>66</v>
      </c>
      <c r="J12" s="137" t="s">
        <v>121</v>
      </c>
      <c r="L12" s="137" t="s">
        <v>60</v>
      </c>
      <c r="M12" s="68"/>
      <c r="N12" s="137" t="s">
        <v>2</v>
      </c>
      <c r="P12" s="137" t="s">
        <v>128</v>
      </c>
      <c r="R12" s="137" t="s">
        <v>89</v>
      </c>
      <c r="T12" s="126" t="s">
        <v>150</v>
      </c>
    </row>
    <row r="13" spans="1:20" ht="18.75" customHeight="1">
      <c r="A13" s="51" t="s">
        <v>219</v>
      </c>
      <c r="B13" s="51"/>
      <c r="C13" s="51"/>
      <c r="F13" s="28">
        <v>501387864</v>
      </c>
      <c r="G13" s="28"/>
      <c r="H13" s="28">
        <v>337773202</v>
      </c>
      <c r="I13" s="28"/>
      <c r="J13" s="28">
        <v>37006907</v>
      </c>
      <c r="K13" s="28"/>
      <c r="L13" s="28">
        <v>52757770</v>
      </c>
      <c r="M13" s="28"/>
      <c r="N13" s="28">
        <v>882568611</v>
      </c>
      <c r="O13" s="8"/>
      <c r="P13" s="54">
        <v>234130831</v>
      </c>
      <c r="Q13" s="28"/>
      <c r="R13" s="54">
        <f>SUM(P13:P13)</f>
        <v>234130831</v>
      </c>
      <c r="S13" s="76"/>
      <c r="T13" s="28">
        <f>SUM(E13:N13)+R13</f>
        <v>2045625185</v>
      </c>
    </row>
    <row r="14" spans="1:20" ht="18.75" customHeight="1">
      <c r="A14" s="8" t="s">
        <v>194</v>
      </c>
      <c r="E14" s="53"/>
      <c r="F14" s="53">
        <v>0</v>
      </c>
      <c r="G14" s="53"/>
      <c r="H14" s="53">
        <v>0</v>
      </c>
      <c r="I14" s="53"/>
      <c r="J14" s="53">
        <v>0</v>
      </c>
      <c r="L14" s="53">
        <v>0</v>
      </c>
      <c r="M14" s="53"/>
      <c r="N14" s="76">
        <f>PL!K56</f>
        <v>28893331</v>
      </c>
      <c r="O14" s="53"/>
      <c r="P14" s="53">
        <v>0</v>
      </c>
      <c r="R14" s="53">
        <v>0</v>
      </c>
      <c r="T14" s="28">
        <f>SUM(E14:Q14)</f>
        <v>28893331</v>
      </c>
    </row>
    <row r="15" spans="1:20" ht="18.75" customHeight="1">
      <c r="A15" s="8" t="s">
        <v>195</v>
      </c>
      <c r="E15" s="53"/>
      <c r="F15" s="35">
        <v>0</v>
      </c>
      <c r="G15" s="28"/>
      <c r="H15" s="35">
        <v>0</v>
      </c>
      <c r="I15" s="28"/>
      <c r="J15" s="35">
        <v>0</v>
      </c>
      <c r="L15" s="35">
        <v>0</v>
      </c>
      <c r="M15" s="30"/>
      <c r="N15" s="80">
        <v>-4225</v>
      </c>
      <c r="O15" s="28"/>
      <c r="P15" s="35">
        <v>0</v>
      </c>
      <c r="R15" s="113">
        <f>SUM(P15:P15)</f>
        <v>0</v>
      </c>
      <c r="T15" s="35">
        <f>SUM(E15:Q15)</f>
        <v>-4225</v>
      </c>
    </row>
    <row r="16" spans="1:20" ht="18.75" customHeight="1">
      <c r="A16" s="8" t="s">
        <v>196</v>
      </c>
      <c r="E16" s="53"/>
      <c r="F16" s="53">
        <f>SUM(F14:F15)</f>
        <v>0</v>
      </c>
      <c r="G16" s="76"/>
      <c r="H16" s="53">
        <f>SUM(H14:H15)</f>
        <v>0</v>
      </c>
      <c r="I16" s="76"/>
      <c r="J16" s="53">
        <f>SUM(J14:J15)</f>
        <v>0</v>
      </c>
      <c r="K16" s="76"/>
      <c r="L16" s="53">
        <f>SUM(L14:L15)</f>
        <v>0</v>
      </c>
      <c r="M16" s="76"/>
      <c r="N16" s="53">
        <f>SUM(N14:N15)</f>
        <v>28889106</v>
      </c>
      <c r="O16" s="8"/>
      <c r="P16" s="53">
        <f>SUM(P14:P15)</f>
        <v>0</v>
      </c>
      <c r="Q16" s="76"/>
      <c r="R16" s="53">
        <f>SUM(R14:R15)</f>
        <v>0</v>
      </c>
      <c r="S16" s="76"/>
      <c r="T16" s="53">
        <f>SUM(T14:T15)</f>
        <v>28889106</v>
      </c>
    </row>
    <row r="17" spans="1:20" ht="18.75" customHeight="1">
      <c r="A17" s="123" t="s">
        <v>251</v>
      </c>
      <c r="F17" s="76">
        <v>0</v>
      </c>
      <c r="G17" s="76"/>
      <c r="H17" s="76">
        <v>0</v>
      </c>
      <c r="I17" s="76"/>
      <c r="J17" s="76">
        <v>0</v>
      </c>
      <c r="K17" s="128"/>
      <c r="L17" s="76">
        <v>0</v>
      </c>
      <c r="M17" s="76"/>
      <c r="N17" s="76">
        <v>-2786289</v>
      </c>
      <c r="O17" s="76"/>
      <c r="P17" s="76">
        <v>0</v>
      </c>
      <c r="Q17" s="76"/>
      <c r="R17" s="28">
        <f>SUM(P17:P17)</f>
        <v>0</v>
      </c>
      <c r="S17" s="76"/>
      <c r="T17" s="28">
        <f>SUM(E17:N17)+R17</f>
        <v>-2786289</v>
      </c>
    </row>
    <row r="18" spans="1:20" s="13" customFormat="1" ht="18.75" customHeight="1">
      <c r="A18" s="123" t="s">
        <v>246</v>
      </c>
      <c r="B18" s="5"/>
      <c r="C18" s="5"/>
      <c r="D18" s="4"/>
      <c r="E18" s="4"/>
      <c r="F18" s="76">
        <v>25068572</v>
      </c>
      <c r="G18" s="76"/>
      <c r="H18" s="76">
        <v>0</v>
      </c>
      <c r="I18" s="76"/>
      <c r="J18" s="76">
        <v>0</v>
      </c>
      <c r="K18" s="128"/>
      <c r="L18" s="76">
        <v>0</v>
      </c>
      <c r="M18" s="76"/>
      <c r="N18" s="76">
        <v>-25068572</v>
      </c>
      <c r="O18" s="76"/>
      <c r="P18" s="76">
        <v>0</v>
      </c>
      <c r="Q18" s="53"/>
      <c r="R18" s="30">
        <f>SUM(P18:P18)</f>
        <v>0</v>
      </c>
      <c r="S18" s="53"/>
      <c r="T18" s="30">
        <f>SUM(E18:N18)+R18</f>
        <v>0</v>
      </c>
    </row>
    <row r="19" spans="1:20" s="13" customFormat="1" ht="18.75" customHeight="1">
      <c r="A19" s="123" t="s">
        <v>253</v>
      </c>
      <c r="B19" s="14"/>
      <c r="C19" s="14"/>
      <c r="F19" s="76">
        <v>0</v>
      </c>
      <c r="G19" s="76"/>
      <c r="H19" s="76">
        <v>0</v>
      </c>
      <c r="I19" s="76"/>
      <c r="J19" s="76">
        <v>0</v>
      </c>
      <c r="K19" s="128"/>
      <c r="L19" s="76">
        <v>1444667</v>
      </c>
      <c r="M19" s="76"/>
      <c r="N19" s="76">
        <v>-1444667</v>
      </c>
      <c r="O19" s="76"/>
      <c r="P19" s="76">
        <v>0</v>
      </c>
      <c r="R19" s="53">
        <v>0</v>
      </c>
      <c r="T19" s="30">
        <f>SUM(E19:P19)</f>
        <v>0</v>
      </c>
    </row>
    <row r="20" spans="1:20" ht="18.75" customHeight="1">
      <c r="A20" s="123" t="s">
        <v>247</v>
      </c>
      <c r="B20" s="123"/>
      <c r="C20" s="123"/>
      <c r="D20" s="128"/>
      <c r="E20" s="128"/>
      <c r="F20" s="76">
        <v>114</v>
      </c>
      <c r="G20" s="76"/>
      <c r="H20" s="76">
        <v>873</v>
      </c>
      <c r="I20" s="76"/>
      <c r="J20" s="76">
        <v>0</v>
      </c>
      <c r="K20" s="128"/>
      <c r="L20" s="76">
        <v>0</v>
      </c>
      <c r="M20" s="76"/>
      <c r="N20" s="76">
        <v>0</v>
      </c>
      <c r="O20" s="76"/>
      <c r="P20" s="76">
        <v>0</v>
      </c>
      <c r="Q20" s="128"/>
      <c r="R20" s="76">
        <v>0</v>
      </c>
      <c r="S20" s="128"/>
      <c r="T20" s="35">
        <f>SUM(E20:P20)</f>
        <v>987</v>
      </c>
    </row>
    <row r="21" spans="1:20" ht="18.75" customHeight="1" thickBot="1">
      <c r="A21" s="1" t="s">
        <v>215</v>
      </c>
      <c r="B21" s="1"/>
      <c r="C21" s="1"/>
      <c r="E21" s="53"/>
      <c r="F21" s="127">
        <f>SUM(F13:F20)-F16</f>
        <v>526456550</v>
      </c>
      <c r="G21" s="53"/>
      <c r="H21" s="127">
        <f>SUM(H13:H20)-H16</f>
        <v>337774075</v>
      </c>
      <c r="I21" s="76"/>
      <c r="J21" s="127">
        <f>SUM(J13:J20)-J16</f>
        <v>37006907</v>
      </c>
      <c r="L21" s="127">
        <f>SUM(L13:L20)-L16</f>
        <v>54202437</v>
      </c>
      <c r="M21" s="53"/>
      <c r="N21" s="127">
        <f>SUM(N13:N20)-N16</f>
        <v>882158189</v>
      </c>
      <c r="O21" s="76"/>
      <c r="P21" s="127">
        <f>SUM(P13:P20)-P16</f>
        <v>234130831</v>
      </c>
      <c r="R21" s="127">
        <f>SUM(R13:R20)-R16</f>
        <v>234130831</v>
      </c>
      <c r="T21" s="127">
        <f>SUM(T13:T20)-T16</f>
        <v>2071728989</v>
      </c>
    </row>
    <row r="22" spans="1:20" ht="9.9499999999999993" customHeight="1" thickTop="1">
      <c r="A22" s="1"/>
      <c r="B22" s="1"/>
      <c r="C22" s="1"/>
      <c r="E22" s="53"/>
      <c r="F22" s="53"/>
      <c r="G22" s="76"/>
      <c r="H22" s="53"/>
      <c r="I22" s="76"/>
      <c r="L22" s="53"/>
      <c r="M22" s="53"/>
      <c r="N22" s="53"/>
      <c r="O22" s="76"/>
      <c r="Q22" s="76"/>
      <c r="R22" s="53"/>
      <c r="S22" s="76"/>
      <c r="T22" s="53"/>
    </row>
    <row r="23" spans="1:20" ht="18.75" customHeight="1">
      <c r="A23" s="51" t="s">
        <v>235</v>
      </c>
      <c r="B23" s="51"/>
      <c r="C23" s="51"/>
      <c r="F23" s="28">
        <f>SUM(F21)</f>
        <v>526456550</v>
      </c>
      <c r="G23" s="28"/>
      <c r="H23" s="28">
        <f>SUM(H21)</f>
        <v>337774075</v>
      </c>
      <c r="I23" s="28"/>
      <c r="J23" s="28">
        <f>SUM(J21)</f>
        <v>37006907</v>
      </c>
      <c r="K23" s="28"/>
      <c r="L23" s="28">
        <f>SUM(L21)</f>
        <v>54202437</v>
      </c>
      <c r="M23" s="28"/>
      <c r="N23" s="28">
        <f>SUM(N21)</f>
        <v>882158189</v>
      </c>
      <c r="O23" s="8"/>
      <c r="P23" s="28">
        <f>SUM(P21)</f>
        <v>234130831</v>
      </c>
      <c r="Q23" s="28"/>
      <c r="R23" s="54">
        <f>SUM(P23:P23)</f>
        <v>234130831</v>
      </c>
      <c r="S23" s="76"/>
      <c r="T23" s="28">
        <f>SUM(E23:N23)+R23</f>
        <v>2071728989</v>
      </c>
    </row>
    <row r="24" spans="1:20" ht="18.75" customHeight="1">
      <c r="A24" s="8" t="s">
        <v>211</v>
      </c>
      <c r="B24" s="8"/>
      <c r="C24" s="8"/>
      <c r="F24" s="53">
        <v>0</v>
      </c>
      <c r="G24" s="53"/>
      <c r="H24" s="53">
        <v>0</v>
      </c>
      <c r="I24" s="53"/>
      <c r="J24" s="53">
        <v>0</v>
      </c>
      <c r="L24" s="53">
        <v>0</v>
      </c>
      <c r="M24" s="53"/>
      <c r="N24" s="76">
        <f>PL!I56</f>
        <v>-6482320</v>
      </c>
      <c r="O24" s="53"/>
      <c r="P24" s="53">
        <v>0</v>
      </c>
      <c r="R24" s="53">
        <f>SUM(P24:P24)</f>
        <v>0</v>
      </c>
      <c r="T24" s="28">
        <f>SUM(E24:Q24)</f>
        <v>-6482320</v>
      </c>
    </row>
    <row r="25" spans="1:20" ht="18.75" customHeight="1">
      <c r="A25" s="123" t="s">
        <v>195</v>
      </c>
      <c r="F25" s="80">
        <v>0</v>
      </c>
      <c r="G25" s="53"/>
      <c r="H25" s="80">
        <v>0</v>
      </c>
      <c r="I25" s="53"/>
      <c r="J25" s="35">
        <v>0</v>
      </c>
      <c r="L25" s="80">
        <v>0</v>
      </c>
      <c r="M25" s="53"/>
      <c r="N25" s="35">
        <v>0</v>
      </c>
      <c r="O25" s="28"/>
      <c r="P25" s="35">
        <v>-49656402</v>
      </c>
      <c r="R25" s="35">
        <f>SUM(P25:P25)</f>
        <v>-49656402</v>
      </c>
      <c r="T25" s="35">
        <f>SUM(E25:Q25)</f>
        <v>-49656402</v>
      </c>
    </row>
    <row r="26" spans="1:20" ht="18.75" customHeight="1">
      <c r="A26" s="123" t="s">
        <v>196</v>
      </c>
      <c r="F26" s="53">
        <f>SUM(F24:F25)</f>
        <v>0</v>
      </c>
      <c r="G26" s="53"/>
      <c r="H26" s="53">
        <f>SUM(H24:H25)</f>
        <v>0</v>
      </c>
      <c r="I26" s="53"/>
      <c r="J26" s="53">
        <f>SUM(J24:J25)</f>
        <v>0</v>
      </c>
      <c r="L26" s="53">
        <f>SUM(L24:L25)</f>
        <v>0</v>
      </c>
      <c r="M26" s="53"/>
      <c r="N26" s="53">
        <f>SUM(N24:N25)</f>
        <v>-6482320</v>
      </c>
      <c r="O26" s="53"/>
      <c r="P26" s="53">
        <f>SUM(P24:P25)</f>
        <v>-49656402</v>
      </c>
      <c r="R26" s="53">
        <f>SUM(R24:R25)</f>
        <v>-49656402</v>
      </c>
      <c r="T26" s="53">
        <f>SUM(T24:T25)</f>
        <v>-56138722</v>
      </c>
    </row>
    <row r="27" spans="1:20" ht="18.75" customHeight="1">
      <c r="A27" s="123" t="s">
        <v>251</v>
      </c>
      <c r="F27" s="76">
        <v>0</v>
      </c>
      <c r="G27" s="76"/>
      <c r="H27" s="76">
        <v>0</v>
      </c>
      <c r="I27" s="76"/>
      <c r="J27" s="76">
        <v>0</v>
      </c>
      <c r="K27" s="76"/>
      <c r="L27" s="76">
        <v>0</v>
      </c>
      <c r="M27" s="76"/>
      <c r="N27" s="76">
        <v>-23690533</v>
      </c>
      <c r="O27" s="76"/>
      <c r="P27" s="76">
        <v>0</v>
      </c>
      <c r="Q27" s="76"/>
      <c r="R27" s="133">
        <f>SUM(O27:P27)</f>
        <v>0</v>
      </c>
      <c r="S27" s="76"/>
      <c r="T27" s="28">
        <f>SUM(E27:N27)+R27</f>
        <v>-23690533</v>
      </c>
    </row>
    <row r="28" spans="1:20" ht="18.75" customHeight="1">
      <c r="A28" s="8" t="s">
        <v>257</v>
      </c>
      <c r="F28" s="76">
        <v>0</v>
      </c>
      <c r="G28" s="76"/>
      <c r="H28" s="76">
        <v>0</v>
      </c>
      <c r="I28" s="76"/>
      <c r="J28" s="76">
        <v>0</v>
      </c>
      <c r="K28" s="76"/>
      <c r="L28" s="76">
        <v>0</v>
      </c>
      <c r="M28" s="76"/>
      <c r="N28" s="76">
        <v>7299657</v>
      </c>
      <c r="O28" s="76"/>
      <c r="P28" s="76">
        <v>0</v>
      </c>
      <c r="Q28" s="76"/>
      <c r="R28" s="133">
        <f>SUM(O28:P28)</f>
        <v>0</v>
      </c>
      <c r="S28" s="76"/>
      <c r="T28" s="28">
        <f>SUM(E28:N28)+R28</f>
        <v>7299657</v>
      </c>
    </row>
    <row r="29" spans="1:20" ht="18.75" customHeight="1" thickBot="1">
      <c r="A29" s="1" t="s">
        <v>236</v>
      </c>
      <c r="B29" s="1"/>
      <c r="C29" s="1"/>
      <c r="F29" s="127">
        <f>SUM(F23:F28)-F26</f>
        <v>526456550</v>
      </c>
      <c r="G29" s="53"/>
      <c r="H29" s="127">
        <f>SUM(H23:H28)-H26</f>
        <v>337774075</v>
      </c>
      <c r="I29" s="76"/>
      <c r="J29" s="127">
        <f>SUM(J23:J28)-J26</f>
        <v>37006907</v>
      </c>
      <c r="L29" s="127">
        <f>SUM(L23:L28)-L26</f>
        <v>54202437</v>
      </c>
      <c r="M29" s="53"/>
      <c r="N29" s="127">
        <f>SUM(N23:N28)-N26</f>
        <v>859284993</v>
      </c>
      <c r="O29" s="76"/>
      <c r="P29" s="127">
        <f>SUM(P23:P28)-P26</f>
        <v>184474429</v>
      </c>
      <c r="R29" s="127">
        <f>SUM(R23:R28)-R26</f>
        <v>184474429</v>
      </c>
      <c r="T29" s="127">
        <f>SUM(T23:T28)-T26</f>
        <v>1999199391</v>
      </c>
    </row>
    <row r="30" spans="1:20" ht="9.9499999999999993" customHeight="1" thickTop="1">
      <c r="A30" s="1"/>
      <c r="B30" s="1"/>
      <c r="C30" s="1"/>
      <c r="E30" s="76"/>
      <c r="F30" s="53"/>
      <c r="G30" s="76"/>
      <c r="H30" s="53"/>
      <c r="I30" s="76"/>
      <c r="J30" s="53"/>
      <c r="K30" s="53"/>
      <c r="L30" s="53"/>
      <c r="M30" s="53"/>
      <c r="N30" s="53"/>
      <c r="O30" s="76"/>
      <c r="P30" s="53"/>
      <c r="Q30" s="76"/>
      <c r="R30" s="53"/>
      <c r="S30" s="76"/>
      <c r="T30" s="53"/>
    </row>
    <row r="31" spans="1:20" ht="18.75" customHeight="1">
      <c r="A31" s="5" t="s">
        <v>1</v>
      </c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Q37" s="5"/>
      <c r="S37" s="5"/>
    </row>
    <row r="38" spans="5:19" ht="18.75" customHeight="1">
      <c r="E38" s="5"/>
      <c r="Q38" s="5"/>
      <c r="S38" s="5"/>
    </row>
    <row r="39" spans="5:19" ht="18.75" customHeight="1">
      <c r="E39" s="5"/>
      <c r="Q39" s="5"/>
      <c r="S39" s="5"/>
    </row>
    <row r="40" spans="5:19" ht="18.75" customHeight="1">
      <c r="E40" s="5"/>
      <c r="Q40" s="5"/>
      <c r="S40" s="5"/>
    </row>
    <row r="41" spans="5:19" ht="18.75" customHeight="1">
      <c r="E41" s="5"/>
      <c r="Q41" s="5"/>
      <c r="S41" s="5"/>
    </row>
    <row r="42" spans="5:19" ht="18.75" customHeight="1">
      <c r="E42" s="5"/>
      <c r="Q42" s="5"/>
      <c r="S42" s="5"/>
    </row>
    <row r="43" spans="5:19" ht="18.75" customHeight="1">
      <c r="E43" s="5"/>
      <c r="H43" s="8"/>
      <c r="Q43" s="5"/>
      <c r="S43" s="5"/>
    </row>
    <row r="44" spans="5:19" ht="19.5" customHeight="1"/>
  </sheetData>
  <mergeCells count="3">
    <mergeCell ref="L9:N9"/>
    <mergeCell ref="F5:T5"/>
    <mergeCell ref="O6:S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E5973-92BF-4CF4-BF96-4BCE37E67D3D}">
  <dimension ref="A1:L108"/>
  <sheetViews>
    <sheetView showGridLines="0" view="pageBreakPreview" zoomScale="130" zoomScaleNormal="80" zoomScaleSheetLayoutView="130" workbookViewId="0">
      <selection activeCell="A61" sqref="A61"/>
    </sheetView>
  </sheetViews>
  <sheetFormatPr defaultColWidth="10.5703125" defaultRowHeight="18.75" customHeight="1"/>
  <cols>
    <col min="1" max="1" width="30.7109375" style="22" customWidth="1"/>
    <col min="2" max="2" width="10.7109375" style="22" customWidth="1"/>
    <col min="3" max="3" width="5.7109375" style="22" customWidth="1"/>
    <col min="4" max="4" width="0.85546875" style="22" customWidth="1"/>
    <col min="5" max="5" width="13.7109375" style="22" customWidth="1"/>
    <col min="6" max="6" width="0.85546875" style="22" customWidth="1"/>
    <col min="7" max="7" width="13.7109375" style="22" customWidth="1"/>
    <col min="8" max="8" width="0.85546875" style="22" customWidth="1"/>
    <col min="9" max="9" width="13.7109375" style="22" customWidth="1"/>
    <col min="10" max="10" width="0.85546875" style="22" customWidth="1"/>
    <col min="11" max="11" width="13.7109375" style="22" customWidth="1"/>
    <col min="12" max="12" width="0.42578125" style="22" customWidth="1"/>
    <col min="13" max="16384" width="10.5703125" style="22"/>
  </cols>
  <sheetData>
    <row r="1" spans="1:12" s="17" customFormat="1" ht="18.75" customHeight="1">
      <c r="A1" s="15" t="s">
        <v>112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s="17" customFormat="1" ht="18.75" customHeight="1">
      <c r="A2" s="15" t="s">
        <v>64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8.75" customHeight="1">
      <c r="A3" s="15" t="s">
        <v>234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18.75" customHeight="1">
      <c r="A4" s="17"/>
      <c r="B4" s="16"/>
      <c r="C4" s="16"/>
      <c r="D4" s="16"/>
      <c r="E4" s="75"/>
      <c r="F4" s="16"/>
      <c r="G4" s="75"/>
      <c r="H4" s="16"/>
      <c r="I4" s="75"/>
      <c r="J4" s="16"/>
      <c r="K4" s="75"/>
      <c r="L4" s="76" t="s">
        <v>193</v>
      </c>
    </row>
    <row r="5" spans="1:12" ht="18.75" customHeight="1">
      <c r="A5" s="17"/>
      <c r="B5" s="16"/>
      <c r="C5" s="16"/>
      <c r="D5" s="16"/>
      <c r="E5" s="139" t="s">
        <v>42</v>
      </c>
      <c r="F5" s="139"/>
      <c r="G5" s="139"/>
      <c r="H5" s="17"/>
      <c r="I5" s="18"/>
      <c r="J5" s="19" t="s">
        <v>43</v>
      </c>
      <c r="K5" s="18"/>
    </row>
    <row r="6" spans="1:12" ht="18.75" customHeight="1">
      <c r="A6" s="17"/>
      <c r="B6" s="16"/>
      <c r="C6" s="16"/>
      <c r="D6" s="16"/>
      <c r="E6" s="138" t="s">
        <v>44</v>
      </c>
      <c r="F6" s="138"/>
      <c r="G6" s="138"/>
      <c r="H6" s="17"/>
      <c r="I6" s="20"/>
      <c r="J6" s="21" t="s">
        <v>44</v>
      </c>
      <c r="K6" s="20"/>
    </row>
    <row r="7" spans="1:12" ht="18.75" customHeight="1">
      <c r="C7" s="23"/>
      <c r="D7" s="23"/>
      <c r="E7" s="108">
        <v>2022</v>
      </c>
      <c r="F7" s="37"/>
      <c r="G7" s="108">
        <v>2021</v>
      </c>
      <c r="H7" s="109"/>
      <c r="I7" s="108">
        <v>2022</v>
      </c>
      <c r="J7" s="37"/>
      <c r="K7" s="108">
        <v>2021</v>
      </c>
    </row>
    <row r="8" spans="1:12" ht="18.75" customHeight="1">
      <c r="A8" s="1" t="s">
        <v>33</v>
      </c>
      <c r="B8" s="2"/>
      <c r="C8" s="3"/>
      <c r="D8" s="3"/>
      <c r="E8" s="3"/>
      <c r="F8" s="3"/>
      <c r="G8" s="3"/>
      <c r="I8" s="3"/>
      <c r="K8" s="3"/>
    </row>
    <row r="9" spans="1:12" ht="18.75" customHeight="1">
      <c r="A9" s="5" t="s">
        <v>166</v>
      </c>
      <c r="B9" s="4"/>
      <c r="C9" s="26"/>
      <c r="E9" s="30">
        <f>PL!E25</f>
        <v>67580279</v>
      </c>
      <c r="G9" s="30">
        <f>PL!G25</f>
        <v>-73918118</v>
      </c>
      <c r="H9" s="30"/>
      <c r="I9" s="30">
        <f>PL!I25</f>
        <v>-19099473</v>
      </c>
      <c r="J9" s="30"/>
      <c r="K9" s="30">
        <f>PL!K25</f>
        <v>36275116</v>
      </c>
    </row>
    <row r="10" spans="1:12" ht="18.75" customHeight="1">
      <c r="A10" s="5" t="s">
        <v>167</v>
      </c>
      <c r="B10" s="4"/>
      <c r="C10" s="26"/>
      <c r="E10" s="28"/>
      <c r="G10" s="28"/>
      <c r="H10" s="28"/>
      <c r="I10" s="28"/>
      <c r="J10" s="28"/>
      <c r="K10" s="28"/>
    </row>
    <row r="11" spans="1:12" ht="18.75" customHeight="1">
      <c r="A11" s="5" t="s">
        <v>69</v>
      </c>
      <c r="B11" s="4"/>
      <c r="C11" s="26"/>
      <c r="E11" s="28"/>
      <c r="G11" s="28"/>
      <c r="H11" s="28"/>
      <c r="I11" s="28"/>
      <c r="J11" s="28"/>
      <c r="K11" s="28"/>
    </row>
    <row r="12" spans="1:12" ht="18.75" customHeight="1">
      <c r="A12" s="5" t="s">
        <v>185</v>
      </c>
      <c r="B12" s="4"/>
      <c r="C12" s="26"/>
      <c r="E12" s="28">
        <v>16860480</v>
      </c>
      <c r="F12" s="134"/>
      <c r="G12" s="28">
        <v>512730</v>
      </c>
      <c r="H12" s="134"/>
      <c r="I12" s="28">
        <v>49793495</v>
      </c>
      <c r="K12" s="28">
        <v>166372.56000000006</v>
      </c>
    </row>
    <row r="13" spans="1:12" ht="18.75" customHeight="1">
      <c r="A13" s="5" t="s">
        <v>263</v>
      </c>
      <c r="B13" s="4"/>
      <c r="C13" s="26"/>
      <c r="E13" s="28">
        <v>-11199432</v>
      </c>
      <c r="F13" s="134"/>
      <c r="G13" s="28">
        <v>3132306</v>
      </c>
      <c r="H13" s="134"/>
      <c r="I13" s="28">
        <v>0</v>
      </c>
      <c r="J13" s="79"/>
      <c r="K13" s="28">
        <v>0</v>
      </c>
    </row>
    <row r="14" spans="1:12" ht="18.75" customHeight="1">
      <c r="A14" s="5" t="s">
        <v>142</v>
      </c>
      <c r="B14" s="4"/>
      <c r="C14" s="26"/>
      <c r="D14" s="31"/>
      <c r="E14" s="28">
        <v>534073805</v>
      </c>
      <c r="F14" s="134"/>
      <c r="G14" s="28">
        <v>566592757</v>
      </c>
      <c r="H14" s="134"/>
      <c r="I14" s="28">
        <v>121178835</v>
      </c>
      <c r="J14" s="79"/>
      <c r="K14" s="28">
        <v>124862579</v>
      </c>
      <c r="L14" s="28">
        <v>0</v>
      </c>
    </row>
    <row r="15" spans="1:12" ht="18.75" customHeight="1">
      <c r="A15" s="7" t="s">
        <v>239</v>
      </c>
      <c r="B15" s="4"/>
      <c r="C15" s="26"/>
      <c r="D15" s="31"/>
      <c r="E15" s="28">
        <v>-5797327</v>
      </c>
      <c r="F15" s="134"/>
      <c r="G15" s="28">
        <v>26850102</v>
      </c>
      <c r="H15" s="134"/>
      <c r="I15" s="28">
        <v>-9403257</v>
      </c>
      <c r="J15" s="79"/>
      <c r="K15" s="22">
        <v>56474</v>
      </c>
    </row>
    <row r="16" spans="1:12" ht="18.75" customHeight="1">
      <c r="A16" s="7" t="s">
        <v>264</v>
      </c>
      <c r="B16" s="4"/>
      <c r="C16" s="26"/>
      <c r="D16" s="31"/>
      <c r="E16" s="28">
        <v>1936400</v>
      </c>
      <c r="F16" s="134"/>
      <c r="G16" s="28">
        <v>0</v>
      </c>
      <c r="H16" s="134"/>
      <c r="I16" s="28">
        <v>0</v>
      </c>
      <c r="J16" s="79"/>
      <c r="K16" s="28">
        <v>0</v>
      </c>
    </row>
    <row r="17" spans="1:11" ht="18.75" customHeight="1">
      <c r="A17" s="7" t="s">
        <v>248</v>
      </c>
      <c r="B17" s="4"/>
      <c r="C17" s="26"/>
      <c r="D17" s="31"/>
      <c r="E17" s="28">
        <v>-27469165</v>
      </c>
      <c r="F17" s="134"/>
      <c r="G17" s="28">
        <v>0</v>
      </c>
      <c r="H17" s="134"/>
      <c r="I17" s="28">
        <v>-27469165</v>
      </c>
      <c r="J17" s="79"/>
      <c r="K17" s="28">
        <v>0</v>
      </c>
    </row>
    <row r="18" spans="1:11" ht="18.75" customHeight="1">
      <c r="A18" s="7" t="s">
        <v>213</v>
      </c>
      <c r="B18" s="4"/>
      <c r="C18" s="26"/>
      <c r="D18" s="31"/>
      <c r="E18" s="28">
        <v>3094662</v>
      </c>
      <c r="F18" s="134"/>
      <c r="G18" s="28">
        <v>0</v>
      </c>
      <c r="H18" s="134"/>
      <c r="I18" s="28">
        <v>0</v>
      </c>
      <c r="J18" s="79"/>
      <c r="K18" s="28">
        <v>0</v>
      </c>
    </row>
    <row r="19" spans="1:11" ht="18.75" customHeight="1">
      <c r="A19" s="7" t="s">
        <v>192</v>
      </c>
      <c r="B19" s="4"/>
      <c r="C19" s="26"/>
      <c r="D19" s="31"/>
      <c r="E19" s="28">
        <v>-11621189</v>
      </c>
      <c r="F19" s="134"/>
      <c r="G19" s="28">
        <v>-78033003</v>
      </c>
      <c r="H19" s="134"/>
      <c r="I19" s="28">
        <v>-1500000</v>
      </c>
      <c r="J19" s="79"/>
      <c r="K19" s="28">
        <v>-3000000</v>
      </c>
    </row>
    <row r="20" spans="1:11" ht="18.75" customHeight="1">
      <c r="A20" s="7" t="s">
        <v>184</v>
      </c>
      <c r="B20" s="4"/>
      <c r="C20" s="26"/>
      <c r="D20" s="31"/>
    </row>
    <row r="21" spans="1:11" ht="18.75" customHeight="1">
      <c r="A21" s="7" t="s">
        <v>183</v>
      </c>
      <c r="B21" s="4"/>
      <c r="C21" s="26"/>
      <c r="D21" s="31"/>
      <c r="E21" s="28">
        <v>5177560</v>
      </c>
      <c r="F21" s="134"/>
      <c r="G21" s="28">
        <v>5473870</v>
      </c>
      <c r="H21" s="134"/>
      <c r="I21" s="28">
        <v>2084829</v>
      </c>
      <c r="J21" s="79"/>
      <c r="K21" s="28">
        <v>2845508</v>
      </c>
    </row>
    <row r="22" spans="1:11" ht="18.75" customHeight="1">
      <c r="A22" s="7" t="s">
        <v>228</v>
      </c>
      <c r="B22" s="4"/>
      <c r="C22" s="26"/>
      <c r="D22" s="31"/>
      <c r="E22" s="28">
        <v>-25141958</v>
      </c>
      <c r="F22" s="134"/>
      <c r="G22" s="28">
        <v>-19515344</v>
      </c>
      <c r="H22" s="134"/>
      <c r="I22" s="28">
        <v>0</v>
      </c>
      <c r="J22" s="79"/>
      <c r="K22" s="28">
        <v>0</v>
      </c>
    </row>
    <row r="23" spans="1:11" ht="18.75" customHeight="1">
      <c r="A23" s="7" t="s">
        <v>265</v>
      </c>
      <c r="B23" s="4"/>
      <c r="C23" s="26"/>
      <c r="D23" s="31"/>
      <c r="E23" s="28">
        <v>416864</v>
      </c>
      <c r="F23" s="134"/>
      <c r="G23" s="28">
        <v>621702</v>
      </c>
      <c r="H23" s="134"/>
      <c r="I23" s="28">
        <v>-35074</v>
      </c>
      <c r="J23" s="79"/>
      <c r="K23" s="28">
        <v>-41728</v>
      </c>
    </row>
    <row r="24" spans="1:11" ht="18.75" customHeight="1">
      <c r="A24" s="7" t="s">
        <v>242</v>
      </c>
      <c r="B24" s="4"/>
      <c r="C24" s="26"/>
      <c r="D24" s="31"/>
      <c r="E24" s="28">
        <v>0</v>
      </c>
      <c r="F24" s="134"/>
      <c r="G24" s="28">
        <v>0</v>
      </c>
      <c r="H24" s="134"/>
      <c r="I24" s="28">
        <v>65230516</v>
      </c>
      <c r="J24" s="79"/>
      <c r="K24" s="28">
        <v>0</v>
      </c>
    </row>
    <row r="25" spans="1:11" ht="18.75" customHeight="1">
      <c r="A25" s="7" t="s">
        <v>266</v>
      </c>
      <c r="B25" s="4"/>
      <c r="C25" s="26"/>
      <c r="D25" s="31"/>
      <c r="E25" s="28">
        <v>545775</v>
      </c>
      <c r="F25" s="134"/>
      <c r="G25" s="28">
        <v>0</v>
      </c>
      <c r="H25" s="134"/>
      <c r="I25" s="28">
        <v>0</v>
      </c>
      <c r="J25" s="79"/>
      <c r="K25" s="28">
        <v>0</v>
      </c>
    </row>
    <row r="26" spans="1:11" ht="18.75" customHeight="1">
      <c r="A26" s="7" t="s">
        <v>267</v>
      </c>
      <c r="B26" s="4"/>
      <c r="C26" s="26"/>
      <c r="D26" s="31"/>
      <c r="E26" s="28">
        <v>-37042277</v>
      </c>
      <c r="F26" s="134"/>
      <c r="G26" s="28">
        <v>0</v>
      </c>
      <c r="H26" s="134"/>
      <c r="I26" s="28">
        <v>-37042277</v>
      </c>
      <c r="J26" s="79"/>
      <c r="K26" s="28">
        <v>0</v>
      </c>
    </row>
    <row r="27" spans="1:11" ht="18.75" customHeight="1">
      <c r="A27" s="5" t="s">
        <v>47</v>
      </c>
      <c r="B27" s="4"/>
      <c r="C27" s="31"/>
      <c r="D27" s="31"/>
      <c r="E27" s="28">
        <v>7251087</v>
      </c>
      <c r="F27" s="134"/>
      <c r="G27" s="28">
        <v>8170891</v>
      </c>
      <c r="H27" s="134"/>
      <c r="I27" s="28">
        <v>2285693</v>
      </c>
      <c r="J27" s="79"/>
      <c r="K27" s="28">
        <v>2614554</v>
      </c>
    </row>
    <row r="28" spans="1:11" ht="18.75" customHeight="1">
      <c r="A28" s="7" t="s">
        <v>116</v>
      </c>
      <c r="B28" s="4"/>
      <c r="C28" s="31"/>
      <c r="D28" s="31"/>
      <c r="E28" s="28">
        <v>0</v>
      </c>
      <c r="F28" s="134"/>
      <c r="G28" s="28">
        <v>0</v>
      </c>
      <c r="H28" s="134"/>
      <c r="I28" s="28">
        <v>-20988891</v>
      </c>
      <c r="J28" s="79"/>
      <c r="K28" s="28">
        <v>-19080753</v>
      </c>
    </row>
    <row r="29" spans="1:11" ht="18.75" customHeight="1">
      <c r="A29" s="5" t="s">
        <v>34</v>
      </c>
      <c r="B29" s="4"/>
      <c r="C29" s="31"/>
      <c r="D29" s="31"/>
      <c r="E29" s="28">
        <v>-499528</v>
      </c>
      <c r="F29" s="134"/>
      <c r="G29" s="28">
        <v>-524846</v>
      </c>
      <c r="H29" s="134"/>
      <c r="I29" s="28">
        <v>-17131333</v>
      </c>
      <c r="J29" s="79"/>
      <c r="K29" s="28">
        <v>-316255</v>
      </c>
    </row>
    <row r="30" spans="1:11" ht="18.75" customHeight="1">
      <c r="A30" s="5" t="s">
        <v>93</v>
      </c>
      <c r="B30" s="4"/>
      <c r="C30" s="31"/>
      <c r="D30" s="31"/>
      <c r="E30" s="35">
        <v>203743230</v>
      </c>
      <c r="F30" s="134"/>
      <c r="G30" s="35">
        <v>167390378</v>
      </c>
      <c r="H30" s="134"/>
      <c r="I30" s="35">
        <v>94036392</v>
      </c>
      <c r="J30" s="79"/>
      <c r="K30" s="35">
        <v>71266490</v>
      </c>
    </row>
    <row r="31" spans="1:11" ht="18.75" customHeight="1">
      <c r="A31" s="7" t="s">
        <v>80</v>
      </c>
      <c r="B31" s="4"/>
    </row>
    <row r="32" spans="1:11" ht="18.75" customHeight="1">
      <c r="A32" s="5" t="s">
        <v>79</v>
      </c>
      <c r="B32" s="4"/>
      <c r="E32" s="28">
        <f>SUM(E9:E30)</f>
        <v>721909266</v>
      </c>
      <c r="G32" s="28">
        <f>SUM(G9:G30)</f>
        <v>606753425</v>
      </c>
      <c r="I32" s="28">
        <f>SUM(I9:I30)</f>
        <v>201940290</v>
      </c>
      <c r="K32" s="28">
        <f>SUM(K9:K30)</f>
        <v>215648357.56</v>
      </c>
    </row>
    <row r="33" spans="1:11" s="33" customFormat="1" ht="18.75" customHeight="1">
      <c r="A33" s="5" t="s">
        <v>35</v>
      </c>
      <c r="B33" s="4"/>
      <c r="C33" s="22"/>
      <c r="D33" s="22"/>
      <c r="E33" s="22"/>
      <c r="F33" s="22"/>
      <c r="G33" s="22"/>
      <c r="H33" s="22"/>
      <c r="I33" s="22"/>
      <c r="J33" s="22"/>
      <c r="K33" s="22"/>
    </row>
    <row r="34" spans="1:11" ht="18.75" customHeight="1">
      <c r="A34" s="5" t="s">
        <v>53</v>
      </c>
      <c r="B34" s="4"/>
      <c r="E34" s="76">
        <v>-23630966</v>
      </c>
      <c r="F34" s="118"/>
      <c r="G34" s="76">
        <v>22046756</v>
      </c>
      <c r="H34" s="118"/>
      <c r="I34" s="76">
        <v>6976145</v>
      </c>
      <c r="J34" s="118"/>
      <c r="K34" s="28">
        <v>6029482.4399999976</v>
      </c>
    </row>
    <row r="35" spans="1:11" ht="18.75" customHeight="1">
      <c r="A35" s="5" t="s">
        <v>36</v>
      </c>
      <c r="B35" s="4"/>
      <c r="E35" s="76">
        <v>-188048096</v>
      </c>
      <c r="F35" s="118"/>
      <c r="G35" s="76">
        <v>-30657797</v>
      </c>
      <c r="H35" s="118"/>
      <c r="I35" s="76">
        <v>0</v>
      </c>
      <c r="J35" s="118"/>
      <c r="K35" s="28">
        <v>0</v>
      </c>
    </row>
    <row r="36" spans="1:11" ht="18.75" customHeight="1">
      <c r="A36" s="7" t="s">
        <v>37</v>
      </c>
      <c r="B36" s="9"/>
      <c r="E36" s="76">
        <v>2801574</v>
      </c>
      <c r="F36" s="118"/>
      <c r="G36" s="76">
        <v>-1046693</v>
      </c>
      <c r="H36" s="118"/>
      <c r="I36" s="76">
        <v>1540118</v>
      </c>
      <c r="J36" s="118"/>
      <c r="K36" s="28">
        <v>-3145545</v>
      </c>
    </row>
    <row r="37" spans="1:11" ht="18.75" customHeight="1">
      <c r="A37" s="5" t="s">
        <v>117</v>
      </c>
      <c r="B37" s="4"/>
      <c r="E37" s="76">
        <v>-11429</v>
      </c>
      <c r="F37" s="118"/>
      <c r="G37" s="76">
        <v>-22502399</v>
      </c>
      <c r="H37" s="118"/>
      <c r="I37" s="76">
        <v>0</v>
      </c>
      <c r="J37" s="118"/>
      <c r="K37" s="28">
        <v>-22500000</v>
      </c>
    </row>
    <row r="38" spans="1:11" ht="18.75" customHeight="1">
      <c r="A38" s="7" t="s">
        <v>106</v>
      </c>
      <c r="B38" s="4"/>
      <c r="E38" s="76">
        <v>-15510143</v>
      </c>
      <c r="F38" s="118"/>
      <c r="G38" s="76">
        <v>-2870636</v>
      </c>
      <c r="H38" s="118"/>
      <c r="I38" s="76">
        <v>-2474312</v>
      </c>
      <c r="J38" s="118"/>
      <c r="K38" s="28">
        <v>31843</v>
      </c>
    </row>
    <row r="39" spans="1:11" ht="18.75" customHeight="1">
      <c r="A39" s="5" t="s">
        <v>38</v>
      </c>
      <c r="B39" s="4"/>
      <c r="E39" s="76"/>
      <c r="F39" s="118"/>
      <c r="G39" s="76"/>
      <c r="H39" s="118"/>
      <c r="I39" s="76"/>
      <c r="J39" s="118"/>
      <c r="K39" s="28"/>
    </row>
    <row r="40" spans="1:11" ht="18.75" customHeight="1">
      <c r="A40" s="7" t="s">
        <v>187</v>
      </c>
      <c r="B40" s="4"/>
      <c r="E40" s="76">
        <v>1464204</v>
      </c>
      <c r="F40" s="118"/>
      <c r="G40" s="76">
        <v>56390422</v>
      </c>
      <c r="H40" s="118"/>
      <c r="I40" s="76">
        <v>-1949735</v>
      </c>
      <c r="J40" s="118"/>
      <c r="K40" s="114">
        <v>2873601</v>
      </c>
    </row>
    <row r="41" spans="1:11" ht="18.75" customHeight="1">
      <c r="A41" s="14" t="s">
        <v>39</v>
      </c>
      <c r="B41" s="13"/>
      <c r="C41" s="33"/>
      <c r="D41" s="33"/>
      <c r="E41" s="76">
        <v>-5665423</v>
      </c>
      <c r="F41" s="118"/>
      <c r="G41" s="76">
        <v>-2297274</v>
      </c>
      <c r="H41" s="118"/>
      <c r="I41" s="76">
        <v>1073964</v>
      </c>
      <c r="J41" s="118"/>
      <c r="K41" s="114">
        <v>-3510638</v>
      </c>
    </row>
    <row r="42" spans="1:11" ht="18.75" customHeight="1">
      <c r="A42" s="5" t="s">
        <v>47</v>
      </c>
      <c r="B42" s="4"/>
      <c r="E42" s="76">
        <v>-5125369</v>
      </c>
      <c r="F42" s="118"/>
      <c r="G42" s="76">
        <v>-9679324</v>
      </c>
      <c r="H42" s="118"/>
      <c r="I42" s="76">
        <v>0</v>
      </c>
      <c r="J42" s="118"/>
      <c r="K42" s="114">
        <v>-316000</v>
      </c>
    </row>
    <row r="43" spans="1:11" ht="18.75" customHeight="1">
      <c r="A43" s="5" t="s">
        <v>207</v>
      </c>
      <c r="B43" s="4"/>
      <c r="E43" s="76">
        <v>0</v>
      </c>
      <c r="F43" s="118"/>
      <c r="G43" s="76">
        <v>981600</v>
      </c>
      <c r="H43" s="118"/>
      <c r="I43" s="76">
        <v>0</v>
      </c>
      <c r="J43" s="118"/>
      <c r="K43" s="114">
        <v>0</v>
      </c>
    </row>
    <row r="44" spans="1:11" ht="18.75" customHeight="1">
      <c r="A44" s="14" t="s">
        <v>74</v>
      </c>
      <c r="B44" s="13"/>
      <c r="C44" s="33"/>
      <c r="D44" s="33"/>
      <c r="E44" s="80">
        <v>-15498742</v>
      </c>
      <c r="F44" s="118"/>
      <c r="G44" s="80">
        <v>-2128908</v>
      </c>
      <c r="H44" s="118"/>
      <c r="I44" s="80">
        <v>310209</v>
      </c>
      <c r="J44" s="118"/>
      <c r="K44" s="80">
        <v>-252981</v>
      </c>
    </row>
    <row r="45" spans="1:11" ht="18.75" customHeight="1">
      <c r="A45" s="5" t="s">
        <v>33</v>
      </c>
      <c r="B45" s="4"/>
      <c r="E45" s="30">
        <f>SUM(E32,E34:E44)</f>
        <v>472684876</v>
      </c>
      <c r="F45" s="30"/>
      <c r="G45" s="30">
        <f>SUM(G32,G34:G44)</f>
        <v>614989172</v>
      </c>
      <c r="H45" s="30"/>
      <c r="I45" s="30">
        <f>SUM(I32,I34:I44)</f>
        <v>207416679</v>
      </c>
      <c r="J45" s="30"/>
      <c r="K45" s="30">
        <f>SUM(K32,K34:K44)</f>
        <v>194858120</v>
      </c>
    </row>
    <row r="46" spans="1:11" ht="18.75" customHeight="1">
      <c r="A46" s="5" t="s">
        <v>72</v>
      </c>
      <c r="B46" s="4"/>
      <c r="E46" s="76">
        <v>-27206789</v>
      </c>
      <c r="F46" s="118"/>
      <c r="G46" s="76">
        <v>-15705224</v>
      </c>
      <c r="H46" s="118"/>
      <c r="I46" s="76">
        <v>-13624738</v>
      </c>
      <c r="J46" s="118"/>
      <c r="K46" s="76">
        <v>-10446342</v>
      </c>
    </row>
    <row r="47" spans="1:11" s="17" customFormat="1" ht="18.75" customHeight="1">
      <c r="A47" s="17" t="s">
        <v>229</v>
      </c>
      <c r="B47" s="4"/>
      <c r="C47" s="22"/>
      <c r="D47" s="22"/>
      <c r="E47" s="80">
        <v>17482604</v>
      </c>
      <c r="F47" s="118"/>
      <c r="G47" s="80">
        <v>2598992</v>
      </c>
      <c r="H47" s="118"/>
      <c r="I47" s="80">
        <v>6392736</v>
      </c>
      <c r="J47" s="118"/>
      <c r="K47" s="80">
        <v>2455955</v>
      </c>
    </row>
    <row r="48" spans="1:11" s="17" customFormat="1" ht="18.75" customHeight="1">
      <c r="A48" s="10" t="s">
        <v>191</v>
      </c>
      <c r="B48" s="9"/>
      <c r="C48" s="22"/>
      <c r="D48" s="22"/>
      <c r="E48" s="35">
        <f>SUM(E45:E47)</f>
        <v>462960691</v>
      </c>
      <c r="F48" s="54"/>
      <c r="G48" s="35">
        <f>SUM(G45:G47)</f>
        <v>601882940</v>
      </c>
      <c r="H48" s="28"/>
      <c r="I48" s="35">
        <f>SUM(I45:I47)</f>
        <v>200184677</v>
      </c>
      <c r="J48" s="28"/>
      <c r="K48" s="35">
        <f>SUM(K45:K47)</f>
        <v>186867733</v>
      </c>
    </row>
    <row r="49" spans="1:12" s="17" customFormat="1" ht="18.7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2" ht="18.75" customHeight="1">
      <c r="A50" s="7" t="s">
        <v>41</v>
      </c>
      <c r="B50" s="9"/>
      <c r="C50" s="11"/>
      <c r="D50" s="11"/>
      <c r="E50" s="11"/>
      <c r="F50" s="11"/>
      <c r="G50" s="11"/>
      <c r="I50" s="11"/>
      <c r="K50" s="11"/>
    </row>
    <row r="51" spans="1:12" s="17" customFormat="1" ht="18.75" customHeight="1">
      <c r="A51" s="15" t="s">
        <v>112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2" ht="18.75" customHeight="1">
      <c r="A52" s="15" t="s">
        <v>65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2" s="17" customFormat="1" ht="18.75" customHeight="1">
      <c r="A53" s="15" t="s">
        <v>234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2" ht="18.75" customHeight="1">
      <c r="A54" s="17"/>
      <c r="B54" s="16"/>
      <c r="C54" s="16"/>
      <c r="D54" s="16"/>
      <c r="E54" s="75"/>
      <c r="F54" s="16"/>
      <c r="G54" s="75"/>
      <c r="H54" s="16"/>
      <c r="I54" s="75"/>
      <c r="J54" s="16"/>
      <c r="K54" s="75"/>
      <c r="L54" s="76" t="s">
        <v>193</v>
      </c>
    </row>
    <row r="55" spans="1:12" ht="18.75" customHeight="1">
      <c r="A55" s="17"/>
      <c r="B55" s="16"/>
      <c r="C55" s="16"/>
      <c r="D55" s="16"/>
      <c r="E55" s="139" t="s">
        <v>42</v>
      </c>
      <c r="F55" s="139"/>
      <c r="G55" s="139"/>
      <c r="H55" s="17"/>
      <c r="I55" s="18"/>
      <c r="J55" s="19" t="s">
        <v>43</v>
      </c>
      <c r="K55" s="18"/>
    </row>
    <row r="56" spans="1:12" ht="18.75" customHeight="1">
      <c r="A56" s="17"/>
      <c r="B56" s="16"/>
      <c r="C56" s="16"/>
      <c r="D56" s="16"/>
      <c r="E56" s="138" t="s">
        <v>44</v>
      </c>
      <c r="F56" s="138"/>
      <c r="G56" s="138"/>
      <c r="H56" s="17"/>
      <c r="I56" s="20"/>
      <c r="J56" s="21" t="s">
        <v>44</v>
      </c>
      <c r="K56" s="20"/>
    </row>
    <row r="57" spans="1:12" ht="18.75" customHeight="1">
      <c r="C57" s="23"/>
      <c r="D57" s="23"/>
      <c r="E57" s="108">
        <v>2022</v>
      </c>
      <c r="F57" s="37"/>
      <c r="G57" s="108">
        <v>2021</v>
      </c>
      <c r="H57" s="109"/>
      <c r="I57" s="108">
        <v>2022</v>
      </c>
      <c r="J57" s="37"/>
      <c r="K57" s="108">
        <v>2021</v>
      </c>
    </row>
    <row r="58" spans="1:12" ht="18.75" customHeight="1">
      <c r="A58" s="1" t="s">
        <v>40</v>
      </c>
      <c r="B58" s="2"/>
      <c r="C58" s="26"/>
      <c r="E58" s="12"/>
      <c r="G58" s="12"/>
      <c r="H58" s="11"/>
      <c r="I58" s="12"/>
      <c r="J58" s="11"/>
      <c r="K58" s="12"/>
    </row>
    <row r="59" spans="1:12" ht="18.75" customHeight="1">
      <c r="A59" s="5" t="s">
        <v>240</v>
      </c>
      <c r="B59" s="2"/>
      <c r="C59" s="26"/>
      <c r="E59" s="76">
        <v>0</v>
      </c>
      <c r="F59" s="76"/>
      <c r="G59" s="76">
        <v>0</v>
      </c>
      <c r="H59" s="76"/>
      <c r="I59" s="76">
        <v>-240000000</v>
      </c>
      <c r="J59" s="76"/>
      <c r="K59" s="76">
        <v>0</v>
      </c>
    </row>
    <row r="60" spans="1:12" ht="18.75" customHeight="1">
      <c r="A60" s="5" t="s">
        <v>241</v>
      </c>
      <c r="B60" s="2"/>
      <c r="C60" s="26"/>
      <c r="E60" s="76">
        <v>0</v>
      </c>
      <c r="F60" s="76"/>
      <c r="G60" s="76">
        <v>0</v>
      </c>
      <c r="H60" s="76"/>
      <c r="I60" s="76">
        <v>40000000</v>
      </c>
      <c r="J60" s="76"/>
      <c r="K60" s="76">
        <v>0</v>
      </c>
    </row>
    <row r="61" spans="1:12" ht="18.75" customHeight="1">
      <c r="A61" s="5" t="s">
        <v>268</v>
      </c>
      <c r="B61" s="2"/>
      <c r="C61" s="26"/>
      <c r="D61" s="11"/>
      <c r="E61" s="76">
        <v>18844896</v>
      </c>
      <c r="F61" s="76"/>
      <c r="G61" s="76">
        <v>10000000</v>
      </c>
      <c r="H61" s="76"/>
      <c r="I61" s="76">
        <v>0</v>
      </c>
      <c r="J61" s="76"/>
      <c r="K61" s="76">
        <v>10000000</v>
      </c>
    </row>
    <row r="62" spans="1:12" ht="18.75" customHeight="1">
      <c r="A62" s="5" t="s">
        <v>188</v>
      </c>
      <c r="B62" s="2"/>
      <c r="C62" s="26"/>
      <c r="D62" s="11"/>
      <c r="E62" s="76">
        <v>0</v>
      </c>
      <c r="F62" s="76"/>
      <c r="G62" s="76">
        <v>-19996950</v>
      </c>
      <c r="H62" s="76"/>
      <c r="I62" s="76">
        <v>0</v>
      </c>
      <c r="J62" s="76"/>
      <c r="K62" s="76">
        <v>0</v>
      </c>
    </row>
    <row r="63" spans="1:12" ht="18.75" customHeight="1">
      <c r="A63" s="5" t="s">
        <v>243</v>
      </c>
      <c r="B63" s="2"/>
      <c r="C63" s="26"/>
      <c r="D63" s="11"/>
      <c r="E63" s="76">
        <v>0</v>
      </c>
      <c r="F63" s="76"/>
      <c r="G63" s="76">
        <v>0</v>
      </c>
      <c r="H63" s="76"/>
      <c r="I63" s="76">
        <v>10000000</v>
      </c>
      <c r="J63" s="76"/>
      <c r="K63" s="76">
        <v>0</v>
      </c>
    </row>
    <row r="64" spans="1:12" ht="18.75" customHeight="1">
      <c r="A64" s="5" t="s">
        <v>256</v>
      </c>
      <c r="B64" s="2"/>
      <c r="C64" s="26"/>
      <c r="D64" s="11"/>
      <c r="E64" s="76">
        <v>-314162244</v>
      </c>
      <c r="F64" s="76"/>
      <c r="G64" s="76">
        <v>0</v>
      </c>
      <c r="H64" s="76"/>
      <c r="I64" s="76">
        <v>-314162244</v>
      </c>
      <c r="J64" s="76"/>
      <c r="K64" s="76">
        <v>0</v>
      </c>
    </row>
    <row r="65" spans="1:11" ht="18.75" customHeight="1">
      <c r="A65" s="5" t="s">
        <v>208</v>
      </c>
      <c r="B65" s="2"/>
      <c r="C65" s="26"/>
      <c r="D65" s="11"/>
      <c r="E65" s="76">
        <v>-7119924</v>
      </c>
      <c r="F65" s="76"/>
      <c r="G65" s="76">
        <v>-38279259</v>
      </c>
      <c r="H65" s="76"/>
      <c r="I65" s="76">
        <v>-12120024</v>
      </c>
      <c r="J65" s="76"/>
      <c r="K65" s="76">
        <v>-38279259</v>
      </c>
    </row>
    <row r="66" spans="1:11" ht="18.75" customHeight="1">
      <c r="A66" s="5" t="s">
        <v>216</v>
      </c>
      <c r="B66" s="2"/>
      <c r="C66" s="26"/>
      <c r="D66" s="11"/>
      <c r="E66" s="76">
        <v>-493272963</v>
      </c>
      <c r="F66" s="76"/>
      <c r="G66" s="76">
        <v>-215338339.21000001</v>
      </c>
      <c r="H66" s="76"/>
      <c r="I66" s="76">
        <v>-196329219</v>
      </c>
      <c r="J66" s="76"/>
      <c r="K66" s="114">
        <v>-2564847</v>
      </c>
    </row>
    <row r="67" spans="1:11" ht="18.75" customHeight="1">
      <c r="A67" s="5" t="s">
        <v>217</v>
      </c>
      <c r="B67" s="2"/>
      <c r="C67" s="26"/>
      <c r="D67" s="11"/>
      <c r="E67" s="76">
        <v>216142952</v>
      </c>
      <c r="F67" s="76"/>
      <c r="G67" s="76">
        <v>3016899</v>
      </c>
      <c r="H67" s="76"/>
      <c r="I67" s="76">
        <v>215930554</v>
      </c>
      <c r="J67" s="76"/>
      <c r="K67" s="114">
        <v>1003561</v>
      </c>
    </row>
    <row r="68" spans="1:11" ht="18.75" customHeight="1">
      <c r="A68" s="5" t="s">
        <v>180</v>
      </c>
      <c r="B68" s="2"/>
      <c r="C68" s="26"/>
      <c r="D68" s="11"/>
      <c r="E68" s="28">
        <v>-3958575</v>
      </c>
      <c r="F68" s="133"/>
      <c r="G68" s="28">
        <v>-21120558</v>
      </c>
      <c r="H68" s="133"/>
      <c r="I68" s="28">
        <v>-25500</v>
      </c>
      <c r="J68" s="54"/>
      <c r="K68" s="114">
        <v>-2408310</v>
      </c>
    </row>
    <row r="69" spans="1:11" ht="18.75" customHeight="1">
      <c r="A69" s="5" t="s">
        <v>181</v>
      </c>
      <c r="B69" s="2"/>
      <c r="C69" s="26"/>
      <c r="D69" s="11"/>
      <c r="E69" s="28">
        <v>-3145050</v>
      </c>
      <c r="F69" s="133"/>
      <c r="G69" s="28">
        <v>-1200000</v>
      </c>
      <c r="H69" s="133"/>
      <c r="I69" s="28">
        <v>0</v>
      </c>
      <c r="J69" s="54"/>
      <c r="K69" s="114">
        <v>0</v>
      </c>
    </row>
    <row r="70" spans="1:11" ht="18.75" customHeight="1">
      <c r="A70" s="5" t="s">
        <v>118</v>
      </c>
      <c r="B70" s="2"/>
      <c r="C70" s="26"/>
      <c r="D70" s="11"/>
      <c r="E70" s="28">
        <v>18399292</v>
      </c>
      <c r="F70" s="133"/>
      <c r="G70" s="28">
        <v>19080753</v>
      </c>
      <c r="H70" s="133"/>
      <c r="I70" s="28">
        <v>20988891</v>
      </c>
      <c r="J70" s="54"/>
      <c r="K70" s="114">
        <v>19080753</v>
      </c>
    </row>
    <row r="71" spans="1:11" ht="18.75" customHeight="1">
      <c r="A71" s="5" t="s">
        <v>107</v>
      </c>
      <c r="B71" s="13"/>
      <c r="C71" s="26"/>
      <c r="E71" s="28">
        <v>681484</v>
      </c>
      <c r="F71" s="133"/>
      <c r="G71" s="28">
        <v>911861</v>
      </c>
      <c r="H71" s="133"/>
      <c r="I71" s="28">
        <v>11826987</v>
      </c>
      <c r="J71" s="54"/>
      <c r="K71" s="114">
        <v>132005</v>
      </c>
    </row>
    <row r="72" spans="1:11" ht="18.75" customHeight="1">
      <c r="A72" s="1" t="s">
        <v>255</v>
      </c>
      <c r="B72" s="4"/>
      <c r="C72" s="26"/>
      <c r="E72" s="38">
        <f>SUM(E59:E71)</f>
        <v>-567590132</v>
      </c>
      <c r="F72" s="54"/>
      <c r="G72" s="38">
        <f>SUM(G59:G71)</f>
        <v>-262925593.21000004</v>
      </c>
      <c r="H72" s="54"/>
      <c r="I72" s="38">
        <f>SUM(I59:I71)</f>
        <v>-463890555</v>
      </c>
      <c r="J72" s="54"/>
      <c r="K72" s="38">
        <f>SUM(K59:K71)</f>
        <v>-13036097</v>
      </c>
    </row>
    <row r="73" spans="1:11" ht="18.75" customHeight="1">
      <c r="A73" s="1" t="s">
        <v>91</v>
      </c>
      <c r="B73" s="4"/>
      <c r="C73" s="26"/>
      <c r="E73" s="30"/>
      <c r="F73" s="54"/>
      <c r="G73" s="30"/>
      <c r="H73" s="54"/>
      <c r="I73" s="30"/>
      <c r="J73" s="54"/>
      <c r="K73" s="30"/>
    </row>
    <row r="74" spans="1:11" ht="18.75" customHeight="1">
      <c r="A74" s="5" t="s">
        <v>171</v>
      </c>
      <c r="B74" s="4"/>
      <c r="C74" s="26"/>
      <c r="E74" s="28">
        <v>638019391</v>
      </c>
      <c r="F74" s="133"/>
      <c r="G74" s="28">
        <v>285724450</v>
      </c>
      <c r="H74" s="133"/>
      <c r="I74" s="28">
        <v>220000000</v>
      </c>
      <c r="J74" s="54"/>
      <c r="K74" s="28">
        <v>50000000</v>
      </c>
    </row>
    <row r="75" spans="1:11" ht="18.75" customHeight="1">
      <c r="A75" s="5" t="s">
        <v>172</v>
      </c>
      <c r="B75" s="4"/>
      <c r="C75" s="26"/>
      <c r="E75" s="28">
        <v>-481961737</v>
      </c>
      <c r="F75" s="133"/>
      <c r="G75" s="28">
        <v>-229118338</v>
      </c>
      <c r="H75" s="133"/>
      <c r="I75" s="28">
        <v>-60000000</v>
      </c>
      <c r="J75" s="54"/>
      <c r="K75" s="28">
        <v>-50000000</v>
      </c>
    </row>
    <row r="76" spans="1:11" ht="18.75" customHeight="1">
      <c r="A76" s="5" t="s">
        <v>173</v>
      </c>
      <c r="B76" s="4"/>
      <c r="C76" s="26"/>
      <c r="E76" s="28">
        <v>353089012</v>
      </c>
      <c r="F76" s="133"/>
      <c r="G76" s="28">
        <v>684036757</v>
      </c>
      <c r="H76" s="133"/>
      <c r="I76" s="28">
        <v>194000000</v>
      </c>
      <c r="J76" s="54"/>
      <c r="K76" s="122">
        <v>397000000</v>
      </c>
    </row>
    <row r="77" spans="1:11" ht="18.75" customHeight="1">
      <c r="A77" s="5" t="s">
        <v>174</v>
      </c>
      <c r="B77" s="4"/>
      <c r="C77" s="26"/>
      <c r="E77" s="28">
        <v>-348029369</v>
      </c>
      <c r="F77" s="133"/>
      <c r="G77" s="28">
        <v>-364342221</v>
      </c>
      <c r="H77" s="133"/>
      <c r="I77" s="28">
        <v>-77960000</v>
      </c>
      <c r="J77" s="54"/>
      <c r="K77" s="117">
        <v>-252500000</v>
      </c>
    </row>
    <row r="78" spans="1:11" ht="18.75" customHeight="1">
      <c r="A78" s="5" t="s">
        <v>155</v>
      </c>
      <c r="B78" s="4"/>
      <c r="C78" s="26"/>
      <c r="E78" s="28">
        <v>-388363726</v>
      </c>
      <c r="F78" s="133"/>
      <c r="G78" s="28">
        <v>-353025323</v>
      </c>
      <c r="H78" s="133"/>
      <c r="I78" s="28">
        <v>-124563419</v>
      </c>
      <c r="J78" s="54"/>
      <c r="K78" s="117">
        <v>-122707455</v>
      </c>
    </row>
    <row r="79" spans="1:11" ht="18.75" customHeight="1">
      <c r="A79" s="5" t="s">
        <v>190</v>
      </c>
      <c r="B79" s="4"/>
      <c r="C79" s="26"/>
      <c r="E79" s="28">
        <v>584314800</v>
      </c>
      <c r="F79" s="133"/>
      <c r="G79" s="28">
        <v>542952500</v>
      </c>
      <c r="H79" s="133"/>
      <c r="I79" s="28">
        <v>296075000</v>
      </c>
      <c r="J79" s="54"/>
      <c r="K79" s="117">
        <v>246602500</v>
      </c>
    </row>
    <row r="80" spans="1:11" ht="18.75" customHeight="1">
      <c r="A80" s="5" t="s">
        <v>189</v>
      </c>
      <c r="B80" s="4"/>
      <c r="C80" s="26"/>
      <c r="E80" s="28">
        <v>0</v>
      </c>
      <c r="F80" s="54"/>
      <c r="G80" s="28">
        <v>-729320000</v>
      </c>
      <c r="H80" s="54"/>
      <c r="I80" s="28">
        <v>0</v>
      </c>
      <c r="J80" s="54"/>
      <c r="K80" s="117">
        <v>-396200000</v>
      </c>
    </row>
    <row r="81" spans="1:12" ht="18.75" customHeight="1">
      <c r="A81" s="5" t="s">
        <v>222</v>
      </c>
      <c r="B81" s="4"/>
      <c r="C81" s="26"/>
      <c r="E81" s="28">
        <v>0</v>
      </c>
      <c r="F81" s="54"/>
      <c r="G81" s="28">
        <v>987</v>
      </c>
      <c r="H81" s="54"/>
      <c r="I81" s="28">
        <v>0</v>
      </c>
      <c r="J81" s="54"/>
      <c r="K81" s="117">
        <v>987</v>
      </c>
    </row>
    <row r="82" spans="1:12" ht="18.75" customHeight="1">
      <c r="A82" s="5" t="s">
        <v>170</v>
      </c>
      <c r="B82" s="4"/>
      <c r="C82" s="26"/>
      <c r="E82" s="28">
        <v>0</v>
      </c>
      <c r="F82" s="54"/>
      <c r="G82" s="28">
        <v>194045</v>
      </c>
      <c r="H82" s="54"/>
      <c r="I82" s="28">
        <v>0</v>
      </c>
      <c r="J82" s="54"/>
      <c r="K82" s="122">
        <v>0</v>
      </c>
    </row>
    <row r="83" spans="1:12" ht="18.75" customHeight="1">
      <c r="A83" s="5" t="s">
        <v>165</v>
      </c>
      <c r="B83" s="4"/>
      <c r="E83" s="76">
        <v>-117294739</v>
      </c>
      <c r="F83" s="118"/>
      <c r="G83" s="76">
        <v>-92467194</v>
      </c>
      <c r="H83" s="118"/>
      <c r="I83" s="76">
        <v>-52519782</v>
      </c>
      <c r="J83" s="118"/>
      <c r="K83" s="117">
        <v>-31301475</v>
      </c>
    </row>
    <row r="84" spans="1:12" ht="18.75" customHeight="1">
      <c r="A84" s="7" t="s">
        <v>209</v>
      </c>
      <c r="B84" s="4"/>
      <c r="E84" s="80">
        <v>-23724994</v>
      </c>
      <c r="F84" s="118"/>
      <c r="G84" s="80">
        <v>-2786229</v>
      </c>
      <c r="H84" s="118"/>
      <c r="I84" s="80">
        <v>-23724996</v>
      </c>
      <c r="J84" s="118"/>
      <c r="K84" s="135">
        <v>-2786229</v>
      </c>
    </row>
    <row r="85" spans="1:12" ht="18.75" customHeight="1">
      <c r="A85" s="1" t="s">
        <v>249</v>
      </c>
      <c r="B85" s="4"/>
      <c r="C85" s="26"/>
      <c r="E85" s="35">
        <f>SUM(E74:E84)</f>
        <v>216048638</v>
      </c>
      <c r="F85" s="54"/>
      <c r="G85" s="35">
        <f>SUM(G74:G84)</f>
        <v>-258150566</v>
      </c>
      <c r="H85" s="54"/>
      <c r="I85" s="35">
        <f>SUM(I74:I84)</f>
        <v>371306803</v>
      </c>
      <c r="J85" s="54"/>
      <c r="K85" s="35">
        <f>SUM(K74:K84)</f>
        <v>-161891672</v>
      </c>
    </row>
    <row r="86" spans="1:12" ht="18.75" customHeight="1">
      <c r="A86" s="5" t="s">
        <v>182</v>
      </c>
      <c r="B86" s="4"/>
      <c r="C86" s="26"/>
      <c r="E86" s="38">
        <v>19694465</v>
      </c>
      <c r="F86" s="54"/>
      <c r="G86" s="38">
        <v>-23096432</v>
      </c>
      <c r="H86" s="54"/>
      <c r="I86" s="38">
        <v>0</v>
      </c>
      <c r="J86" s="54"/>
      <c r="K86" s="38">
        <v>0</v>
      </c>
    </row>
    <row r="87" spans="1:12" ht="18.75" customHeight="1">
      <c r="A87" s="1" t="s">
        <v>227</v>
      </c>
      <c r="B87" s="4"/>
      <c r="E87" s="30">
        <f>SUM(E48,E72,E85,E86)</f>
        <v>131113662</v>
      </c>
      <c r="G87" s="30">
        <f>SUM(G48,G72,G85,G86)</f>
        <v>57710348.789999962</v>
      </c>
      <c r="I87" s="30">
        <f>SUM(I48,I72,I85,I86)</f>
        <v>107600925</v>
      </c>
      <c r="K87" s="30">
        <f>SUM(K48,K72,K85,K86)</f>
        <v>11939964</v>
      </c>
    </row>
    <row r="88" spans="1:12" ht="18.75" customHeight="1">
      <c r="A88" s="7" t="s">
        <v>198</v>
      </c>
      <c r="B88" s="9"/>
      <c r="E88" s="35">
        <v>321079859</v>
      </c>
      <c r="F88" s="54"/>
      <c r="G88" s="35">
        <v>263369510</v>
      </c>
      <c r="H88" s="54"/>
      <c r="I88" s="35">
        <v>106042623</v>
      </c>
      <c r="J88" s="54"/>
      <c r="K88" s="35">
        <v>94102659</v>
      </c>
    </row>
    <row r="89" spans="1:12" ht="18.75" customHeight="1" thickBot="1">
      <c r="A89" s="10" t="s">
        <v>199</v>
      </c>
      <c r="B89" s="9"/>
      <c r="E89" s="36">
        <f>SUM(E87:E88)</f>
        <v>452193521</v>
      </c>
      <c r="G89" s="36">
        <f>SUM(G87:G88)</f>
        <v>321079858.78999996</v>
      </c>
      <c r="I89" s="36">
        <f>SUM(I87:I88)</f>
        <v>213643548</v>
      </c>
      <c r="J89" s="28"/>
      <c r="K89" s="36">
        <f>SUM(K87:K88)</f>
        <v>106042623</v>
      </c>
    </row>
    <row r="90" spans="1:12" ht="18.75" customHeight="1" thickTop="1">
      <c r="A90" s="10"/>
      <c r="B90" s="9"/>
      <c r="E90" s="30"/>
      <c r="G90" s="30"/>
      <c r="H90" s="28"/>
      <c r="I90" s="30"/>
      <c r="J90" s="28"/>
      <c r="K90" s="30"/>
    </row>
    <row r="91" spans="1:12" ht="18.75" customHeight="1">
      <c r="A91" s="7" t="s">
        <v>41</v>
      </c>
      <c r="B91" s="9"/>
      <c r="E91" s="30"/>
      <c r="G91" s="30"/>
      <c r="H91" s="28"/>
      <c r="I91" s="30"/>
      <c r="J91" s="28"/>
      <c r="K91" s="30"/>
    </row>
    <row r="92" spans="1:12" s="17" customFormat="1" ht="18.75" customHeight="1">
      <c r="A92" s="15" t="s">
        <v>112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2" ht="18.75" customHeight="1">
      <c r="A93" s="15" t="s">
        <v>65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2" s="17" customFormat="1" ht="18.75" customHeight="1">
      <c r="A94" s="15" t="s">
        <v>234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2" ht="18.75" customHeight="1">
      <c r="A95" s="17"/>
      <c r="B95" s="16"/>
      <c r="C95" s="16"/>
      <c r="D95" s="16"/>
      <c r="E95" s="75"/>
      <c r="F95" s="16"/>
      <c r="G95" s="75"/>
      <c r="H95" s="16"/>
      <c r="I95" s="75"/>
      <c r="J95" s="16"/>
      <c r="K95" s="75"/>
      <c r="L95" s="76" t="s">
        <v>193</v>
      </c>
    </row>
    <row r="96" spans="1:12" ht="18.75" customHeight="1">
      <c r="A96" s="17"/>
      <c r="B96" s="16"/>
      <c r="C96" s="16"/>
      <c r="D96" s="16"/>
      <c r="E96" s="139" t="s">
        <v>42</v>
      </c>
      <c r="F96" s="139"/>
      <c r="G96" s="139"/>
      <c r="H96" s="17"/>
      <c r="I96" s="18"/>
      <c r="J96" s="19" t="s">
        <v>43</v>
      </c>
      <c r="K96" s="18"/>
    </row>
    <row r="97" spans="1:11" ht="18.75" customHeight="1">
      <c r="A97" s="17"/>
      <c r="B97" s="16"/>
      <c r="C97" s="16"/>
      <c r="D97" s="16"/>
      <c r="E97" s="138" t="s">
        <v>44</v>
      </c>
      <c r="F97" s="138"/>
      <c r="G97" s="138"/>
      <c r="H97" s="17"/>
      <c r="I97" s="20"/>
      <c r="J97" s="21" t="s">
        <v>44</v>
      </c>
      <c r="K97" s="20"/>
    </row>
    <row r="98" spans="1:11" ht="18.75" customHeight="1">
      <c r="C98" s="23"/>
      <c r="D98" s="23"/>
      <c r="E98" s="108">
        <v>2022</v>
      </c>
      <c r="F98" s="37"/>
      <c r="G98" s="108">
        <v>2021</v>
      </c>
      <c r="H98" s="109"/>
      <c r="I98" s="108">
        <v>2022</v>
      </c>
      <c r="J98" s="37"/>
      <c r="K98" s="108">
        <v>2021</v>
      </c>
    </row>
    <row r="99" spans="1:11" ht="18.75" customHeight="1">
      <c r="A99" s="39" t="s">
        <v>175</v>
      </c>
      <c r="B99" s="9"/>
      <c r="C99" s="11"/>
      <c r="D99" s="11"/>
      <c r="E99" s="11"/>
      <c r="F99" s="11"/>
      <c r="G99" s="11"/>
      <c r="I99" s="11"/>
      <c r="K99" s="11"/>
    </row>
    <row r="100" spans="1:11" ht="18.75" customHeight="1">
      <c r="A100" s="7" t="s">
        <v>176</v>
      </c>
      <c r="B100" s="9"/>
      <c r="C100" s="11"/>
      <c r="D100" s="11"/>
      <c r="E100" s="11"/>
      <c r="F100" s="11"/>
      <c r="G100" s="76"/>
      <c r="I100" s="11"/>
      <c r="K100" s="76"/>
    </row>
    <row r="101" spans="1:11" ht="18.75" customHeight="1">
      <c r="A101" s="7" t="s">
        <v>218</v>
      </c>
      <c r="B101" s="9"/>
      <c r="C101" s="11"/>
      <c r="D101" s="11"/>
      <c r="E101" s="76">
        <v>55018517</v>
      </c>
      <c r="G101" s="54">
        <v>32327267</v>
      </c>
      <c r="I101" s="76">
        <v>2406953</v>
      </c>
      <c r="J101" s="76"/>
      <c r="K101" s="76">
        <v>47159</v>
      </c>
    </row>
    <row r="102" spans="1:11" ht="18.75" customHeight="1">
      <c r="A102" s="22" t="s">
        <v>214</v>
      </c>
      <c r="B102" s="9"/>
      <c r="C102" s="11"/>
      <c r="D102" s="11"/>
      <c r="E102" s="76">
        <v>478670978</v>
      </c>
      <c r="F102" s="76"/>
      <c r="G102" s="76">
        <v>298477946</v>
      </c>
      <c r="H102" s="76"/>
      <c r="I102" s="76">
        <v>36239513</v>
      </c>
      <c r="J102" s="76"/>
      <c r="K102" s="76">
        <v>13788708</v>
      </c>
    </row>
    <row r="103" spans="1:11" ht="18.75" customHeight="1">
      <c r="A103" s="22" t="s">
        <v>223</v>
      </c>
      <c r="B103" s="9"/>
      <c r="C103" s="11"/>
      <c r="D103" s="11"/>
      <c r="E103" s="76">
        <v>0</v>
      </c>
      <c r="F103" s="76"/>
      <c r="G103" s="76">
        <v>25068572</v>
      </c>
      <c r="H103" s="76"/>
      <c r="I103" s="76">
        <v>0</v>
      </c>
      <c r="J103" s="76"/>
      <c r="K103" s="76">
        <v>25068572</v>
      </c>
    </row>
    <row r="104" spans="1:11" ht="18.75" customHeight="1">
      <c r="A104" s="22" t="s">
        <v>258</v>
      </c>
      <c r="B104" s="9"/>
      <c r="C104" s="11"/>
      <c r="D104" s="11"/>
      <c r="E104" s="76">
        <v>0</v>
      </c>
      <c r="F104" s="76"/>
      <c r="G104" s="76">
        <v>0</v>
      </c>
      <c r="H104" s="76"/>
      <c r="I104" s="76">
        <v>203037535</v>
      </c>
      <c r="J104" s="76"/>
      <c r="K104" s="76">
        <v>0</v>
      </c>
    </row>
    <row r="105" spans="1:11" ht="18.75" customHeight="1">
      <c r="A105" s="22" t="s">
        <v>259</v>
      </c>
      <c r="B105" s="9"/>
      <c r="C105" s="11"/>
      <c r="D105" s="11"/>
      <c r="E105" s="76">
        <v>-9507159</v>
      </c>
      <c r="F105" s="76"/>
      <c r="G105" s="76">
        <v>0</v>
      </c>
      <c r="H105" s="76"/>
      <c r="I105" s="76">
        <v>0</v>
      </c>
      <c r="J105" s="76"/>
      <c r="K105" s="76">
        <v>0</v>
      </c>
    </row>
    <row r="106" spans="1:11" ht="18.75" customHeight="1">
      <c r="A106" s="22" t="s">
        <v>260</v>
      </c>
      <c r="B106" s="9"/>
      <c r="C106" s="11"/>
      <c r="D106" s="11"/>
      <c r="E106" s="76">
        <v>7335880</v>
      </c>
      <c r="F106" s="76"/>
      <c r="G106" s="76">
        <v>0</v>
      </c>
      <c r="H106" s="76"/>
      <c r="I106" s="76">
        <v>0</v>
      </c>
      <c r="J106" s="76"/>
      <c r="K106" s="76">
        <v>0</v>
      </c>
    </row>
    <row r="107" spans="1:11" ht="18.75" customHeight="1">
      <c r="B107" s="9"/>
      <c r="C107" s="11"/>
      <c r="D107" s="11"/>
      <c r="E107" s="11"/>
      <c r="F107" s="11"/>
      <c r="G107" s="11"/>
      <c r="I107" s="11"/>
      <c r="K107" s="76"/>
    </row>
    <row r="108" spans="1:11" ht="18.75" customHeight="1">
      <c r="A108" s="7" t="s">
        <v>41</v>
      </c>
    </row>
  </sheetData>
  <mergeCells count="6">
    <mergeCell ref="E55:G55"/>
    <mergeCell ref="E56:G56"/>
    <mergeCell ref="E96:G96"/>
    <mergeCell ref="E97:G97"/>
    <mergeCell ref="E5:G5"/>
    <mergeCell ref="E6:G6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2" manualBreakCount="2">
    <brk id="50" max="11" man="1"/>
    <brk id="91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53105</vt:lpwstr>
  </property>
  <property fmtid="{D5CDD505-2E9C-101B-9397-08002B2CF9AE}" pid="4" name="OptimizationTime">
    <vt:lpwstr>20230227_1639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ce_Conso</vt:lpstr>
      <vt:lpstr>ce_separate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2023-02-27T09:31:59Z</cp:lastPrinted>
  <dcterms:created xsi:type="dcterms:W3CDTF">1999-07-15T06:54:43Z</dcterms:created>
  <dcterms:modified xsi:type="dcterms:W3CDTF">2023-02-27T09:32:01Z</dcterms:modified>
</cp:coreProperties>
</file>