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C:\Users\mmongkolsu001\Downloads\Chayo\Q4'2022 YE2022\Draft FS\.Final\FS CGC BLK review #3\"/>
    </mc:Choice>
  </mc:AlternateContent>
  <xr:revisionPtr revIDLastSave="0" documentId="13_ncr:1_{4376C8AB-5C95-4824-9CDA-5D66FBDEEBE6}" xr6:coauthVersionLast="47" xr6:coauthVersionMax="47" xr10:uidLastSave="{00000000-0000-0000-0000-000000000000}"/>
  <bookViews>
    <workbookView xWindow="3720" yWindow="372" windowWidth="19668" windowHeight="12336" activeTab="4" xr2:uid="{00000000-000D-0000-FFFF-FFFF00000000}"/>
  </bookViews>
  <sheets>
    <sheet name="5-7" sheetId="1" r:id="rId1"/>
    <sheet name="8" sheetId="2" r:id="rId2"/>
    <sheet name="9" sheetId="3" r:id="rId3"/>
    <sheet name="10" sheetId="4" r:id="rId4"/>
    <sheet name="11-12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</externalReferences>
  <definedNames>
    <definedName name="________no1">'[1]201'!$A$1:$B$170</definedName>
    <definedName name="________no2">'[1]212'!$A$1:$B$198</definedName>
    <definedName name="_______no1">'[1]201'!$A$1:$B$170</definedName>
    <definedName name="_______no2">'[1]212'!$A$1:$B$198</definedName>
    <definedName name="______DAT12">[2]JUN05!#REF!</definedName>
    <definedName name="______no1">'[1]201'!$A$1:$B$170</definedName>
    <definedName name="______no2">'[1]212'!$A$1:$B$198</definedName>
    <definedName name="______PD1">[3]DataProduct!$A$4:$D$30</definedName>
    <definedName name="______PD2">[3]DataProduct!$H$4:$K$30</definedName>
    <definedName name="_____no1">'[1]201'!$A$1:$B$170</definedName>
    <definedName name="_____no2">'[1]212'!$A$1:$B$198</definedName>
    <definedName name="____BSQ309">#REF!,#REF!</definedName>
    <definedName name="____DAT1">#REF!</definedName>
    <definedName name="____DAT10">#REF!</definedName>
    <definedName name="____DAT11">#REF!</definedName>
    <definedName name="____DAT12">[2]JUN05!#REF!</definedName>
    <definedName name="____DAT13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jan02">[4]Jan02!$C$2:$E$193</definedName>
    <definedName name="____no1">'[1]201'!$A$1:$B$170</definedName>
    <definedName name="____no2">'[1]212'!$A$1:$B$198</definedName>
    <definedName name="____op1">#REF!</definedName>
    <definedName name="____op2">#REF!</definedName>
    <definedName name="____PD1">[3]DataProduct!$A$4:$D$30</definedName>
    <definedName name="____PD2">[3]DataProduct!$H$4:$K$30</definedName>
    <definedName name="____per12">#REF!</definedName>
    <definedName name="____per3">#REF!</definedName>
    <definedName name="____per6">#REF!</definedName>
    <definedName name="____per9">#REF!</definedName>
    <definedName name="____pg1">#REF!</definedName>
    <definedName name="____pg2">#REF!</definedName>
    <definedName name="____pg3">#REF!</definedName>
    <definedName name="____pg31">'[5]99op'!$A$1:$O$121</definedName>
    <definedName name="____pg4">#REF!</definedName>
    <definedName name="____pg5">#REF!</definedName>
    <definedName name="____pg6">#REF!</definedName>
    <definedName name="____pg7">#REF!</definedName>
    <definedName name="____pg8">#REF!</definedName>
    <definedName name="____pg9">#REF!</definedName>
    <definedName name="____prt1">[6]Vol_Rev!$N$1:$AK$54</definedName>
    <definedName name="____prt2">[6]Vol_Rev!$AL$1:$BI$54</definedName>
    <definedName name="____prt3">[6]Vol_Rev!#REF!</definedName>
    <definedName name="____prt4">[6]Vol_Rev!#REF!</definedName>
    <definedName name="____prt5">[6]Vol_Rev!#REF!</definedName>
    <definedName name="____sum1">#REF!</definedName>
    <definedName name="____sum2">#REF!</definedName>
    <definedName name="____sum3">#REF!</definedName>
    <definedName name="____usd4">#REF!</definedName>
    <definedName name="___BSQ309">#REF!,#REF!</definedName>
    <definedName name="___DAT1">#REF!</definedName>
    <definedName name="___DAT10">#REF!</definedName>
    <definedName name="___DAT11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jan02">[4]Jan02!$C$2:$E$193</definedName>
    <definedName name="___no1">'[1]201'!$A$1:$B$170</definedName>
    <definedName name="___no2">'[1]212'!$A$1:$B$198</definedName>
    <definedName name="___op1">#REF!</definedName>
    <definedName name="___op2">#REF!</definedName>
    <definedName name="___per12">#REF!</definedName>
    <definedName name="___per3">#REF!</definedName>
    <definedName name="___per6">#REF!</definedName>
    <definedName name="___per9">#REF!</definedName>
    <definedName name="___pg1">#REF!</definedName>
    <definedName name="___pg2">#REF!</definedName>
    <definedName name="___pg3">#REF!</definedName>
    <definedName name="___pg31">'[5]99op'!$A$1:$O$121</definedName>
    <definedName name="___pg4">#REF!</definedName>
    <definedName name="___pg5">#REF!</definedName>
    <definedName name="___pg6">#REF!</definedName>
    <definedName name="___pg7">#REF!</definedName>
    <definedName name="___pg8">#REF!</definedName>
    <definedName name="___pg9">#REF!</definedName>
    <definedName name="___prt1">[6]Vol_Rev!$N$1:$AK$54</definedName>
    <definedName name="___prt2">[6]Vol_Rev!$AL$1:$BI$54</definedName>
    <definedName name="___prt3">[6]Vol_Rev!#REF!</definedName>
    <definedName name="___prt4">[6]Vol_Rev!#REF!</definedName>
    <definedName name="___prt5">[6]Vol_Rev!#REF!</definedName>
    <definedName name="___sum1">#REF!</definedName>
    <definedName name="___sum2">#REF!</definedName>
    <definedName name="___sum3">#REF!</definedName>
    <definedName name="___usd4">#REF!</definedName>
    <definedName name="__BSQ309">#REF!,#REF!</definedName>
    <definedName name="__CVF1014">[7]อัตรามรณะ!#REF!</definedName>
    <definedName name="__CVF15">[7]อัตรามรณะ!#REF!</definedName>
    <definedName name="__CVF2">[7]อัตรามรณะ!#REF!</definedName>
    <definedName name="__CVF3">[7]อัตรามรณะ!#REF!</definedName>
    <definedName name="__CVF4">[7]อัตรามรณะ!#REF!</definedName>
    <definedName name="__CVF59">[7]อัตรามรณะ!#REF!</definedName>
    <definedName name="__CVT1460">[7]อัตรามรณะ!#REF!</definedName>
    <definedName name="__CVT1520">[7]อัตรามรณะ!#REF!</definedName>
    <definedName name="__DAT1">#REF!</definedName>
    <definedName name="__DAT10">#REF!</definedName>
    <definedName name="__DAT11">#REF!</definedName>
    <definedName name="__DAT12">[2]JUN05!#REF!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jan02">[4]Jan02!$C$2:$E$193</definedName>
    <definedName name="__no1">'[1]201'!$A$1:$B$170</definedName>
    <definedName name="__no2">'[1]212'!$A$1:$B$198</definedName>
    <definedName name="__op1">#REF!</definedName>
    <definedName name="__op2">#REF!</definedName>
    <definedName name="__PD1">[3]DataProduct!$A$4:$D$30</definedName>
    <definedName name="__PD2">[3]DataProduct!$H$4:$K$30</definedName>
    <definedName name="__per12">#REF!</definedName>
    <definedName name="__per3">#REF!</definedName>
    <definedName name="__per6">#REF!</definedName>
    <definedName name="__per9">#REF!</definedName>
    <definedName name="__pg1">#REF!</definedName>
    <definedName name="__pg2">#REF!</definedName>
    <definedName name="__pg3">#REF!</definedName>
    <definedName name="__pg31">'[5]99op'!$A$1:$O$121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RO01">[8]JAN!$P$5:$P$2200</definedName>
    <definedName name="__PRO02">[8]FEB!$P$5:$P$2400</definedName>
    <definedName name="__PRO03">[8]MAR!$P$5:$P$1701</definedName>
    <definedName name="__PRO04">[8]APR!$P$5:$P$2000</definedName>
    <definedName name="__PRO05">[8]MAY!$P$5:$P$1600</definedName>
    <definedName name="__PRO06">[8]JUN!$P$5:$P$1600</definedName>
    <definedName name="__PRO07">[8]JULY!$P$7:$P$2298</definedName>
    <definedName name="__PRO08">[8]AUG!$P$6:$P$6500</definedName>
    <definedName name="__PRO09">[8]SEP!$Q$6:$Q$1700</definedName>
    <definedName name="__PRO10">[8]OCT!$Q$7:$Q$1800</definedName>
    <definedName name="__PRO11">[8]NOV!$Q$6:$Q$1500</definedName>
    <definedName name="__PRO12">[8]DEC!$Q$6:$Q$1606</definedName>
    <definedName name="__prt1">[6]Vol_Rev!$N$1:$AK$54</definedName>
    <definedName name="__prt2">[6]Vol_Rev!$AL$1:$BI$54</definedName>
    <definedName name="__prt3">[6]Vol_Rev!#REF!</definedName>
    <definedName name="__prt4">[6]Vol_Rev!#REF!</definedName>
    <definedName name="__prt5">[6]Vol_Rev!#REF!</definedName>
    <definedName name="__qf1">[7]อัตรามรณะ!#REF!</definedName>
    <definedName name="__qm1">[7]อัตรามรณะ!#REF!</definedName>
    <definedName name="__sum1">#REF!</definedName>
    <definedName name="__sum2">#REF!</definedName>
    <definedName name="__sum3">#REF!</definedName>
    <definedName name="__SV1">#REF!</definedName>
    <definedName name="__SV2">#REF!</definedName>
    <definedName name="__SV3">#REF!</definedName>
    <definedName name="__usd4">#REF!</definedName>
    <definedName name="_1_1_2016">#REF!+30</definedName>
    <definedName name="_1_1_accin_lcs_03">'[9]1_accin_lcs_03 (2)'!$A$1:$S$3023</definedName>
    <definedName name="_2">'[10]ลูกหนี้(เก่า)'!#REF!</definedName>
    <definedName name="_2FLOW">#REF!</definedName>
    <definedName name="_Basic_Data_for_BP">#REF!</definedName>
    <definedName name="_BSQ309">#REF!,#REF!</definedName>
    <definedName name="_COMPLETE_DATABASE_OF_LOT_2_with_Legal_Status">#REF!</definedName>
    <definedName name="_CVF1014">[11]อัตรามรณะ!#REF!</definedName>
    <definedName name="_CVF15">[11]อัตรามรณะ!#REF!</definedName>
    <definedName name="_CVF2">[11]อัตรามรณะ!#REF!</definedName>
    <definedName name="_CVF3">[11]อัตรามรณะ!#REF!</definedName>
    <definedName name="_CVF4">[11]อัตรามรณะ!#REF!</definedName>
    <definedName name="_CVF59">[11]อัตรามรณะ!#REF!</definedName>
    <definedName name="_CVT1460">[11]อัตรามรณะ!#REF!</definedName>
    <definedName name="_CVT1520">[11]อัตรามรณะ!#REF!</definedName>
    <definedName name="_DAT1">#REF!</definedName>
    <definedName name="_DAT10">#REF!</definedName>
    <definedName name="_DAT11">#REF!</definedName>
    <definedName name="_DAT12">[2]JUN05!#REF!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1">'[12]cal (2)'!#REF!</definedName>
    <definedName name="_Fill">#REF!</definedName>
    <definedName name="_jan02">[4]Jan02!$C$2:$E$193</definedName>
    <definedName name="_Key1">[13]คีย์ข้อมูลรายละเอียดต่างๆ!#REF!</definedName>
    <definedName name="_Key2">#REF!</definedName>
    <definedName name="_no1">'[1]201'!$A$1:$B$170</definedName>
    <definedName name="_no2">'[1]212'!$A$1:$B$198</definedName>
    <definedName name="_op1">#REF!</definedName>
    <definedName name="_op2">#REF!</definedName>
    <definedName name="_Order1">255</definedName>
    <definedName name="_Order2">255</definedName>
    <definedName name="_PD1">[3]DataProduct!$A$4:$D$30</definedName>
    <definedName name="_PD2">[3]DataProduct!$H$4:$K$30</definedName>
    <definedName name="_per12">#REF!</definedName>
    <definedName name="_per3">#REF!</definedName>
    <definedName name="_per6">#REF!</definedName>
    <definedName name="_per9">#REF!</definedName>
    <definedName name="_pg1">#REF!</definedName>
    <definedName name="_pg2">#REF!</definedName>
    <definedName name="_pg3">#REF!</definedName>
    <definedName name="_pg31">'[5]99op'!$A$1:$O$121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RO01">[8]JAN!$P$5:$P$2200</definedName>
    <definedName name="_PRO02">[8]FEB!$P$5:$P$2400</definedName>
    <definedName name="_PRO03">[8]MAR!$P$5:$P$1701</definedName>
    <definedName name="_PRO04">[8]APR!$P$5:$P$2000</definedName>
    <definedName name="_PRO05">[8]MAY!$P$5:$P$1600</definedName>
    <definedName name="_PRO06">[8]JUN!$P$5:$P$1600</definedName>
    <definedName name="_PRO07">[8]JULY!$P$7:$P$2298</definedName>
    <definedName name="_PRO08">[8]AUG!$P$6:$P$6500</definedName>
    <definedName name="_PRO09">[8]SEP!$Q$6:$Q$1700</definedName>
    <definedName name="_PRO10">[8]OCT!$Q$7:$Q$1800</definedName>
    <definedName name="_PRO11">[8]NOV!$Q$6:$Q$1500</definedName>
    <definedName name="_PRO12">[8]DEC!$Q$6:$Q$1606</definedName>
    <definedName name="_prt1">[6]Vol_Rev!$N$1:$AK$54</definedName>
    <definedName name="_prt2">[6]Vol_Rev!$AL$1:$BI$54</definedName>
    <definedName name="_prt3">[6]Vol_Rev!#REF!</definedName>
    <definedName name="_prt4">[6]Vol_Rev!#REF!</definedName>
    <definedName name="_prt5">[6]Vol_Rev!#REF!</definedName>
    <definedName name="_qf1">[11]อัตรามรณะ!#REF!</definedName>
    <definedName name="_qm1">[11]อัตรามรณะ!#REF!</definedName>
    <definedName name="_Sort">#REF!</definedName>
    <definedName name="_sum1">#REF!</definedName>
    <definedName name="_sum2">#REF!</definedName>
    <definedName name="_sum3">#REF!</definedName>
    <definedName name="_SV1">#REF!</definedName>
    <definedName name="_SV2">#REF!</definedName>
    <definedName name="_SV3">#REF!</definedName>
    <definedName name="_usd4">#REF!</definedName>
    <definedName name="a">'[14]q1-2003'!$C$1:$F$65536,'[14]q1-2003'!$A$1:$IV$2</definedName>
    <definedName name="A_SelectDataRoom_All_Q1">#REF!</definedName>
    <definedName name="A1.">#REF!</definedName>
    <definedName name="aa">{"AnnualRentRoll",#N/A,FALSE,"RentRoll"}</definedName>
    <definedName name="aaa">#REF!,#REF!,#REF!,#REF!,#REF!,#REF!,#REF!,#REF!,#REF!,#REF!</definedName>
    <definedName name="aaaa">#REF!</definedName>
    <definedName name="aaaaa">'[15]ลูกหนี้(เก่า)'!#REF!</definedName>
    <definedName name="acc_summary">#REF!</definedName>
    <definedName name="AccessDatabase">"A:\Forecast Nov 98.mdb"</definedName>
    <definedName name="accuredinterestSTloan">#REF!</definedName>
    <definedName name="ACQ_DATE">[16]A!$M$9</definedName>
    <definedName name="Activated_A_c_per_month">#REF!</definedName>
    <definedName name="address1">[17]Income!$C$7</definedName>
    <definedName name="address2">[17]Income!$C$8</definedName>
    <definedName name="Adj_Depre">#REF!</definedName>
    <definedName name="Adjasset">#REF!</definedName>
    <definedName name="Adjliab">#REF!</definedName>
    <definedName name="AdjPL">#REF!</definedName>
    <definedName name="af">[18]Dec!$C$1:$D$65536,[18]Dec!$A$1:$IV$2</definedName>
    <definedName name="AICPA">[19]Scoping!$M$17</definedName>
    <definedName name="Amortization">[20]COVER!$H$23*12</definedName>
    <definedName name="an">#REF!</definedName>
    <definedName name="Application_per_month">#REF!</definedName>
    <definedName name="apr">[4]Apr01!$C$2:$E$181</definedName>
    <definedName name="AS2DocOpenMode">"AS2DocumentEdit"</definedName>
    <definedName name="ASSET_NAME">[16]A!$E$7</definedName>
    <definedName name="AssocRate">#REF!</definedName>
    <definedName name="aug">[4]Aug01!$C$2:$E$198</definedName>
    <definedName name="AURABOOKMARK1">'[21]Understand commission expense'!#REF!</definedName>
    <definedName name="AvgEquity">#REF!</definedName>
    <definedName name="AZ">[22]FR2068!$A$1:$CG$54</definedName>
    <definedName name="B">[23]FR2068!$A$57:$T$83</definedName>
    <definedName name="Baht">#REF!</definedName>
    <definedName name="balance_sheet">#REF!</definedName>
    <definedName name="BalanceSheetDates">#REF!</definedName>
    <definedName name="bb">{"MonthlyRentRoll",#N/A,FALSE,"RentRoll"}</definedName>
    <definedName name="Bht_02SI">#REF!</definedName>
    <definedName name="Borr_Cont_Date_Format">#REF!</definedName>
    <definedName name="Borr_Cont_Date_Lookup">[17]Overview!$H$14</definedName>
    <definedName name="borrower_contribution">#REF!</definedName>
    <definedName name="borrower_number">[17]Income!$H$6</definedName>
    <definedName name="borrower1">[17]Income!$C$5</definedName>
    <definedName name="borrower2">[17]Income!$C$6</definedName>
    <definedName name="BRRate">#REF!</definedName>
    <definedName name="bs">#REF!</definedName>
    <definedName name="BSworksheet">#REF!</definedName>
    <definedName name="BUILD">'[24]YR1:YR5'!$A$8:$P$94</definedName>
    <definedName name="building">#REF!</definedName>
    <definedName name="BUSINESS">[25]PI229H!#REF!</definedName>
    <definedName name="Button_4">"Forecast_Nov_98_Dec98_List"</definedName>
    <definedName name="CAJ">{"AnnualRentRoll",#N/A,FALSE,"RentRoll"}</definedName>
    <definedName name="CapEm">'[26]Subscriber Report'!#REF!</definedName>
    <definedName name="Capital">#REF!</definedName>
    <definedName name="Cash">#REF!</definedName>
    <definedName name="Cash_Flow___Detail_of_Corp_ME">#REF!</definedName>
    <definedName name="Cash_Flow_Stream_With_DATA">#REF!</definedName>
    <definedName name="CBDActual2002">#REF!</definedName>
    <definedName name="CBDBudget2002">#REF!</definedName>
    <definedName name="cc">{#N/A,#N/A,FALSE,"OperatingAssumptions"}</definedName>
    <definedName name="CCCC">[27]Overview!$J$40</definedName>
    <definedName name="cd">{"AnnualRentRoll",#N/A,FALSE,"RentRoll"}</definedName>
    <definedName name="cfid">[17]Income!$C$4</definedName>
    <definedName name="CGC">'[12]cal (2)'!#REF!</definedName>
    <definedName name="CGCCC">#REF!</definedName>
    <definedName name="Chargeback2">#REF!</definedName>
    <definedName name="chosen_strategy">[17]Overview!$G$59</definedName>
    <definedName name="Code">'[28]Data Pd&amp;Int'!$A$4:$E$64</definedName>
    <definedName name="CODE01">[8]JAN!$A$5:$A$1400</definedName>
    <definedName name="CODE02">[8]FEB!$A$5:$A$1500</definedName>
    <definedName name="CODE03">[8]MAR!$A$5:$A$1501</definedName>
    <definedName name="CODE04">[8]APR!$A$5:$A$1500</definedName>
    <definedName name="CODE05">[8]MAY!$A$5:$A$1700</definedName>
    <definedName name="CODE06">[8]JUN!$A$5:$A$1600</definedName>
    <definedName name="CODE07">[8]JULY!$A$7:$A$1798</definedName>
    <definedName name="CODE08">[8]AUG!$A$6:$A$6500</definedName>
    <definedName name="CODE09">[8]SEP!$A$6:$A$1600</definedName>
    <definedName name="CODE10">[8]OCT!$A$7:$A$1900</definedName>
    <definedName name="CODE11">[8]NOV!$A$6:$A$1100</definedName>
    <definedName name="CODE12">[8]DEC!$A$6:$A$1806</definedName>
    <definedName name="Code2">'[28]Data Pd&amp;Tenor'!$A$4:$E$200</definedName>
    <definedName name="col">#REF!</definedName>
    <definedName name="coll_value">[17]Overview!$J$23</definedName>
    <definedName name="ColorNames">#REF!</definedName>
    <definedName name="Company_Name">#REF!</definedName>
    <definedName name="Component">"Group (Segmented)"</definedName>
    <definedName name="ConsoBS">#REF!</definedName>
    <definedName name="ConsoPL">#REF!</definedName>
    <definedName name="Consumer_List__SAG1_3_">#REF!</definedName>
    <definedName name="CONTROL__">[16]A!$M$7</definedName>
    <definedName name="ControlType">[29]Scoping!$M$27</definedName>
    <definedName name="Conventions">#REF!</definedName>
    <definedName name="Corporate_List">#REF!</definedName>
    <definedName name="Cost">#REF!</definedName>
    <definedName name="CoTax">'[26]Subscriber Report'!#REF!</definedName>
    <definedName name="CurAsst">#REF!</definedName>
    <definedName name="CurLia">#REF!</definedName>
    <definedName name="Curr_Bus">#REF!</definedName>
    <definedName name="Curr_Scenario">#REF!</definedName>
    <definedName name="Curr_Unit">#REF!</definedName>
    <definedName name="Curr_Year">#REF!</definedName>
    <definedName name="Current">#REF!</definedName>
    <definedName name="cv">#REF!</definedName>
    <definedName name="d">{"AnnualRentRoll",#N/A,FALSE,"RentRoll"}</definedName>
    <definedName name="data">OFFSET('[30]TB_JAN-SEP''12'!$A$3,0,0,COUNTA('[30]TB_JAN-SEP''12'!$A$1:$A$65536),19)</definedName>
    <definedName name="DATA_FOR_AM31JAN">#REF!</definedName>
    <definedName name="Data_Load_Date">#REF!</definedName>
    <definedName name="Data_Version">#REF!</definedName>
    <definedName name="data1">'[31]Master Data Entry'!$I$7</definedName>
    <definedName name="data100">'[31]Master Data Entry'!$M$101</definedName>
    <definedName name="data101">'[31]Master Data Entry'!$M$102</definedName>
    <definedName name="data102">'[31]Master Data Entry'!$N$100</definedName>
    <definedName name="data103">'[31]Master Data Entry'!$N$101</definedName>
    <definedName name="data104">'[31]Master Data Entry'!$N$102</definedName>
    <definedName name="data105">'[31]Master Data Entry'!$J$106</definedName>
    <definedName name="data106">'[31]Master Data Entry'!$J$107</definedName>
    <definedName name="data107">'[31]Master Data Entry'!$J$108</definedName>
    <definedName name="data108">'[31]Master Data Entry'!$J$109</definedName>
    <definedName name="data109">'[31]Master Data Entry'!$J$18</definedName>
    <definedName name="data110">'[31]Master Data Entry'!$K$18</definedName>
    <definedName name="data111">'[31]Master Data Entry'!$L$18</definedName>
    <definedName name="data112">'[31]Master Data Entry'!$M$18</definedName>
    <definedName name="data113">'[31]Master Data Entry'!$J$27</definedName>
    <definedName name="data114">'[31]Master Data Entry'!$K$27</definedName>
    <definedName name="data115">'[31]Master Data Entry'!$L$27</definedName>
    <definedName name="data116">'[31]Master Data Entry'!$M$27</definedName>
    <definedName name="data117">'[31]Master Data Entry'!$J$34</definedName>
    <definedName name="data118">'[31]Master Data Entry'!$J$35</definedName>
    <definedName name="data119">'[31]Master Data Entry'!$K$34</definedName>
    <definedName name="data120">'[31]Master Data Entry'!$K$35</definedName>
    <definedName name="data121">'[31]Master Data Entry'!$L$34</definedName>
    <definedName name="data122">'[31]Master Data Entry'!$L$35</definedName>
    <definedName name="data123">'[31]Master Data Entry'!$M$34</definedName>
    <definedName name="data124">'[31]Master Data Entry'!$M$35</definedName>
    <definedName name="data125">'[31]Master Data Entry'!$I$41</definedName>
    <definedName name="data126">'[31]Master Data Entry'!$J$47</definedName>
    <definedName name="data127">'[31]Master Data Entry'!$K$47</definedName>
    <definedName name="data128">'[31]Master Data Entry'!$L$47</definedName>
    <definedName name="data129">'[31]Master Data Entry'!$M$47</definedName>
    <definedName name="data2">'[31]Master Data Entry'!$I$8</definedName>
    <definedName name="data41">'[31]Master Data Entry'!$J$64</definedName>
    <definedName name="data42">'[31]Master Data Entry'!$J$65</definedName>
    <definedName name="data43">'[31]Master Data Entry'!$J$66</definedName>
    <definedName name="data44">'[31]Master Data Entry'!$J$67</definedName>
    <definedName name="data45">'[31]Master Data Entry'!$K$67</definedName>
    <definedName name="data46">'[31]Master Data Entry'!$L$67</definedName>
    <definedName name="data47">'[31]Master Data Entry'!$M$67</definedName>
    <definedName name="data48">'[31]Master Data Entry'!$N$67</definedName>
    <definedName name="data49">'[31]Master Data Entry'!$J$71</definedName>
    <definedName name="data50">'[31]Master Data Entry'!$J$72</definedName>
    <definedName name="data51">'[31]Master Data Entry'!$J$73</definedName>
    <definedName name="data52">'[31]Master Data Entry'!$K$71</definedName>
    <definedName name="data53">'[31]Master Data Entry'!$K$72</definedName>
    <definedName name="data54">'[31]Master Data Entry'!$K$73</definedName>
    <definedName name="data55">'[31]Master Data Entry'!$L$71</definedName>
    <definedName name="data56">'[31]Master Data Entry'!$L$72</definedName>
    <definedName name="data57">'[31]Master Data Entry'!$L$73</definedName>
    <definedName name="data58">'[31]Master Data Entry'!$M$71</definedName>
    <definedName name="data59">'[31]Master Data Entry'!$M$72</definedName>
    <definedName name="data60">'[31]Master Data Entry'!$M$73</definedName>
    <definedName name="data61">'[31]Master Data Entry'!$N$71</definedName>
    <definedName name="data62">'[31]Master Data Entry'!$N$72</definedName>
    <definedName name="data63">'[31]Master Data Entry'!$N$73</definedName>
    <definedName name="data64">'[31]Master Data Entry'!$J$79</definedName>
    <definedName name="data65">'[31]Master Data Entry'!$J$80</definedName>
    <definedName name="data66">'[31]Master Data Entry'!$K$79</definedName>
    <definedName name="data67">'[31]Master Data Entry'!$K$80</definedName>
    <definedName name="data68">'[31]Master Data Entry'!$L$79</definedName>
    <definedName name="data69">'[31]Master Data Entry'!$L$80</definedName>
    <definedName name="data70">'[31]Master Data Entry'!$M$79</definedName>
    <definedName name="data71">'[31]Master Data Entry'!$M$80</definedName>
    <definedName name="data72">'[31]Master Data Entry'!$N$79</definedName>
    <definedName name="data73">'[31]Master Data Entry'!$N$80</definedName>
    <definedName name="data74">'[31]Master Data Entry'!$J$83</definedName>
    <definedName name="data75">'[31]Master Data Entry'!$K$83</definedName>
    <definedName name="data76">'[31]Master Data Entry'!$L$83</definedName>
    <definedName name="data77">'[31]Master Data Entry'!$M$83</definedName>
    <definedName name="data78">'[31]Master Data Entry'!$N$83</definedName>
    <definedName name="data79">'[31]Master Data Entry'!$J$90</definedName>
    <definedName name="data80">'[31]Master Data Entry'!$J$91</definedName>
    <definedName name="data81">'[31]Master Data Entry'!$J$92</definedName>
    <definedName name="data82">'[31]Master Data Entry'!$J$93</definedName>
    <definedName name="data83">'[31]Master Data Entry'!$J$94</definedName>
    <definedName name="data84">'[31]Master Data Entry'!$J$95</definedName>
    <definedName name="data85">'[31]Master Data Entry'!$K$95</definedName>
    <definedName name="data86">'[31]Master Data Entry'!$L$95</definedName>
    <definedName name="data87">'[31]Master Data Entry'!$M$95</definedName>
    <definedName name="data88">'[31]Master Data Entry'!$N$95</definedName>
    <definedName name="data89">'[31]Master Data Entry'!$J$99</definedName>
    <definedName name="data90">'[31]Master Data Entry'!$J$100</definedName>
    <definedName name="data91">'[31]Master Data Entry'!$J$101</definedName>
    <definedName name="data92">'[31]Master Data Entry'!$J$102</definedName>
    <definedName name="data93">'[31]Master Data Entry'!$K$100</definedName>
    <definedName name="data94">'[31]Master Data Entry'!$K$101</definedName>
    <definedName name="data95">'[31]Master Data Entry'!$K$102</definedName>
    <definedName name="data96">'[31]Master Data Entry'!$L$100</definedName>
    <definedName name="data97">'[31]Master Data Entry'!$L$101</definedName>
    <definedName name="data98">'[31]Master Data Entry'!$L$102</definedName>
    <definedName name="data99">'[31]Master Data Entry'!$M$100</definedName>
    <definedName name="date">[17]Income!$H$4</definedName>
    <definedName name="date_lookup">'[17]Cash Flow'!$B$6:$IS$7</definedName>
    <definedName name="DB_ben">'[12]cal (2)'!#REF!</definedName>
    <definedName name="DBfactor">'[12]cal (2)'!#REF!</definedName>
    <definedName name="DCbonus">#REF!,#REF!,#REF!,#REF!,#REF!,#REF!,#REF!</definedName>
    <definedName name="dd">#REF!</definedName>
    <definedName name="ddd">{"AnnualRentRoll",#N/A,FALSE,"RentRoll"}</definedName>
    <definedName name="DDninetynine">#REF!,#REF!,#REF!,#REF!,#REF!,#REF!</definedName>
    <definedName name="DDtwok">#REF!,#REF!,#REF!,#REF!,#REF!,#REF!,#REF!,#REF!,#REF!,#REF!</definedName>
    <definedName name="debt">#REF!</definedName>
    <definedName name="dec">[4]Dec01!$C$2:$E$203</definedName>
    <definedName name="DelinquencyDiscount">#REF!</definedName>
    <definedName name="DelinquencyDiscount2">#REF!</definedName>
    <definedName name="DelinquencyDiscountALL">#REF!</definedName>
    <definedName name="deposit">[17]Overview!$C$51</definedName>
    <definedName name="Deposit_Date">[17]Overview!$B$51</definedName>
    <definedName name="Deposit_Date_lookup">[17]Overview!$L$51</definedName>
    <definedName name="deposit2">[17]Overview!$C$52</definedName>
    <definedName name="Deposit2_Date_lookup">[17]Overview!$L$52</definedName>
    <definedName name="Depre">#REF!</definedName>
    <definedName name="DesiredEvidence">'[19]Drop down'!$I$6:$I$9</definedName>
    <definedName name="deta53">{"AnnualRentRoll",#N/A,FALSE,"RentRoll"}</definedName>
    <definedName name="didi">#REF!,#REF!</definedName>
    <definedName name="Disc_ADL4">'[12]cal (2)'!#REF!</definedName>
    <definedName name="Disc_ADL5">'[12]cal (2)'!#REF!</definedName>
    <definedName name="Disc_ADL6">'[12]cal (2)'!#REF!</definedName>
    <definedName name="Discount_Rate">'[32]Retire 2016-2018'!#REF!</definedName>
    <definedName name="DiscountRate">#REF!</definedName>
    <definedName name="DiscountRateOPB">#REF!</definedName>
    <definedName name="DiscountRateYear05">#REF!</definedName>
    <definedName name="disp_amt">#REF!</definedName>
    <definedName name="disp_lookup">[17]Overview!$J$40</definedName>
    <definedName name="DL">'[33]BP Summary'!#REF!</definedName>
    <definedName name="DOV">#REF!</definedName>
    <definedName name="DPO_Date">[17]Overview!$I$40</definedName>
    <definedName name="DPO_Date_Format">#REF!</definedName>
    <definedName name="dpo_gdp">[17]Overview!$J$41</definedName>
    <definedName name="DSninetynine">#REF!,#REF!,#REF!,#REF!,#REF!,#REF!</definedName>
    <definedName name="DStwok">#REF!,#REF!,#REF!,#REF!,#REF!,#REF!</definedName>
    <definedName name="DSyeartwok">#REF!,#REF!,#REF!,#REF!,#REF!</definedName>
    <definedName name="EBIT">#REF!</definedName>
    <definedName name="EBT">#REF!</definedName>
    <definedName name="efe">#REF!</definedName>
    <definedName name="Equity">#REF!</definedName>
    <definedName name="Ess_Scenario">#REF!</definedName>
    <definedName name="ev">#REF!</definedName>
    <definedName name="Excel_BuiltIn_Print_Area_1_1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4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_1">#REF!</definedName>
    <definedName name="Excel_BuiltIn_Print_Titles_2_1_1">#REF!</definedName>
    <definedName name="Excel_BuiltIn_Print_Titles_20">#REF!</definedName>
    <definedName name="Excel_BuiltIn_Print_Titles_4_1">#REF!</definedName>
    <definedName name="Excel_BuiltIn_Print_Titles_5_1">#REF!</definedName>
    <definedName name="Excel_BuiltIn_Print_Titles_6_1">#REF!</definedName>
    <definedName name="Excel_BuiltIn_Print_Titles_7_1">#REF!</definedName>
    <definedName name="Excel_BuiltIn_Print_Titles_8_1">#REF!</definedName>
    <definedName name="exchange">'[34]PL-Mall-unuse'!#REF!</definedName>
    <definedName name="exchange_rate">#REF!</definedName>
    <definedName name="Eๅ993">#REF!</definedName>
    <definedName name="f">#REF!</definedName>
    <definedName name="FA_Y2011">OFFSET([35]Sheet5!$A$3,0,0,COUNTA([35]Sheet5!$A$1:$A$65536),COUNTA([35]Sheet5!$A$3:$IV$3))</definedName>
    <definedName name="FASB91">'[24]YR1:YR5'!$B$96:$O$164</definedName>
    <definedName name="FCOLLETERAL">#REF!</definedName>
    <definedName name="feb">[4]Feb01!$C$3:$E$177</definedName>
    <definedName name="FFF">[20]COVER!$H$23*12</definedName>
    <definedName name="ffff">'[36]BP Summary'!#REF!</definedName>
    <definedName name="fffffff">#REF!</definedName>
    <definedName name="Firstsheet">#REF!</definedName>
    <definedName name="FK">{"AnnualRentRoll",#N/A,FALSE,"RentRoll"}</definedName>
    <definedName name="FLOW0">#REF!</definedName>
    <definedName name="Forecast_Nov_98_Dec98_List">#REF!</definedName>
    <definedName name="Foreclosure_Date_Format">#REF!</definedName>
    <definedName name="foreclosure_lookup">[17]Overview!$I$56</definedName>
    <definedName name="Freport">#REF!</definedName>
    <definedName name="Frequency">'[19]Drop down'!$C$6:$C$13</definedName>
    <definedName name="furniture">#REF!</definedName>
    <definedName name="GENERAL_INFORMATION">#REF!</definedName>
    <definedName name="GGG">#REF!</definedName>
    <definedName name="GHB_1000_SummaryCashInByMonth_onCVadjQ1">#REF!</definedName>
    <definedName name="GHB_1000_SummaryCashInByMonth_onOrgCVQ1">#REF!</definedName>
    <definedName name="GProfit">'[26]Subscriber Report'!#REF!</definedName>
    <definedName name="grandtotal">#REF!</definedName>
    <definedName name="Gross_Pymts_98">[17]Shortform!$R$22</definedName>
    <definedName name="Gross_Pymts_99">[17]Shortform!$S$22</definedName>
    <definedName name="GrossProfit">#REF!</definedName>
    <definedName name="Group">#REF!</definedName>
    <definedName name="hhh">#REF!</definedName>
    <definedName name="hhhh">{#N/A,#N/A,FALSE,"OperatingAssumptions"}</definedName>
    <definedName name="hjl">#REF!,#REF!</definedName>
    <definedName name="hkjl">#REF!,#REF!</definedName>
    <definedName name="HTML_CodePage">874</definedName>
    <definedName name="HTML_Control">{"'Exchange Rate'!$A$1:$E$33"}</definedName>
    <definedName name="HTML_Description">""</definedName>
    <definedName name="HTML_Email">""</definedName>
    <definedName name="HTML_Header">"Foreign Exchange Rates"</definedName>
    <definedName name="HTML_LastUpdate">"18/04/2000"</definedName>
    <definedName name="HTML_LineAfter">FALSE</definedName>
    <definedName name="HTML_LineBefore">FALSE</definedName>
    <definedName name="HTML_Name">"Banking Department, Bank of Thailand, Tel. 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"c:\fer.html"</definedName>
    <definedName name="HTML_PathTemplate">"\\Der2\vol1\DATABANK\DOWNLOAD\HEAD6-1.HTM"</definedName>
    <definedName name="HTML_Title">""</definedName>
    <definedName name="i">[37]Summary!$E$14</definedName>
    <definedName name="iii">{#N/A,#N/A,FALSE,"ExitStratigy"}</definedName>
    <definedName name="iiii">{#N/A,#N/A,FALSE,"Summary"}</definedName>
    <definedName name="iiiii">#REF!</definedName>
    <definedName name="IncomeStatementDates">#REF!</definedName>
    <definedName name="Ind_Position">[38]Val_Ind!$D$4</definedName>
    <definedName name="InTax">#REF!</definedName>
    <definedName name="Interest">[20]COVER!$AJ$33</definedName>
    <definedName name="interest_only">#REF!</definedName>
    <definedName name="interestexpensefromCGC">#REF!</definedName>
    <definedName name="Interim">[19]Scoping!$M$42</definedName>
    <definedName name="Internal">#REF!</definedName>
    <definedName name="INTExp">#REF!</definedName>
    <definedName name="ISA">[19]Scoping!$M$12</definedName>
    <definedName name="IT_depend">[19]Scoping!$M$22</definedName>
    <definedName name="j">[39]MEตัน!$E$5:$E$875</definedName>
    <definedName name="jan">[4]Jan01!$C$3:$E$155</definedName>
    <definedName name="Jan_16">#REF!+1</definedName>
    <definedName name="jj">{#N/A,#N/A,FALSE,"OperatingAssumptions"}</definedName>
    <definedName name="JJJ">{#N/A,#N/A,FALSE,"OperatingAssumptions"}</definedName>
    <definedName name="jkldjfpo">{"AnnualRentRoll",#N/A,FALSE,"RentRoll"}</definedName>
    <definedName name="jul">[4]Jul01!$C$2:$E$198</definedName>
    <definedName name="jun">[4]Jun01!$C$1:$E$195</definedName>
    <definedName name="k">#REF!</definedName>
    <definedName name="Kd">#REF!</definedName>
    <definedName name="Ke">#REF!</definedName>
    <definedName name="kk">{"AnnualRentRoll",#N/A,FALSE,"RentRoll"}</definedName>
    <definedName name="kkkk">#REF!</definedName>
    <definedName name="L">#REF!</definedName>
    <definedName name="List_LevelAssurance">'[40]Drop Down'!$B$2:$B$5</definedName>
    <definedName name="List_TypeProcedure">'[40]Drop Down'!$A$2:$A$7</definedName>
    <definedName name="lkj">{"MonthlyRentRoll",#N/A,FALSE,"RentRoll"}</definedName>
    <definedName name="ll">{"MonthlyRentRoll",#N/A,FALSE,"RentRoll"}</definedName>
    <definedName name="LLL">{"AnnualRentRoll",#N/A,FALSE,"RentRoll"}</definedName>
    <definedName name="LLLL">{#N/A,#N/A,FALSE,"OperatingAssumptions"}</definedName>
    <definedName name="lllll">#REF!</definedName>
    <definedName name="loan_number">[17]Income!$H$5</definedName>
    <definedName name="Loan1008ByBrnOut">#REF!</definedName>
    <definedName name="LoanfromCGC">[41]AP!#REF!</definedName>
    <definedName name="LoanInterCo">#REF!</definedName>
    <definedName name="LoanRepay">'[26]Subscriber Report'!#REF!</definedName>
    <definedName name="LtLoan">#REF!</definedName>
    <definedName name="m">[39]MEตัน!$E$5:$G$875</definedName>
    <definedName name="M1_Days">#REF!</definedName>
    <definedName name="M10_Days">#REF!</definedName>
    <definedName name="M11_Days">#REF!</definedName>
    <definedName name="M12_Days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9_Days">#REF!</definedName>
    <definedName name="machine">#REF!</definedName>
    <definedName name="Macro001">[42]!Macro001</definedName>
    <definedName name="Macro002">[42]!Macro002</definedName>
    <definedName name="Macro003">[42]!Macro003</definedName>
    <definedName name="Macro004">[42]!Macro004</definedName>
    <definedName name="Macro005">[42]!Macro005</definedName>
    <definedName name="MacroS01">[42]!MacroS01</definedName>
    <definedName name="MacroUP">[42]!MacroUP</definedName>
    <definedName name="MacroUP01">[42]!MacroUP01</definedName>
    <definedName name="Mandatory_Status">#REF!</definedName>
    <definedName name="Manual">[19]Scoping!$M$23</definedName>
    <definedName name="mar">[4]Mar01!$C$3:$E$176</definedName>
    <definedName name="MasterSpinner2">'[31]BS Summary &amp; What-ifs Charts'!$T$7:$T$22</definedName>
    <definedName name="may">[4]May01!$C$2:$E$186</definedName>
    <definedName name="MB">#REF!</definedName>
    <definedName name="MDRate">#REF!</definedName>
    <definedName name="ME_List">#REF!</definedName>
    <definedName name="month">#REF!</definedName>
    <definedName name="month9">#REF!</definedName>
    <definedName name="MonthLink">[43]Constant!$F$3</definedName>
    <definedName name="Monthname">"February"</definedName>
    <definedName name="MotherExpanded">'[31]Bankrupcy Predictions'!$K$9:$N$30</definedName>
    <definedName name="MTH">#REF!</definedName>
    <definedName name="Mult_Decrement_Female">#REF!</definedName>
    <definedName name="Mult_Decrement_Male">#REF!</definedName>
    <definedName name="MWR">#REF!</definedName>
    <definedName name="MYR">[44]notes!$F$18</definedName>
    <definedName name="NAControlType">[29]Scoping!$M$25</definedName>
    <definedName name="NATest_OE">[19]Scoping!$M$25</definedName>
    <definedName name="net_FC">[17]Overview!$J$54</definedName>
    <definedName name="New_Loan">[17]Income!$J$43</definedName>
    <definedName name="NI">#REF!</definedName>
    <definedName name="nn">{"AnnualRentRoll",#N/A,FALSE,"RentRoll"}</definedName>
    <definedName name="NoInterim">[19]Scoping!$M$40</definedName>
    <definedName name="NonCapped_Int">[17]Income!$J$45</definedName>
    <definedName name="NOPAE">[19]Scoping!$M$10</definedName>
    <definedName name="NoStaff">#REF!</definedName>
    <definedName name="Note_start">#REF!</definedName>
    <definedName name="note_start_lookup">[17]Amortization!$F$10</definedName>
    <definedName name="nov">[4]Nov01!$C$2:$E$203</definedName>
    <definedName name="NoYes">'[19]Drop down'!$Q$6:$Q$7</definedName>
    <definedName name="NRA">#REF!</definedName>
    <definedName name="NSProjectionMethodIndex">'[45]Non-Statistical Sampling Master'!$C$63</definedName>
    <definedName name="NSRequiredLevelOfEvidenceItems">'[45]Non-Statistical Sampling Master'!$C$50:$C$53</definedName>
    <definedName name="NSTargetedTestingItems">'[45]Two Step Revenue Testing Master'!$E$47</definedName>
    <definedName name="Number_Cell">'[33]BP Summary'!#REF!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BUSINESS_UNIT">"BUS_UNIT_TBL_GL"</definedName>
    <definedName name="NvsValTbl.LEGAL_ENTITY">"LEGAL_ENT_TBL"</definedName>
    <definedName name="OccFixedAsset">#REF!</definedName>
    <definedName name="oct">[4]Oct01!$C$2:$E$201</definedName>
    <definedName name="OOOO">#REF!</definedName>
    <definedName name="OPB_BY_BORRS">#REF!</definedName>
    <definedName name="OPBCorpME">#REF!</definedName>
    <definedName name="OpCost">#REF!</definedName>
    <definedName name="OutLoanAccountPortTMB">#REF!</definedName>
    <definedName name="Output2">#REF!</definedName>
    <definedName name="Pack_Comment">#REF!</definedName>
    <definedName name="Pack_Status">#REF!</definedName>
    <definedName name="page4">#REF!</definedName>
    <definedName name="page5">#REF!</definedName>
    <definedName name="page6">#REF!</definedName>
    <definedName name="PAid">#REF!</definedName>
    <definedName name="payment_lookup">#REF!</definedName>
    <definedName name="PCAOB">[19]Scoping!$M$18</definedName>
    <definedName name="pct_pd_at_maturity">#REF!</definedName>
    <definedName name="PEBActual2002">#REF!</definedName>
    <definedName name="PEBBudget2002">#REF!</definedName>
    <definedName name="PeriodsInYear">#REF!</definedName>
    <definedName name="PGimpair">#REF!</definedName>
    <definedName name="PIE">'[45]Two Step Revenue Testing Master'!$C$87</definedName>
    <definedName name="pl">#REF!</definedName>
    <definedName name="PlanLink">[46]Constant!$F$14</definedName>
    <definedName name="PLworksheet">#REF!</definedName>
    <definedName name="Port4">#REF!</definedName>
    <definedName name="ppp">{"AnnualRentRoll",#N/A,FALSE,"RentRoll"}</definedName>
    <definedName name="pppp">#REF!,#REF!,#REF!,#REF!,#REF!,#REF!,#REF!,#REF!,#REF!,#REF!</definedName>
    <definedName name="PPPPP">'[33]BP Summary'!#REF!</definedName>
    <definedName name="PRBActual2002">[47]PRB!$P$6:$AA$254</definedName>
    <definedName name="PRBBudget2002">[47]PRB!$AT$6:$BE$254</definedName>
    <definedName name="Print_1">#REF!</definedName>
    <definedName name="Print_2">#REF!</definedName>
    <definedName name="_xlnm.Print_Area" localSheetId="3">'10'!$A$1:$Q$42</definedName>
    <definedName name="PRINT_AREA_MI">#REF!</definedName>
    <definedName name="Print_Area2">#REF!</definedName>
    <definedName name="Print_Titles_MI">#REF!</definedName>
    <definedName name="print12">#REF!</definedName>
    <definedName name="print3">#REF!</definedName>
    <definedName name="print6">#REF!</definedName>
    <definedName name="print9">#REF!</definedName>
    <definedName name="printarea">'[48]8) Credit Risk-old'!$A$75</definedName>
    <definedName name="Prior">#REF!</definedName>
    <definedName name="proj_start">[49]Input!$E$14</definedName>
    <definedName name="proj_start_date">[17]WKS_LOAD!$B$6</definedName>
    <definedName name="PVRate_Rem_Amort_CF">#REF!</definedName>
    <definedName name="Pym_EmPm">#REF!</definedName>
    <definedName name="Q_BKK_ME_Step_01">#REF!</definedName>
    <definedName name="Q_BKK_ME_Step_02">#REF!</definedName>
    <definedName name="Q_BKK_ME_Step_03">#REF!</definedName>
    <definedName name="q_capital">#REF!</definedName>
    <definedName name="q_expense">#REF!</definedName>
    <definedName name="q_LSI_NT">#REF!</definedName>
    <definedName name="q_monthly">#REF!</definedName>
    <definedName name="q_sum_expense_type">#REF!</definedName>
    <definedName name="qdf">#REF!</definedName>
    <definedName name="qdm">#REF!</definedName>
    <definedName name="qf">#REF!</definedName>
    <definedName name="qh">#REF!</definedName>
    <definedName name="qm">#REF!</definedName>
    <definedName name="qmm">#REF!</definedName>
    <definedName name="qqq">{#N/A,#N/A,FALSE,"LoanAssumptions"}</definedName>
    <definedName name="QSelIncFee">#REF!</definedName>
    <definedName name="Query1">#REF!</definedName>
    <definedName name="rate">#REF!</definedName>
    <definedName name="RB010C_Non_GlGroup">#REF!</definedName>
    <definedName name="reclassloan">'[50]S-T Loan'!#REF!</definedName>
    <definedName name="REFTABLE">[51]Reftable!$A$1:$G$271</definedName>
    <definedName name="rEndCell">'[33]BP Summary'!#REF!</definedName>
    <definedName name="rent">#REF!</definedName>
    <definedName name="Rep_Unit_Table">#REF!</definedName>
    <definedName name="ReportMonth">'[52]PL Budget'!$P$3</definedName>
    <definedName name="Retired">#REF!</definedName>
    <definedName name="Retired_Age">'[32]Retire 2016-2018'!#REF!</definedName>
    <definedName name="Revenue">#REF!</definedName>
    <definedName name="RID">[25]PI229H!#REF!</definedName>
    <definedName name="Riskcv">#REF!</definedName>
    <definedName name="ROP">'[12]cal (2)'!#REF!</definedName>
    <definedName name="Round1_Collection">#REF!</definedName>
    <definedName name="rrr">{"MonthlyRentRoll",#N/A,FALSE,"RentRoll"}</definedName>
    <definedName name="RRRR">{#N/A,#N/A,FALSE,"ExitStratigy"}</definedName>
    <definedName name="rStartCell">'[33]BP Summary'!#REF!</definedName>
    <definedName name="run">#REF!+1</definedName>
    <definedName name="Run_Counter">#REF!</definedName>
    <definedName name="runon">'[53]My Assumption K3'!A1048576+1</definedName>
    <definedName name="RV">'[26]Subscriber Report'!#REF!</definedName>
    <definedName name="s">#REF!,#REF!</definedName>
    <definedName name="Sa">#REF!</definedName>
    <definedName name="Sal_inc">#REF!</definedName>
    <definedName name="SalInc">#REF!</definedName>
    <definedName name="SCB_3">#REF!</definedName>
    <definedName name="SCB_4">#REF!</definedName>
    <definedName name="Scb123TransferOut2">#REF!</definedName>
    <definedName name="Scenario_Desc">#REF!</definedName>
    <definedName name="Scenario_Table">#REF!</definedName>
    <definedName name="sd">{"AnnualRentRoll",#N/A,FALSE,"RentRoll"}</definedName>
    <definedName name="SectionName">"First Quarter"</definedName>
    <definedName name="sectionNames">#REF!</definedName>
    <definedName name="SegTerm">'[28]Data Segment&amp;Tenor'!$A$4:$D$50</definedName>
    <definedName name="sencv">#REF!</definedName>
    <definedName name="Send_Corp_Map_CI_Query">#REF!</definedName>
    <definedName name="sep">[4]Sep01!$C$3:$E$202</definedName>
    <definedName name="Set">#REF!</definedName>
    <definedName name="SFBA">#REF!</definedName>
    <definedName name="SFUS">#REF!</definedName>
    <definedName name="sort">{"AnnualRentRoll",#N/A,FALSE,"RentRoll"}</definedName>
    <definedName name="sortwithdraw">{"AnnualRentRoll",#N/A,FALSE,"RentRoll"}</definedName>
    <definedName name="Source_Cell">'[33]BP Summary'!#REF!</definedName>
    <definedName name="Spec">#REF!</definedName>
    <definedName name="Spinner1">'[31]Income Summary &amp; What-if Charts'!$U$7</definedName>
    <definedName name="Spinner2">'[31]BS Summary &amp; What-ifs Charts'!$U$7</definedName>
    <definedName name="SpinnerMaster">'[31]Income Summary &amp; What-if Charts'!$T$7:$T$27</definedName>
    <definedName name="ss">{"MonthlyRentRoll",#N/A,FALSE,"RentRoll"}</definedName>
    <definedName name="sss">{"AnnualRentRoll",#N/A,FALSE,"RentRoll"}</definedName>
    <definedName name="ssssssssss">#REF!</definedName>
    <definedName name="Staff">#REF!</definedName>
    <definedName name="Status">[54]tables!$A$2:$B$8</definedName>
    <definedName name="STloan">#REF!</definedName>
    <definedName name="STM">'[55]Q3-46'!#REF!</definedName>
    <definedName name="sub">#REF!</definedName>
    <definedName name="SV">#REF!</definedName>
    <definedName name="SVFctr14">#REF!</definedName>
    <definedName name="SVFctr15">#REF!</definedName>
    <definedName name="Table_Factor_Vesting_01">#REF!</definedName>
    <definedName name="Table_Factor_Withdrawal">#REF!</definedName>
    <definedName name="TAX">#REF!</definedName>
    <definedName name="taxrate">'[56]3 Yr_IS'!$C$48</definedName>
    <definedName name="TBPL0608">[57]Acrm04_MMtoExcel_Accu!$A$1:$AS$337</definedName>
    <definedName name="Template_Name">#REF!</definedName>
    <definedName name="Term">[17]Income!$J$47*12</definedName>
    <definedName name="TermLoanPL">#REF!</definedName>
    <definedName name="Test_depreciation_and_amortization_expense">#REF!</definedName>
    <definedName name="Test_OE">[19]Scoping!$M$27</definedName>
    <definedName name="TEST0">#REF!</definedName>
    <definedName name="TEST1">#REF!</definedName>
    <definedName name="TEST2">#REF!</definedName>
    <definedName name="TESTHKEY">#REF!</definedName>
    <definedName name="TESTKEYS">#REF!</definedName>
    <definedName name="TESTVKEY">#REF!</definedName>
    <definedName name="This_M">#REF!</definedName>
    <definedName name="TimeLink">#REF!</definedName>
    <definedName name="TotalAsst">#REF!</definedName>
    <definedName name="TotalLia">'[26]Subscriber Report'!#REF!</definedName>
    <definedName name="trade3006">#REF!</definedName>
    <definedName name="TTB">#REF!</definedName>
    <definedName name="TTDesiredLevelOfEvidenceItems">'[45]Global Data'!$B$92:$B$95</definedName>
    <definedName name="TTFURN">#REF!</definedName>
    <definedName name="TTMC">#REF!</definedName>
    <definedName name="ttt">{"MonthlyRentRoll",#N/A,FALSE,"RentRoll"}</definedName>
    <definedName name="tttt">[58]Overview!$C$48</definedName>
    <definedName name="TTVEHICLE">#REF!</definedName>
    <definedName name="TwoStepMisstatementIdentified">'[45]Two Step Revenue Testing Master'!$C$85</definedName>
    <definedName name="TwoStepTolerableEstMisstmtCalc">'[45]Two Step Revenue Testing Master'!$T$45</definedName>
    <definedName name="Type">[19]Scoping!$M$20</definedName>
    <definedName name="TypeTest">'[19]Drop down'!$K$6:$K$9</definedName>
    <definedName name="uh">{#N/A,#N/A,FALSE,"OperatingAssumptions"}</definedName>
    <definedName name="ulName">#REF!</definedName>
    <definedName name="unit">#REF!</definedName>
    <definedName name="Unit_Desc">#REF!</definedName>
    <definedName name="Units">#REF!</definedName>
    <definedName name="UnsecuredPL">#REF!</definedName>
    <definedName name="UPB_Baht">[17]Overview!$C$48</definedName>
    <definedName name="Update_Else">[19]Scoping!$M$44</definedName>
    <definedName name="US">[19]Scoping!$M$15</definedName>
    <definedName name="US_02SI">#REF!</definedName>
    <definedName name="USD">#REF!</definedName>
    <definedName name="UUUU">{#N/A,#N/A,TRUE,"Summary";"AnnualRentRoll",#N/A,TRUE,"RentRoll";#N/A,#N/A,TRUE,"ExitStratigy";#N/A,#N/A,TRUE,"OperatingAssumptions"}</definedName>
    <definedName name="V">#REF!</definedName>
    <definedName name="vac">#REF!</definedName>
    <definedName name="val_date">#REF!</definedName>
    <definedName name="Validation">#REF!</definedName>
    <definedName name="Valuation_Date">'[32]Retire 2016-2018'!#REF!</definedName>
    <definedName name="Vat">'[59]20105920'!$A$1:$I$1674</definedName>
    <definedName name="vehicle">#REF!</definedName>
    <definedName name="VIR">#REF!</definedName>
    <definedName name="VPRate">#REF!</definedName>
    <definedName name="vvvv">[17]Income!$J$45</definedName>
    <definedName name="WACC">#REF!</definedName>
    <definedName name="Wd">#REF!</definedName>
    <definedName name="We">#REF!</definedName>
    <definedName name="werwer">#REF!</definedName>
    <definedName name="Withdrawal_Rate_ColNo">#REF!</definedName>
    <definedName name="wMapCifAcOut">#REF!</definedName>
    <definedName name="Write_Range">#REF!</definedName>
    <definedName name="wrn.AnnualRentRoll">{"AnnualRentRoll",#N/A,FALSE,"RentRoll"}</definedName>
    <definedName name="wrn.AnnualRentRoll.">{"AnnualRentRoll",#N/A,FALSE,"RentRoll"}</definedName>
    <definedName name="wrn.ExitAndSalesAssumptions.">{#N/A,#N/A,FALSE,"ExitStratigy"}</definedName>
    <definedName name="wrn.LoanInformation.">{#N/A,#N/A,FALSE,"LoanAssumptions"}</definedName>
    <definedName name="wrn.MonthlyRentRoll.">{"MonthlyRentRoll",#N/A,FALSE,"RentRoll"}</definedName>
    <definedName name="wrn.OperatingAssumtions.">{#N/A,#N/A,FALSE,"OperatingAssumptions"}</definedName>
    <definedName name="wrn.Presentation.">{#N/A,#N/A,TRUE,"Summary";"AnnualRentRoll",#N/A,TRUE,"RentRoll";#N/A,#N/A,TRUE,"ExitStratigy";#N/A,#N/A,TRUE,"OperatingAssumptions"}</definedName>
    <definedName name="wrn.PropertyInformation.">{#N/A,#N/A,FALSE,"PropertyInfo"}</definedName>
    <definedName name="wrn.Summary.">{#N/A,#N/A,FALSE,"Summary"}</definedName>
    <definedName name="www">{#N/A,#N/A,TRUE,"Summary";"AnnualRentRoll",#N/A,TRUE,"RentRoll";#N/A,#N/A,TRUE,"ExitStratigy";#N/A,#N/A,TRUE,"OperatingAssumptions"}</definedName>
    <definedName name="wwww">[27]Overview!$C$51</definedName>
    <definedName name="wwwwwww">{#N/A,#N/A,FALSE,"PropertyInfo"}</definedName>
    <definedName name="xx">{"MonthlyRentRoll",#N/A,FALSE,"RentRoll"}</definedName>
    <definedName name="Year">2000</definedName>
    <definedName name="Year_2">'[60]First Assumption'!A1048576</definedName>
    <definedName name="Year1">[61]Constant!$C$3</definedName>
    <definedName name="Year2">[61]Constant!$C$4</definedName>
    <definedName name="Year3">[61]Constant!$C$5</definedName>
    <definedName name="Year4">[61]Constant!$C$6</definedName>
    <definedName name="Year5">[61]Constant!$C$7</definedName>
    <definedName name="Year6">[61]Constant!$C$8</definedName>
    <definedName name="YesNoNA">'[19]Drop down'!$G$6:$G$9</definedName>
    <definedName name="Yr_Days">#REF!</definedName>
    <definedName name="yyy">#REF!</definedName>
    <definedName name="yyyy">{#N/A,#N/A,FALSE,"Summary"}</definedName>
    <definedName name="zzzz">[20]COVER!$H$23*12</definedName>
    <definedName name="zzzzz">{#N/A,#N/A,TRUE,"Summary";"AnnualRentRoll",#N/A,TRUE,"RentRoll";#N/A,#N/A,TRUE,"ExitStratigy";#N/A,#N/A,TRUE,"OperatingAssumptions"}</definedName>
    <definedName name="เพเ">#REF!</definedName>
    <definedName name="เม.ย.54">#REF!</definedName>
    <definedName name="ก">{"AnnualRentRoll",#N/A,FALSE,"RentRoll"}</definedName>
    <definedName name="กก">#REF!</definedName>
    <definedName name="งานจบ">#REF!</definedName>
    <definedName name="ฐานwithdraw2">{"AnnualRentRoll",#N/A,FALSE,"RentRoll"}</definedName>
    <definedName name="ดำด">#REF!</definedName>
    <definedName name="บช">{"MonthlyRentRoll",#N/A,FALSE,"RentRoll"}</definedName>
    <definedName name="ปห">{"AnnualRentRoll",#N/A,FALSE,"RentRoll"}</definedName>
    <definedName name="พ">#REF!</definedName>
    <definedName name="พำไพ">#REF!</definedName>
    <definedName name="ฟฟ">{"AnnualRentRoll",#N/A,FALSE,"RentRoll"}</definedName>
    <definedName name="ฤ">'[15]ลูกหนี้(เก่า)'!#REF!</definedName>
    <definedName name="หหหหห">#REF!</definedName>
    <definedName name="ๆๆ">{#N/A,#N/A,FALSE,"OperatingAssumptions"}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70" roundtripDataSignature="AMtx7mjc/Lt9yJhkQAZqYMv9BbfjVqoXig=="/>
    </ext>
  </extLst>
</workbook>
</file>

<file path=xl/calcChain.xml><?xml version="1.0" encoding="utf-8"?>
<calcChain xmlns="http://schemas.openxmlformats.org/spreadsheetml/2006/main">
  <c r="J142" i="1" l="1"/>
  <c r="A122" i="5" l="1"/>
  <c r="K103" i="5"/>
  <c r="I103" i="5"/>
  <c r="G103" i="5"/>
  <c r="E103" i="5"/>
  <c r="K79" i="5"/>
  <c r="I79" i="5"/>
  <c r="G79" i="5"/>
  <c r="E79" i="5"/>
  <c r="K40" i="5"/>
  <c r="K47" i="5" s="1"/>
  <c r="J40" i="5"/>
  <c r="I40" i="5"/>
  <c r="I47" i="5" s="1"/>
  <c r="G40" i="5"/>
  <c r="G47" i="5" s="1"/>
  <c r="E40" i="5"/>
  <c r="E47" i="5" s="1"/>
  <c r="Q35" i="4"/>
  <c r="O35" i="4"/>
  <c r="M35" i="4"/>
  <c r="K35" i="4"/>
  <c r="I35" i="4"/>
  <c r="G35" i="4"/>
  <c r="Q24" i="4"/>
  <c r="O24" i="4"/>
  <c r="M24" i="4"/>
  <c r="K24" i="4"/>
  <c r="I24" i="4"/>
  <c r="G24" i="4"/>
  <c r="A3" i="4"/>
  <c r="Z45" i="3"/>
  <c r="X45" i="3"/>
  <c r="V45" i="3"/>
  <c r="T45" i="3"/>
  <c r="R45" i="3"/>
  <c r="P45" i="3"/>
  <c r="N45" i="3"/>
  <c r="L45" i="3"/>
  <c r="J45" i="3"/>
  <c r="H45" i="3"/>
  <c r="F45" i="3"/>
  <c r="Z27" i="3"/>
  <c r="X27" i="3"/>
  <c r="V27" i="3"/>
  <c r="T27" i="3"/>
  <c r="R27" i="3"/>
  <c r="P27" i="3"/>
  <c r="N27" i="3"/>
  <c r="L27" i="3"/>
  <c r="J27" i="3"/>
  <c r="H27" i="3"/>
  <c r="F27" i="3"/>
  <c r="A51" i="2"/>
  <c r="L42" i="2"/>
  <c r="J42" i="2"/>
  <c r="H42" i="2"/>
  <c r="F42" i="2"/>
  <c r="L36" i="2"/>
  <c r="J36" i="2"/>
  <c r="H36" i="2"/>
  <c r="F36" i="2"/>
  <c r="L18" i="2"/>
  <c r="L25" i="2" s="1"/>
  <c r="L28" i="2" s="1"/>
  <c r="L30" i="2" s="1"/>
  <c r="J18" i="2"/>
  <c r="J25" i="2" s="1"/>
  <c r="J28" i="2" s="1"/>
  <c r="J30" i="2" s="1"/>
  <c r="H18" i="2"/>
  <c r="H25" i="2" s="1"/>
  <c r="H28" i="2" s="1"/>
  <c r="H30" i="2" s="1"/>
  <c r="F18" i="2"/>
  <c r="F25" i="2" s="1"/>
  <c r="F28" i="2" s="1"/>
  <c r="F30" i="2" s="1"/>
  <c r="A1" i="2"/>
  <c r="A158" i="1"/>
  <c r="L142" i="1"/>
  <c r="L145" i="1" s="1"/>
  <c r="J145" i="1"/>
  <c r="H142" i="1"/>
  <c r="H145" i="1" s="1"/>
  <c r="F142" i="1"/>
  <c r="F145" i="1" s="1"/>
  <c r="A105" i="1"/>
  <c r="L89" i="1"/>
  <c r="J89" i="1"/>
  <c r="H89" i="1"/>
  <c r="F89" i="1"/>
  <c r="L78" i="1"/>
  <c r="J78" i="1"/>
  <c r="H78" i="1"/>
  <c r="F78" i="1"/>
  <c r="A54" i="1"/>
  <c r="A106" i="1" s="1"/>
  <c r="L40" i="1"/>
  <c r="J40" i="1"/>
  <c r="H40" i="1"/>
  <c r="H42" i="1" s="1"/>
  <c r="F40" i="1"/>
  <c r="L25" i="1"/>
  <c r="J25" i="1"/>
  <c r="H25" i="1"/>
  <c r="F25" i="1"/>
  <c r="L91" i="1" l="1"/>
  <c r="L147" i="1" s="1"/>
  <c r="H91" i="1"/>
  <c r="I105" i="5"/>
  <c r="I108" i="5" s="1"/>
  <c r="G105" i="5"/>
  <c r="G108" i="5" s="1"/>
  <c r="K105" i="5"/>
  <c r="K108" i="5" s="1"/>
  <c r="E105" i="5"/>
  <c r="E108" i="5" s="1"/>
  <c r="L42" i="1"/>
  <c r="J91" i="1"/>
  <c r="J147" i="1" s="1"/>
  <c r="F91" i="1"/>
  <c r="F147" i="1" s="1"/>
  <c r="J42" i="1"/>
  <c r="F42" i="1"/>
  <c r="H147" i="1"/>
</calcChain>
</file>

<file path=xl/sharedStrings.xml><?xml version="1.0" encoding="utf-8"?>
<sst xmlns="http://schemas.openxmlformats.org/spreadsheetml/2006/main" count="401" uniqueCount="231">
  <si>
    <t>Chayo Group Public Company Limited</t>
  </si>
  <si>
    <t>Statements of Financial Position</t>
  </si>
  <si>
    <t>As at 31 December 2022</t>
  </si>
  <si>
    <t>Consolidated</t>
  </si>
  <si>
    <t>Separate</t>
  </si>
  <si>
    <t>financial statements</t>
  </si>
  <si>
    <t>2022</t>
  </si>
  <si>
    <t>2021</t>
  </si>
  <si>
    <t>Notes</t>
  </si>
  <si>
    <t>Baht</t>
  </si>
  <si>
    <t>Assets</t>
  </si>
  <si>
    <t>Current assets</t>
  </si>
  <si>
    <t>Cash and cash equivalents</t>
  </si>
  <si>
    <t>Restricted deposits at financial institutions - current</t>
  </si>
  <si>
    <t>Financial assets measured at amortised cost</t>
  </si>
  <si>
    <t>Trade and other receivables</t>
  </si>
  <si>
    <t>Inventories</t>
  </si>
  <si>
    <t>Short-term loans to related parties</t>
  </si>
  <si>
    <t>Deposit for purchasing loans to non-performing assets</t>
  </si>
  <si>
    <t>Current portion of loan receivables</t>
  </si>
  <si>
    <t>Other current assets</t>
  </si>
  <si>
    <t>Total current assets</t>
  </si>
  <si>
    <t>Non-current assets</t>
  </si>
  <si>
    <t>Restricted deposits at financial institutions - non-current</t>
  </si>
  <si>
    <t>Loans to non-performing assets, net</t>
  </si>
  <si>
    <t>Loan receivables, net</t>
  </si>
  <si>
    <t xml:space="preserve">Investments in subsidiaries </t>
  </si>
  <si>
    <t>Investment properties, net</t>
  </si>
  <si>
    <t>Foreclosed assets, net</t>
  </si>
  <si>
    <t>Property, plant and equipment, net</t>
  </si>
  <si>
    <t>Intangible assets, net</t>
  </si>
  <si>
    <t>Deferred tax assets</t>
  </si>
  <si>
    <t>Other non-current assets</t>
  </si>
  <si>
    <t>Total non-current assets</t>
  </si>
  <si>
    <t>Total assets</t>
  </si>
  <si>
    <t>The note to financial statements are an integral part of these consolidated and separate financial statements.</t>
  </si>
  <si>
    <r>
      <rPr>
        <b/>
        <sz val="9"/>
        <color theme="1"/>
        <rFont val="Arial"/>
        <family val="2"/>
      </rPr>
      <t>Statements of Financial Position</t>
    </r>
    <r>
      <rPr>
        <sz val="9"/>
        <color theme="1"/>
        <rFont val="Arial"/>
        <family val="2"/>
      </rPr>
      <t xml:space="preserve"> (Cont'd)</t>
    </r>
  </si>
  <si>
    <t>Liabilities and equity</t>
  </si>
  <si>
    <t>Current liabilities</t>
  </si>
  <si>
    <t>Trade and other payables</t>
  </si>
  <si>
    <t>Current portion of lease liabilities</t>
  </si>
  <si>
    <t xml:space="preserve">Current portion of long-term borrowings </t>
  </si>
  <si>
    <t>from a financial institution</t>
  </si>
  <si>
    <t>Current portion of debentures</t>
  </si>
  <si>
    <t>Short-term borrowing from financial institutions</t>
  </si>
  <si>
    <t>Short-term borrowings from others</t>
  </si>
  <si>
    <t>Income tax payable</t>
  </si>
  <si>
    <t>Other current liabilities</t>
  </si>
  <si>
    <t>Total current liabilities</t>
  </si>
  <si>
    <t>Non-current liabilities</t>
  </si>
  <si>
    <t>Lease liabilities, net</t>
  </si>
  <si>
    <t>Long-term borrowings from a financial institution</t>
  </si>
  <si>
    <t>Debentures</t>
  </si>
  <si>
    <t>Employee benefit obligations</t>
  </si>
  <si>
    <t>Deferred tax liabilities</t>
  </si>
  <si>
    <t>Other non-current liabilities</t>
  </si>
  <si>
    <t>Total non-current liabilities</t>
  </si>
  <si>
    <t>Total liabilities</t>
  </si>
  <si>
    <r>
      <rPr>
        <b/>
        <sz val="8"/>
        <color theme="1"/>
        <rFont val="Arial"/>
        <family val="2"/>
      </rPr>
      <t xml:space="preserve">Liabilities and equity </t>
    </r>
    <r>
      <rPr>
        <sz val="8"/>
        <color theme="1"/>
        <rFont val="Arial"/>
        <family val="2"/>
      </rPr>
      <t>(Cont'd)</t>
    </r>
  </si>
  <si>
    <t>Equity</t>
  </si>
  <si>
    <t>Share capital</t>
  </si>
  <si>
    <t>Authorised share capital</t>
  </si>
  <si>
    <t xml:space="preserve">1,338,718,124 ordinary shares at </t>
  </si>
  <si>
    <t xml:space="preserve">      a par value of Baht 0.50 each</t>
  </si>
  <si>
    <t xml:space="preserve">      (2021: 1,287,347,292 ordinary shares at</t>
  </si>
  <si>
    <t xml:space="preserve">         a par value of Baht 0.50 each)</t>
  </si>
  <si>
    <t>Issued and paid-up share capital</t>
  </si>
  <si>
    <t>1,066,390,144 ordinary shares,</t>
  </si>
  <si>
    <t xml:space="preserve">      paid-up, Baht 0.50 each</t>
  </si>
  <si>
    <t xml:space="preserve">      (2021: 961,950,267 ordinary shares at</t>
  </si>
  <si>
    <t xml:space="preserve">           </t>
  </si>
  <si>
    <t xml:space="preserve">         paid-up, Baht 0.50 each)</t>
  </si>
  <si>
    <t>Share premium, net</t>
  </si>
  <si>
    <t>Discount from business combinations</t>
  </si>
  <si>
    <t>under common control</t>
  </si>
  <si>
    <t>Capital reserve for share-based payment transactions</t>
  </si>
  <si>
    <t>Transaction cost from increase of subsidiary's equity</t>
  </si>
  <si>
    <t>Shares to be issued</t>
  </si>
  <si>
    <t>Retained earnings</t>
  </si>
  <si>
    <t>Appropriated</t>
  </si>
  <si>
    <t xml:space="preserve">   Legal reserve</t>
  </si>
  <si>
    <t>Unappropriated</t>
  </si>
  <si>
    <t>Equity attributable to owners of the parent</t>
  </si>
  <si>
    <t>Non-controlling interests</t>
  </si>
  <si>
    <t>Total equity</t>
  </si>
  <si>
    <t>Total liabilities and equity</t>
  </si>
  <si>
    <t>Statements of Comprehensive Income</t>
  </si>
  <si>
    <t>For the year ended 31 December 2022</t>
  </si>
  <si>
    <t xml:space="preserve">Interest income </t>
  </si>
  <si>
    <t>Services income from debt collection service</t>
  </si>
  <si>
    <t>Revenue from sales</t>
  </si>
  <si>
    <t xml:space="preserve">Costs of rendering services and managing </t>
  </si>
  <si>
    <t>non-performing assets</t>
  </si>
  <si>
    <t>32, 36.2</t>
  </si>
  <si>
    <t>Costs of goods sold</t>
  </si>
  <si>
    <t>14, 32</t>
  </si>
  <si>
    <t xml:space="preserve">Gross profit </t>
  </si>
  <si>
    <t>Other income</t>
  </si>
  <si>
    <t>31, 36.3</t>
  </si>
  <si>
    <t xml:space="preserve">Gains on disposal of foreclosed assets  </t>
  </si>
  <si>
    <t>Administrative expenses</t>
  </si>
  <si>
    <t>Expected credit loss</t>
  </si>
  <si>
    <t xml:space="preserve">Finance costs </t>
  </si>
  <si>
    <t>Profit before income tax</t>
  </si>
  <si>
    <t>Income tax expense</t>
  </si>
  <si>
    <t>Net profit for the year</t>
  </si>
  <si>
    <t>Total comprehensive income for the year</t>
  </si>
  <si>
    <t>Profit attributable to:</t>
  </si>
  <si>
    <t xml:space="preserve">Owners of the parent </t>
  </si>
  <si>
    <t>Total comprehensive income attributable to:</t>
  </si>
  <si>
    <t>Earnings per share</t>
  </si>
  <si>
    <t>Weighted-average ordinary shares (shares)</t>
  </si>
  <si>
    <t>Basic earnings per share (Baht per share)</t>
  </si>
  <si>
    <t>Diluted earnings per share (Baht per share)</t>
  </si>
  <si>
    <t>Statements of Changes in Equity</t>
  </si>
  <si>
    <t>Consolidated financial statements</t>
  </si>
  <si>
    <t>Attributable to owners of the parent</t>
  </si>
  <si>
    <t>Issued and</t>
  </si>
  <si>
    <t>Discount from</t>
  </si>
  <si>
    <t xml:space="preserve">Capital reserve </t>
  </si>
  <si>
    <t xml:space="preserve">Transaction cost </t>
  </si>
  <si>
    <t>Total</t>
  </si>
  <si>
    <t>Non-</t>
  </si>
  <si>
    <t>paid-up</t>
  </si>
  <si>
    <t>Share</t>
  </si>
  <si>
    <t>business combinations</t>
  </si>
  <si>
    <t>for share-based</t>
  </si>
  <si>
    <t>from increase of</t>
  </si>
  <si>
    <t>Shares to</t>
  </si>
  <si>
    <t>owners of</t>
  </si>
  <si>
    <t>controlling</t>
  </si>
  <si>
    <t>share capital</t>
  </si>
  <si>
    <t xml:space="preserve"> premium, net</t>
  </si>
  <si>
    <t>payment transactions</t>
  </si>
  <si>
    <t>subsidiaries' equity</t>
  </si>
  <si>
    <t>be issued</t>
  </si>
  <si>
    <t>- legal reserve</t>
  </si>
  <si>
    <t>the parent</t>
  </si>
  <si>
    <t>interests</t>
  </si>
  <si>
    <t>equity</t>
  </si>
  <si>
    <t>Opening balance as at 1 January 2022</t>
  </si>
  <si>
    <t>Exercised warrants in previous period</t>
  </si>
  <si>
    <t>Changes in equity for the year</t>
  </si>
  <si>
    <t>Change in ownership interest in subsidiaries</t>
  </si>
  <si>
    <t>Exercised warrants during the period</t>
  </si>
  <si>
    <t>Legal reserve</t>
  </si>
  <si>
    <t>Stock dividend</t>
  </si>
  <si>
    <t>27, 29</t>
  </si>
  <si>
    <t>Dividend</t>
  </si>
  <si>
    <t xml:space="preserve">Increase from capital reserve for </t>
  </si>
  <si>
    <t>share-based payment transaction</t>
  </si>
  <si>
    <t>Closing balance as at 31 December 2022</t>
  </si>
  <si>
    <t>Opening balance as at 1 January 2021</t>
  </si>
  <si>
    <t xml:space="preserve">Proceeds from a subsidiary's </t>
  </si>
  <si>
    <t>ordinary shared issued</t>
  </si>
  <si>
    <t>preferred shared issued</t>
  </si>
  <si>
    <t>Exercised warrants</t>
  </si>
  <si>
    <t xml:space="preserve">Cost incurred from increase of subsidiary's </t>
  </si>
  <si>
    <t>equity during the period</t>
  </si>
  <si>
    <t>Closing balance as at 31 December 2021</t>
  </si>
  <si>
    <r>
      <t xml:space="preserve">Statements of Changes in Equity </t>
    </r>
    <r>
      <rPr>
        <sz val="10"/>
        <color theme="1"/>
        <rFont val="Arial"/>
        <family val="2"/>
      </rPr>
      <t>(Cont'd)</t>
    </r>
  </si>
  <si>
    <t>Separate financial statements</t>
  </si>
  <si>
    <t>Statements of Cash Flows</t>
  </si>
  <si>
    <t>Cash flows from operating activities</t>
  </si>
  <si>
    <t>Adjustments:</t>
  </si>
  <si>
    <t>Depreciation and amortisation</t>
  </si>
  <si>
    <t>(Gain) loss on disposal of property, plant and equipments</t>
  </si>
  <si>
    <t>-</t>
  </si>
  <si>
    <t>Employee benefit expenses</t>
  </si>
  <si>
    <t xml:space="preserve">Non-cash employee benefits expense – </t>
  </si>
  <si>
    <t xml:space="preserve">   share-based payments</t>
  </si>
  <si>
    <t>Dividend income</t>
  </si>
  <si>
    <t>Interest income</t>
  </si>
  <si>
    <t>Other interest income</t>
  </si>
  <si>
    <t>Finance costs</t>
  </si>
  <si>
    <t>Changes in working capital:</t>
  </si>
  <si>
    <t>Inventory</t>
  </si>
  <si>
    <t xml:space="preserve">Deposit for purchasing loans to </t>
  </si>
  <si>
    <t xml:space="preserve">   non-performing assets</t>
  </si>
  <si>
    <t>Loan receivables</t>
  </si>
  <si>
    <t>Loans to non-performing assets</t>
  </si>
  <si>
    <t>Foreclosed assets</t>
  </si>
  <si>
    <t>Cash used in operating activities</t>
  </si>
  <si>
    <t>Other interest received</t>
  </si>
  <si>
    <t>Interest received</t>
  </si>
  <si>
    <t>Interest paid</t>
  </si>
  <si>
    <t>Income tax paid</t>
  </si>
  <si>
    <t>Net cash used in operating activities</t>
  </si>
  <si>
    <r>
      <rPr>
        <b/>
        <sz val="9"/>
        <color theme="1"/>
        <rFont val="Arial"/>
        <family val="2"/>
      </rPr>
      <t xml:space="preserve">Statements of Cash Flows </t>
    </r>
    <r>
      <rPr>
        <sz val="9"/>
        <color theme="1"/>
        <rFont val="Arial"/>
        <family val="2"/>
      </rPr>
      <t>(Cont'd)</t>
    </r>
  </si>
  <si>
    <t>Cash flows from investing activities</t>
  </si>
  <si>
    <t>(Increase) decrease in restricted deposits at financial institutions</t>
  </si>
  <si>
    <t>Dividends received</t>
  </si>
  <si>
    <t>Payments on short-term loans to related parties</t>
  </si>
  <si>
    <t>Proceeds from short-term loans to related parties</t>
  </si>
  <si>
    <t>Purchases of property, plant and equipment</t>
  </si>
  <si>
    <t>Proceeds from property, plant and equipment</t>
  </si>
  <si>
    <t>Purchases of investment properties</t>
  </si>
  <si>
    <t>Purchases of intangible assets</t>
  </si>
  <si>
    <t>Payments on financial assets measured at amortised cost</t>
  </si>
  <si>
    <t>Payments on investments in subsidiaries</t>
  </si>
  <si>
    <t>Payments for acquisition in a subsidiary's ownership interest</t>
  </si>
  <si>
    <t>Net cash used in investing activities</t>
  </si>
  <si>
    <t>Cash flows from financing activities</t>
  </si>
  <si>
    <t xml:space="preserve">Proceeds from long-term borrowings from </t>
  </si>
  <si>
    <t xml:space="preserve">  </t>
  </si>
  <si>
    <t xml:space="preserve">   financial institutions</t>
  </si>
  <si>
    <t>Repayments of long-term borrowings from</t>
  </si>
  <si>
    <t xml:space="preserve">Proceeds from short-term borrowings from </t>
  </si>
  <si>
    <t>Proceeds from short-term loans to related persons</t>
  </si>
  <si>
    <t>Repayments of short-term loans to related persons</t>
  </si>
  <si>
    <t>Proceeds from short-term borrowings from others</t>
  </si>
  <si>
    <t>Payments on lease</t>
  </si>
  <si>
    <t>Payments of bills of exchange</t>
  </si>
  <si>
    <t>Proceeds on debentures</t>
  </si>
  <si>
    <t>Payments of debentures</t>
  </si>
  <si>
    <t>Proceeds from exercise warrants</t>
  </si>
  <si>
    <t>Proceeds from issuance of ordinary shares of subsidiary</t>
  </si>
  <si>
    <t>Proceeds from issuance of preferred shares of subsidiary</t>
  </si>
  <si>
    <t>Dividends paid to shareholders</t>
  </si>
  <si>
    <t>Payment for transaction cost from increase of subsidiary's equity</t>
  </si>
  <si>
    <t xml:space="preserve">Net cash generated from financing activities
</t>
  </si>
  <si>
    <t xml:space="preserve">Net (decrease) increase in cash and cash equivalents
</t>
  </si>
  <si>
    <t>Cash and cash equivalents at the beginning  of  the year</t>
  </si>
  <si>
    <t>Cash and cash equivalents at the end of the year</t>
  </si>
  <si>
    <t xml:space="preserve">Non-cash transactions: </t>
  </si>
  <si>
    <t>The significant non-cash transactions occurred during the years ended 31 December 2022 and 2021 are as follows:</t>
  </si>
  <si>
    <t>Purchases of property, plant and equipments</t>
  </si>
  <si>
    <t xml:space="preserve">   by hire purchase</t>
  </si>
  <si>
    <t>Reclassify land and building from investment properties</t>
  </si>
  <si>
    <t>Acquisition of right-of-use assets</t>
  </si>
  <si>
    <t>Debt settlement to foreclosed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</si>
</sst>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(* #,##0.00_);_(* \(#,##0.00\);_(* &quot;-&quot;??_);_(@_)"/>
    <numFmt numFmtId="165" formatCode="#,##0;\(#,##0\);&quot;-&quot;"/>
    <numFmt numFmtId="166" formatCode="#,##0;\(#,##0\);\-"/>
    <numFmt numFmtId="167" formatCode="#,##0;\(#,##0\)"/>
    <numFmt numFmtId="168" formatCode="_(* #,##0_);_(* \(#,##0\);_(* &quot;-&quot;??_);_(@_)"/>
    <numFmt numFmtId="169" formatCode="#,##0.0;\(#,##0.0\);&quot;-&quot;"/>
    <numFmt numFmtId="170" formatCode="0.0000"/>
    <numFmt numFmtId="171" formatCode="#,##0.0000;\(#,##0.0000\);&quot;-&quot;"/>
    <numFmt numFmtId="172" formatCode="_-* #,##0_-;\-* #,##0_-;_-* &quot;-&quot;??_-;_-@"/>
    <numFmt numFmtId="173" formatCode="#,###;\(#,###\)"/>
    <numFmt numFmtId="174" formatCode="#,###;\(#,###\);\-"/>
  </numFmts>
  <fonts count="21" x14ac:knownFonts="1">
    <font>
      <sz val="11"/>
      <color rgb="FF000000"/>
      <name val="Calibri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8"/>
      <color rgb="FFFF0000"/>
      <name val="Arial"/>
      <family val="2"/>
    </font>
    <font>
      <sz val="9"/>
      <color theme="1"/>
      <name val="Arial"/>
      <family val="2"/>
    </font>
    <font>
      <b/>
      <sz val="8"/>
      <color rgb="FFFF0000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1"/>
      <name val="Calibri"/>
      <family val="2"/>
    </font>
    <font>
      <sz val="8"/>
      <color rgb="FF000000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name val="Calibri"/>
      <family val="2"/>
    </font>
    <font>
      <sz val="10"/>
      <name val="Arial"/>
      <family val="2"/>
    </font>
    <font>
      <sz val="8"/>
      <color rgb="FF00206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1"/>
  </cellStyleXfs>
  <cellXfs count="213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65" fontId="4" fillId="0" borderId="0" xfId="0" applyNumberFormat="1" applyFont="1" applyAlignment="1">
      <alignment vertical="center"/>
    </xf>
    <xf numFmtId="166" fontId="4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166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67" fontId="6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left" vertical="center" wrapText="1"/>
    </xf>
    <xf numFmtId="165" fontId="6" fillId="0" borderId="0" xfId="0" quotePrefix="1" applyNumberFormat="1" applyFont="1" applyAlignment="1">
      <alignment horizontal="right" vertical="center" wrapText="1"/>
    </xf>
    <xf numFmtId="167" fontId="7" fillId="0" borderId="0" xfId="0" applyNumberFormat="1" applyFont="1" applyAlignment="1">
      <alignment horizontal="right" vertical="center"/>
    </xf>
    <xf numFmtId="49" fontId="7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165" fontId="7" fillId="2" borderId="1" xfId="0" applyNumberFormat="1" applyFont="1" applyFill="1" applyBorder="1" applyAlignment="1">
      <alignment vertical="center"/>
    </xf>
    <xf numFmtId="165" fontId="7" fillId="0" borderId="0" xfId="0" applyNumberFormat="1" applyFont="1" applyAlignment="1">
      <alignment vertical="center"/>
    </xf>
    <xf numFmtId="166" fontId="6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vertical="center"/>
    </xf>
    <xf numFmtId="165" fontId="7" fillId="2" borderId="1" xfId="0" applyNumberFormat="1" applyFont="1" applyFill="1" applyBorder="1" applyAlignment="1">
      <alignment horizontal="right" vertical="center" wrapText="1"/>
    </xf>
    <xf numFmtId="167" fontId="7" fillId="0" borderId="0" xfId="0" applyNumberFormat="1" applyFont="1" applyAlignment="1">
      <alignment horizontal="right" vertical="center" wrapText="1"/>
    </xf>
    <xf numFmtId="165" fontId="7" fillId="0" borderId="0" xfId="0" applyNumberFormat="1" applyFont="1" applyAlignment="1">
      <alignment horizontal="right" vertical="center" wrapText="1"/>
    </xf>
    <xf numFmtId="165" fontId="6" fillId="2" borderId="1" xfId="0" applyNumberFormat="1" applyFont="1" applyFill="1" applyBorder="1" applyAlignment="1">
      <alignment horizontal="right" vertical="center" wrapText="1"/>
    </xf>
    <xf numFmtId="167" fontId="6" fillId="0" borderId="0" xfId="0" applyNumberFormat="1" applyFont="1" applyAlignment="1">
      <alignment horizontal="right" vertical="center" wrapText="1"/>
    </xf>
    <xf numFmtId="165" fontId="6" fillId="0" borderId="0" xfId="0" applyNumberFormat="1" applyFont="1" applyAlignment="1">
      <alignment horizontal="right" vertical="center" wrapText="1"/>
    </xf>
    <xf numFmtId="168" fontId="3" fillId="0" borderId="0" xfId="0" applyNumberFormat="1" applyFont="1" applyAlignment="1">
      <alignment horizontal="center" vertical="center" wrapText="1"/>
    </xf>
    <xf numFmtId="168" fontId="7" fillId="0" borderId="0" xfId="0" applyNumberFormat="1" applyFont="1" applyAlignment="1">
      <alignment horizontal="right" vertical="center" wrapText="1"/>
    </xf>
    <xf numFmtId="165" fontId="7" fillId="0" borderId="0" xfId="0" applyNumberFormat="1" applyFont="1" applyAlignment="1">
      <alignment horizontal="center" vertical="center" wrapText="1"/>
    </xf>
    <xf numFmtId="38" fontId="7" fillId="0" borderId="0" xfId="0" applyNumberFormat="1" applyFont="1" applyAlignment="1">
      <alignment vertical="center"/>
    </xf>
    <xf numFmtId="169" fontId="7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horizontal="left" vertical="center" wrapText="1"/>
    </xf>
    <xf numFmtId="168" fontId="5" fillId="0" borderId="0" xfId="0" applyNumberFormat="1" applyFont="1" applyAlignment="1">
      <alignment horizontal="center" vertical="center" wrapText="1"/>
    </xf>
    <xf numFmtId="168" fontId="6" fillId="0" borderId="0" xfId="0" applyNumberFormat="1" applyFont="1" applyAlignment="1">
      <alignment horizontal="right" vertical="center" wrapText="1"/>
    </xf>
    <xf numFmtId="164" fontId="6" fillId="0" borderId="0" xfId="0" applyNumberFormat="1" applyFont="1" applyAlignment="1">
      <alignment horizontal="right" vertical="center" wrapText="1"/>
    </xf>
    <xf numFmtId="164" fontId="7" fillId="0" borderId="0" xfId="0" applyNumberFormat="1" applyFont="1" applyAlignment="1">
      <alignment vertical="center"/>
    </xf>
    <xf numFmtId="167" fontId="7" fillId="0" borderId="0" xfId="0" applyNumberFormat="1" applyFont="1" applyAlignment="1">
      <alignment vertical="center"/>
    </xf>
    <xf numFmtId="165" fontId="7" fillId="2" borderId="1" xfId="0" applyNumberFormat="1" applyFont="1" applyFill="1" applyBorder="1" applyAlignment="1">
      <alignment vertical="center" wrapText="1"/>
    </xf>
    <xf numFmtId="167" fontId="7" fillId="0" borderId="0" xfId="0" applyNumberFormat="1" applyFont="1" applyAlignment="1">
      <alignment vertical="center" wrapText="1"/>
    </xf>
    <xf numFmtId="165" fontId="7" fillId="0" borderId="0" xfId="0" applyNumberFormat="1" applyFont="1" applyAlignment="1">
      <alignment vertical="center" wrapText="1"/>
    </xf>
    <xf numFmtId="165" fontId="7" fillId="0" borderId="3" xfId="0" applyNumberFormat="1" applyFont="1" applyBorder="1" applyAlignment="1">
      <alignment horizontal="right" vertical="center" wrapText="1"/>
    </xf>
    <xf numFmtId="168" fontId="4" fillId="0" borderId="0" xfId="0" applyNumberFormat="1" applyFont="1" applyAlignment="1">
      <alignment horizontal="right" vertical="center" wrapText="1"/>
    </xf>
    <xf numFmtId="165" fontId="4" fillId="0" borderId="0" xfId="0" applyNumberFormat="1" applyFont="1" applyAlignment="1">
      <alignment horizontal="right" vertical="center" wrapText="1"/>
    </xf>
    <xf numFmtId="167" fontId="4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168" fontId="7" fillId="0" borderId="0" xfId="0" applyNumberFormat="1" applyFont="1" applyAlignment="1">
      <alignment horizontal="center" vertical="center" wrapText="1"/>
    </xf>
    <xf numFmtId="165" fontId="7" fillId="0" borderId="0" xfId="0" applyNumberFormat="1" applyFont="1" applyAlignment="1">
      <alignment horizontal="right" vertical="center"/>
    </xf>
    <xf numFmtId="168" fontId="7" fillId="0" borderId="0" xfId="0" applyNumberFormat="1" applyFont="1" applyAlignment="1">
      <alignment vertical="center"/>
    </xf>
    <xf numFmtId="165" fontId="6" fillId="2" borderId="1" xfId="0" applyNumberFormat="1" applyFont="1" applyFill="1" applyBorder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5" fontId="7" fillId="0" borderId="3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66" fontId="7" fillId="2" borderId="1" xfId="0" applyNumberFormat="1" applyFont="1" applyFill="1" applyBorder="1" applyAlignment="1">
      <alignment horizontal="right" vertical="center" wrapText="1"/>
    </xf>
    <xf numFmtId="166" fontId="7" fillId="0" borderId="0" xfId="0" applyNumberFormat="1" applyFont="1" applyAlignment="1">
      <alignment horizontal="right" vertical="center" wrapText="1"/>
    </xf>
    <xf numFmtId="0" fontId="10" fillId="0" borderId="0" xfId="0" applyFont="1" applyAlignment="1">
      <alignment vertical="center"/>
    </xf>
    <xf numFmtId="165" fontId="2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 wrapText="1"/>
    </xf>
    <xf numFmtId="38" fontId="6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38" fontId="7" fillId="0" borderId="0" xfId="0" applyNumberFormat="1" applyFont="1" applyAlignment="1">
      <alignment horizontal="left" vertical="center"/>
    </xf>
    <xf numFmtId="0" fontId="5" fillId="0" borderId="0" xfId="0" applyFont="1" applyAlignment="1">
      <alignment vertical="center"/>
    </xf>
    <xf numFmtId="165" fontId="6" fillId="2" borderId="1" xfId="0" applyNumberFormat="1" applyFont="1" applyFill="1" applyBorder="1" applyAlignment="1">
      <alignment vertical="center"/>
    </xf>
    <xf numFmtId="165" fontId="6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 wrapText="1"/>
    </xf>
    <xf numFmtId="38" fontId="3" fillId="0" borderId="0" xfId="0" applyNumberFormat="1" applyFont="1" applyAlignment="1">
      <alignment vertical="center"/>
    </xf>
    <xf numFmtId="170" fontId="7" fillId="2" borderId="1" xfId="0" applyNumberFormat="1" applyFont="1" applyFill="1" applyBorder="1"/>
    <xf numFmtId="171" fontId="7" fillId="0" borderId="0" xfId="0" applyNumberFormat="1" applyFont="1" applyAlignment="1">
      <alignment vertical="center"/>
    </xf>
    <xf numFmtId="170" fontId="7" fillId="0" borderId="0" xfId="0" applyNumberFormat="1" applyFont="1"/>
    <xf numFmtId="38" fontId="11" fillId="0" borderId="0" xfId="0" applyNumberFormat="1" applyFont="1" applyAlignment="1">
      <alignment vertical="center"/>
    </xf>
    <xf numFmtId="38" fontId="4" fillId="0" borderId="0" xfId="0" applyNumberFormat="1" applyFont="1" applyAlignment="1">
      <alignment vertical="center"/>
    </xf>
    <xf numFmtId="171" fontId="4" fillId="0" borderId="0" xfId="0" applyNumberFormat="1" applyFont="1" applyAlignment="1">
      <alignment horizontal="right" vertical="center" wrapText="1"/>
    </xf>
    <xf numFmtId="171" fontId="4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vertical="center"/>
    </xf>
    <xf numFmtId="3" fontId="10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0" xfId="0" quotePrefix="1" applyFont="1" applyAlignment="1">
      <alignment horizontal="right" vertical="center"/>
    </xf>
    <xf numFmtId="165" fontId="6" fillId="0" borderId="0" xfId="0" quotePrefix="1" applyNumberFormat="1" applyFont="1" applyAlignment="1">
      <alignment horizontal="right" vertical="center"/>
    </xf>
    <xf numFmtId="165" fontId="7" fillId="2" borderId="1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172" fontId="7" fillId="0" borderId="0" xfId="0" applyNumberFormat="1" applyFont="1" applyAlignment="1">
      <alignment horizontal="right" vertical="center"/>
    </xf>
    <xf numFmtId="172" fontId="7" fillId="0" borderId="0" xfId="0" applyNumberFormat="1" applyFont="1" applyAlignment="1">
      <alignment vertical="center"/>
    </xf>
    <xf numFmtId="165" fontId="7" fillId="2" borderId="2" xfId="0" applyNumberFormat="1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7" fillId="0" borderId="0" xfId="0" applyFont="1"/>
    <xf numFmtId="0" fontId="7" fillId="0" borderId="0" xfId="0" quotePrefix="1" applyFont="1" applyAlignment="1">
      <alignment vertical="center"/>
    </xf>
    <xf numFmtId="173" fontId="7" fillId="0" borderId="0" xfId="0" applyNumberFormat="1" applyFont="1" applyAlignment="1">
      <alignment horizontal="right" vertical="center" wrapText="1"/>
    </xf>
    <xf numFmtId="174" fontId="7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horizontal="center"/>
    </xf>
    <xf numFmtId="165" fontId="7" fillId="0" borderId="0" xfId="0" applyNumberFormat="1" applyFont="1"/>
    <xf numFmtId="0" fontId="6" fillId="0" borderId="0" xfId="0" applyFont="1" applyAlignment="1">
      <alignment horizontal="center" vertical="center"/>
    </xf>
    <xf numFmtId="173" fontId="6" fillId="0" borderId="0" xfId="0" applyNumberFormat="1" applyFont="1" applyAlignment="1">
      <alignment vertical="center"/>
    </xf>
    <xf numFmtId="168" fontId="6" fillId="0" borderId="0" xfId="0" applyNumberFormat="1" applyFont="1" applyAlignment="1">
      <alignment vertical="center"/>
    </xf>
    <xf numFmtId="165" fontId="7" fillId="0" borderId="5" xfId="0" applyNumberFormat="1" applyFont="1" applyBorder="1" applyAlignment="1">
      <alignment vertical="center"/>
    </xf>
    <xf numFmtId="0" fontId="7" fillId="0" borderId="0" xfId="0" applyFont="1" applyAlignment="1">
      <alignment horizontal="right" vertical="center" wrapText="1"/>
    </xf>
    <xf numFmtId="172" fontId="7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center"/>
    </xf>
    <xf numFmtId="165" fontId="4" fillId="0" borderId="0" xfId="0" applyNumberFormat="1" applyFont="1"/>
    <xf numFmtId="165" fontId="7" fillId="2" borderId="6" xfId="0" applyNumberFormat="1" applyFont="1" applyFill="1" applyBorder="1" applyAlignment="1">
      <alignment vertical="center"/>
    </xf>
    <xf numFmtId="165" fontId="7" fillId="0" borderId="6" xfId="0" applyNumberFormat="1" applyFont="1" applyBorder="1" applyAlignment="1">
      <alignment vertical="center"/>
    </xf>
    <xf numFmtId="165" fontId="7" fillId="2" borderId="6" xfId="0" applyNumberFormat="1" applyFont="1" applyFill="1" applyBorder="1" applyAlignment="1">
      <alignment horizontal="right" vertical="center" wrapText="1"/>
    </xf>
    <xf numFmtId="165" fontId="7" fillId="0" borderId="6" xfId="0" applyNumberFormat="1" applyFont="1" applyBorder="1" applyAlignment="1">
      <alignment horizontal="right" vertical="center" wrapText="1"/>
    </xf>
    <xf numFmtId="168" fontId="7" fillId="0" borderId="1" xfId="0" applyNumberFormat="1" applyFont="1" applyBorder="1" applyAlignment="1">
      <alignment horizontal="right" vertical="center" wrapText="1"/>
    </xf>
    <xf numFmtId="167" fontId="7" fillId="0" borderId="1" xfId="0" applyNumberFormat="1" applyFont="1" applyBorder="1" applyAlignment="1">
      <alignment vertical="center"/>
    </xf>
    <xf numFmtId="167" fontId="7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vertical="center"/>
    </xf>
    <xf numFmtId="166" fontId="7" fillId="0" borderId="1" xfId="0" applyNumberFormat="1" applyFont="1" applyBorder="1" applyAlignment="1">
      <alignment horizontal="right" vertical="center" wrapText="1"/>
    </xf>
    <xf numFmtId="165" fontId="7" fillId="0" borderId="1" xfId="0" applyNumberFormat="1" applyFont="1" applyBorder="1" applyAlignment="1">
      <alignment horizontal="right" vertical="center" wrapText="1"/>
    </xf>
    <xf numFmtId="165" fontId="7" fillId="0" borderId="1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quotePrefix="1" applyFont="1" applyAlignment="1">
      <alignment vertical="center"/>
    </xf>
    <xf numFmtId="0" fontId="13" fillId="0" borderId="0" xfId="0" applyFont="1" applyAlignment="1">
      <alignment vertical="center"/>
    </xf>
    <xf numFmtId="38" fontId="12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165" fontId="15" fillId="0" borderId="0" xfId="0" applyNumberFormat="1" applyFont="1" applyAlignment="1">
      <alignment horizontal="right" vertical="center"/>
    </xf>
    <xf numFmtId="165" fontId="15" fillId="0" borderId="0" xfId="0" applyNumberFormat="1" applyFont="1" applyAlignment="1">
      <alignment vertical="center"/>
    </xf>
    <xf numFmtId="3" fontId="14" fillId="0" borderId="0" xfId="0" applyNumberFormat="1" applyFont="1" applyAlignment="1">
      <alignment vertical="center"/>
    </xf>
    <xf numFmtId="3" fontId="17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vertical="center"/>
    </xf>
    <xf numFmtId="165" fontId="14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165" fontId="14" fillId="0" borderId="0" xfId="0" applyNumberFormat="1" applyFont="1" applyAlignment="1">
      <alignment horizontal="right" vertical="center" wrapText="1"/>
    </xf>
    <xf numFmtId="0" fontId="14" fillId="0" borderId="0" xfId="0" quotePrefix="1" applyFont="1" applyAlignment="1">
      <alignment horizontal="right" vertical="center"/>
    </xf>
    <xf numFmtId="165" fontId="14" fillId="0" borderId="0" xfId="0" quotePrefix="1" applyNumberFormat="1" applyFont="1" applyAlignment="1">
      <alignment horizontal="right" vertical="center"/>
    </xf>
    <xf numFmtId="167" fontId="15" fillId="0" borderId="0" xfId="0" applyNumberFormat="1" applyFont="1" applyAlignment="1">
      <alignment vertical="center"/>
    </xf>
    <xf numFmtId="165" fontId="15" fillId="2" borderId="1" xfId="0" applyNumberFormat="1" applyFont="1" applyFill="1" applyBorder="1" applyAlignment="1">
      <alignment vertical="center"/>
    </xf>
    <xf numFmtId="167" fontId="14" fillId="0" borderId="0" xfId="0" applyNumberFormat="1" applyFont="1" applyAlignment="1">
      <alignment vertical="center"/>
    </xf>
    <xf numFmtId="0" fontId="15" fillId="2" borderId="1" xfId="0" applyFont="1" applyFill="1" applyBorder="1" applyAlignment="1">
      <alignment vertical="center"/>
    </xf>
    <xf numFmtId="0" fontId="19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172" fontId="15" fillId="2" borderId="1" xfId="0" applyNumberFormat="1" applyFont="1" applyFill="1" applyBorder="1" applyAlignment="1">
      <alignment vertical="center"/>
    </xf>
    <xf numFmtId="165" fontId="15" fillId="2" borderId="2" xfId="0" applyNumberFormat="1" applyFont="1" applyFill="1" applyBorder="1" applyAlignment="1">
      <alignment vertical="center"/>
    </xf>
    <xf numFmtId="0" fontId="15" fillId="0" borderId="0" xfId="0" applyFont="1" applyAlignment="1">
      <alignment horizontal="left" vertical="center" wrapText="1"/>
    </xf>
    <xf numFmtId="172" fontId="15" fillId="0" borderId="0" xfId="0" applyNumberFormat="1" applyFont="1" applyAlignment="1">
      <alignment vertical="center"/>
    </xf>
    <xf numFmtId="165" fontId="15" fillId="0" borderId="3" xfId="0" applyNumberFormat="1" applyFont="1" applyBorder="1" applyAlignment="1">
      <alignment vertical="center"/>
    </xf>
    <xf numFmtId="165" fontId="15" fillId="0" borderId="1" xfId="0" applyNumberFormat="1" applyFont="1" applyBorder="1" applyAlignment="1">
      <alignment horizontal="right" vertical="center"/>
    </xf>
    <xf numFmtId="0" fontId="15" fillId="0" borderId="1" xfId="0" applyFont="1" applyBorder="1" applyAlignment="1">
      <alignment horizontal="right" vertical="center"/>
    </xf>
    <xf numFmtId="165" fontId="15" fillId="0" borderId="1" xfId="0" applyNumberFormat="1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165" fontId="15" fillId="0" borderId="6" xfId="0" applyNumberFormat="1" applyFont="1" applyBorder="1" applyAlignment="1">
      <alignment horizontal="right" vertical="center"/>
    </xf>
    <xf numFmtId="168" fontId="4" fillId="0" borderId="1" xfId="0" applyNumberFormat="1" applyFont="1" applyBorder="1" applyAlignment="1">
      <alignment horizontal="right" vertical="center" wrapText="1"/>
    </xf>
    <xf numFmtId="0" fontId="14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165" fontId="4" fillId="0" borderId="2" xfId="0" applyNumberFormat="1" applyFont="1" applyBorder="1" applyAlignment="1">
      <alignment vertical="center"/>
    </xf>
    <xf numFmtId="166" fontId="4" fillId="0" borderId="2" xfId="0" applyNumberFormat="1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65" fontId="6" fillId="0" borderId="2" xfId="0" applyNumberFormat="1" applyFont="1" applyBorder="1" applyAlignment="1">
      <alignment horizontal="right" vertical="center"/>
    </xf>
    <xf numFmtId="165" fontId="7" fillId="0" borderId="2" xfId="0" applyNumberFormat="1" applyFont="1" applyBorder="1" applyAlignment="1">
      <alignment horizontal="right" vertical="center" wrapText="1"/>
    </xf>
    <xf numFmtId="165" fontId="7" fillId="2" borderId="3" xfId="0" applyNumberFormat="1" applyFont="1" applyFill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166" fontId="2" fillId="0" borderId="2" xfId="0" applyNumberFormat="1" applyFont="1" applyBorder="1" applyAlignment="1">
      <alignment horizontal="right" vertical="center" wrapText="1"/>
    </xf>
    <xf numFmtId="165" fontId="7" fillId="2" borderId="3" xfId="0" applyNumberFormat="1" applyFont="1" applyFill="1" applyBorder="1" applyAlignment="1">
      <alignment vertical="center"/>
    </xf>
    <xf numFmtId="0" fontId="10" fillId="0" borderId="2" xfId="0" applyFont="1" applyBorder="1" applyAlignment="1">
      <alignment vertical="center"/>
    </xf>
    <xf numFmtId="165" fontId="2" fillId="0" borderId="2" xfId="0" applyNumberFormat="1" applyFont="1" applyBorder="1" applyAlignment="1">
      <alignment vertical="center"/>
    </xf>
    <xf numFmtId="38" fontId="2" fillId="0" borderId="2" xfId="0" applyNumberFormat="1" applyFont="1" applyBorder="1" applyAlignment="1">
      <alignment vertical="center"/>
    </xf>
    <xf numFmtId="0" fontId="1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right" vertical="center" wrapText="1"/>
    </xf>
    <xf numFmtId="168" fontId="4" fillId="0" borderId="2" xfId="0" applyNumberFormat="1" applyFont="1" applyBorder="1" applyAlignment="1">
      <alignment vertical="center"/>
    </xf>
    <xf numFmtId="167" fontId="4" fillId="0" borderId="2" xfId="0" applyNumberFormat="1" applyFont="1" applyBorder="1" applyAlignment="1">
      <alignment horizontal="right" vertical="center" wrapText="1"/>
    </xf>
    <xf numFmtId="0" fontId="11" fillId="0" borderId="2" xfId="0" applyFont="1" applyBorder="1" applyAlignment="1">
      <alignment horizontal="center" vertical="center"/>
    </xf>
    <xf numFmtId="165" fontId="4" fillId="0" borderId="2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horizontal="center"/>
    </xf>
    <xf numFmtId="165" fontId="6" fillId="0" borderId="2" xfId="0" applyNumberFormat="1" applyFont="1" applyBorder="1" applyAlignment="1">
      <alignment horizontal="right" vertical="center" wrapText="1"/>
    </xf>
    <xf numFmtId="165" fontId="7" fillId="0" borderId="2" xfId="0" applyNumberFormat="1" applyFont="1" applyBorder="1" applyAlignment="1">
      <alignment vertical="center"/>
    </xf>
    <xf numFmtId="38" fontId="10" fillId="0" borderId="2" xfId="0" applyNumberFormat="1" applyFont="1" applyBorder="1" applyAlignment="1">
      <alignment horizontal="center" vertical="center"/>
    </xf>
    <xf numFmtId="172" fontId="4" fillId="0" borderId="2" xfId="0" applyNumberFormat="1" applyFont="1" applyBorder="1" applyAlignment="1">
      <alignment horizontal="right" vertical="center"/>
    </xf>
    <xf numFmtId="0" fontId="14" fillId="0" borderId="2" xfId="0" applyFont="1" applyBorder="1" applyAlignment="1">
      <alignment vertical="center"/>
    </xf>
    <xf numFmtId="0" fontId="15" fillId="0" borderId="2" xfId="0" applyFont="1" applyBorder="1" applyAlignment="1">
      <alignment vertical="center"/>
    </xf>
    <xf numFmtId="0" fontId="16" fillId="0" borderId="2" xfId="0" applyFont="1" applyBorder="1" applyAlignment="1">
      <alignment horizontal="center" vertical="center"/>
    </xf>
    <xf numFmtId="165" fontId="15" fillId="0" borderId="2" xfId="0" applyNumberFormat="1" applyFont="1" applyBorder="1" applyAlignment="1">
      <alignment horizontal="right" vertical="center"/>
    </xf>
    <xf numFmtId="0" fontId="15" fillId="0" borderId="2" xfId="0" applyFont="1" applyBorder="1" applyAlignment="1">
      <alignment horizontal="right" vertical="center"/>
    </xf>
    <xf numFmtId="165" fontId="14" fillId="0" borderId="2" xfId="0" applyNumberFormat="1" applyFont="1" applyBorder="1" applyAlignment="1">
      <alignment horizontal="right" vertical="center"/>
    </xf>
    <xf numFmtId="165" fontId="14" fillId="0" borderId="2" xfId="0" applyNumberFormat="1" applyFont="1" applyBorder="1" applyAlignment="1">
      <alignment horizontal="right" vertical="center" wrapText="1"/>
    </xf>
    <xf numFmtId="165" fontId="15" fillId="2" borderId="3" xfId="0" applyNumberFormat="1" applyFont="1" applyFill="1" applyBorder="1" applyAlignment="1">
      <alignment vertical="center"/>
    </xf>
    <xf numFmtId="165" fontId="15" fillId="0" borderId="2" xfId="0" applyNumberFormat="1" applyFont="1" applyBorder="1" applyAlignment="1">
      <alignment vertical="center"/>
    </xf>
    <xf numFmtId="168" fontId="4" fillId="0" borderId="2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/>
    </xf>
    <xf numFmtId="165" fontId="7" fillId="2" borderId="5" xfId="0" applyNumberFormat="1" applyFont="1" applyFill="1" applyBorder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0" fontId="0" fillId="0" borderId="0" xfId="0" applyAlignment="1"/>
    <xf numFmtId="167" fontId="6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/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8" fillId="0" borderId="4" xfId="0" applyFont="1" applyBorder="1" applyAlignment="1"/>
    <xf numFmtId="165" fontId="14" fillId="0" borderId="2" xfId="0" applyNumberFormat="1" applyFont="1" applyBorder="1" applyAlignment="1">
      <alignment horizontal="center" vertical="center"/>
    </xf>
    <xf numFmtId="0" fontId="18" fillId="0" borderId="2" xfId="0" applyFont="1" applyBorder="1" applyAlignment="1"/>
    <xf numFmtId="0" fontId="14" fillId="0" borderId="2" xfId="0" applyFont="1" applyBorder="1" applyAlignment="1">
      <alignment horizontal="center" vertical="center"/>
    </xf>
    <xf numFmtId="165" fontId="20" fillId="2" borderId="2" xfId="0" applyNumberFormat="1" applyFont="1" applyFill="1" applyBorder="1" applyAlignment="1">
      <alignment horizontal="right" vertical="center" wrapText="1"/>
    </xf>
    <xf numFmtId="165" fontId="20" fillId="2" borderId="1" xfId="0" applyNumberFormat="1" applyFont="1" applyFill="1" applyBorder="1" applyAlignment="1">
      <alignment vertical="center"/>
    </xf>
    <xf numFmtId="165" fontId="20" fillId="2" borderId="1" xfId="0" applyNumberFormat="1" applyFont="1" applyFill="1" applyBorder="1" applyAlignment="1">
      <alignment horizontal="right" vertical="center" wrapText="1"/>
    </xf>
  </cellXfs>
  <cellStyles count="2">
    <cellStyle name="Normal" xfId="0" builtinId="0"/>
    <cellStyle name="Normal 6" xfId="1" xr:uid="{2540303D-4A05-47AA-BC6E-2B0B5774C7D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7" Type="http://schemas.openxmlformats.org/officeDocument/2006/relationships/externalLink" Target="externalLinks/externalLink2.xml"/><Relationship Id="rId71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customschemas.google.com/relationships/workbookmetadata" Target="metadata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aung/detail%202006/Maprang/Detail%20AP/151099-ADV%20outstandi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Sales%20Finance/Weekly%20Report/10Oct/Daily_SF_13Oc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My%20Documents\99OP-ACT\99ACT-r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2_2002_CCC_14Aug02%20(Adj%20Roll%205%25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varit%20kaewnop/Documents/CHAYO%20Q'3%202016/Calculation%20Employee%20Benefit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ETSUDA\COST%202003\Expenses%2020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Documents%20and%20Settings/pornsunesu/Local%20Settings/Temporary%20Internet%20Files/OLK4/Documents%20and%20Settings/s15207/Local%20Settings/Temp/M%20M/data_dbase/data_20_04_50/1_accin_lcs.xls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microsoft.com/office/2019/04/relationships/externalLinkLongPath" Target="https://pwcapac-my.sharepoint.com/Documents%20and%20Settings/akom%20likitubntoon/Local%20Settings/Temporary%20Internet%20Files/Content.IE5/5W39PPSB/12-46/DataWork/C_42_Q4_SGV/Bangkok%20Feedmill/DataWork/C_cpf15/BangkokFeedmill/AR-PURCH/AR-AP.XLS?32BEF3A1" TargetMode="External"/><Relationship Id="rId1" Type="http://schemas.openxmlformats.org/officeDocument/2006/relationships/externalLinkPath" Target="file:///\\32BEF3A1\AR-AP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microsoft.com/office/2019/04/relationships/externalLinkLongPath" Target="https://pwcapac-my.sharepoint.com/Documents%20and%20Settings/saranit%20pornsomboons/Local%20Settings/Application%20Data/Aura/3.0SEA_PRO1/Files/7/AF/c4210535-6023-4433-a7a5-9b099db9fc5f093011081245211175206008/f79c954008654783887ed5efdccc56ef.XLSM?EE416741" TargetMode="External"/><Relationship Id="rId1" Type="http://schemas.openxmlformats.org/officeDocument/2006/relationships/externalLinkPath" Target="file:///\\EE416741\f79c954008654783887ed5efdccc56ef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Documents%20and%20Settings/chalermkiat/Local%20Settings/Temporary%20Internet%20Files/Content.IE5/ZY7FBA4D/Employee%20Benefit%20Model-HANA.xls" TargetMode="External"/></Relationships>
</file>

<file path=xl/externalLinks/_rels/externalLink13.xml.rels><?xml version="1.0" encoding="UTF-8" standalone="yes"?>
<Relationships xmlns="http://schemas.openxmlformats.org/package/2006/relationships"><Relationship Id="rId2" Type="http://schemas.microsoft.com/office/2019/04/relationships/externalLinkLongPath" Target="https://pwcapac-my.sharepoint.com/Documents%20and%20Settings/akom%20likitubntoon/Local%20Settings/Temporary%20Internet%20Files/Content.IE5/5W39PPSB/12-46/DataWork/C_42_Q4_SGV/Bangkok%20Feedmill/DataWork/C_cpf15/BangkokFeedmill/FORM_CPF.XLS?F849178C" TargetMode="External"/><Relationship Id="rId1" Type="http://schemas.openxmlformats.org/officeDocument/2006/relationships/externalLinkPath" Target="file:///\\F849178C\FORM_CPF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OBLECEN\conso\CONSO%20SUB%20Q1%202003%20aaa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data/My%20Documents/My%20Pictures/&#3586;&#3634;&#3618;&#3627;&#3609;&#3637;&#3657;/Documents%20and%20Settings/surasak.t/Local%20Settings/Temp/Private/TEMP/ROLLUP/PRU1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data/My%20Documents/My%20Pictures/&#3586;&#3634;&#3618;&#3627;&#3609;&#3637;&#3657;/Documents%20and%20Settings/ratana.y/Local%20Settings/Temporary%20Internet%20Files/OLK2F/DISPO/Residential%20form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BD\conso\2007\CONSO%20Q4\Dec-num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pattaraporn%20tammapan/AppData/Local/Aura/6.0/Files/18/AF/e83dd04a-7f01-e611-829c-340286b0cbb9000000000000000001010088/e83dd04a-7f01-e611-829c-340286b0cbb9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data/My%20Documents/My%20Pictures/&#3586;&#3634;&#3618;&#3627;&#3609;&#3637;&#3657;/Documents%20and%20Settings/ratana.y/Local%20Settings/Temporary%20Internet%20Files/OLK2F/model/Disposition%20Mode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sopanat%20poonpruk/AppData/Local/Aura/6.0/Files/13/AF/1a523f4c-22a9-e511-93f8-7c7a916d1fa9000000000000000000042086/1a523f4c-22a9-e511-93f8-7c7a916d1fa9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akit\dbsv%20conso%20p\My%20Documents\EXCELACB\Book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urakitK\My%20Documents\TRIS\TRIS_Actual%20Jan_May%2005\E&amp;Y\0512\EXCELACB\Book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333c41\99session1\99OP-rev\Proforma%20Emerald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WINDOWS\TEMP\Dat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ocuments%20and%20Settings\charin.s\Local%20Settings\Temp\CAM%202004%20VPPM%20reviewed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Sales%20Finance/Weekly%20Report/10Oct/Weekly_SF_Oct9-1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pattaraporn%20tammapan/Documents/My%20Jobs/B33/2015/Interim'15/EGA/Payroll%20payment%20has%20been%20approved%20by%20authorized%20persons.xlsm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tanaporn%20rattanamane/AppData/Local/Aura/4.0/Files/3/AF/0dc52e62-722e-4edb-84c0-bfa2daa6f0be000000000000000010213118/Agreed%20NFS/Solar%20power/Q3'12/09_FS_SPC_Sep'12_Revise%20SPA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orecast%20UOB\150807\New_Model130707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jitkanok%20chayolertsi/Desktop/Chayo%20-%20Employee%20Benefits/3-Chayo%20Group%20Co.,%20Ltd.-22-12-2015%20(Person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data/My%20Documents/My%20Pictures/&#3586;&#3634;&#3618;&#3627;&#3609;&#3637;&#3657;/BD&amp;PI/SCB_BP/Consolidated%20BP%20for%20SCB%20Port/Consolidated.All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vise-Credit%20Card%20_adjust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400_Audit_PwC_2012/Q1_55/Support%20Note_SPCG_Q1'55/Detail%20Note_FS_SPCG_Q1'55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My%20Documents\My%20Pictures\&#3586;&#3634;&#3618;&#3627;&#3609;&#3637;&#3657;\BD&amp;PI\SCB_BP\Consolidated%20BP%20for%20SCB%20Port\Consolidated.All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Clients/SPVI/Valuation/1%20Doer/2012%20SPVI%20Valuation_ST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E%20No%20file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CSIX001\Application%20Data\Microsoft\Excel\Substantive%20Analytics%20Template%20-%20Mock%20Up%20v3%20w%20AS.xlsm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Wasita%20Chanikornprad/AppData/Local/Aura/6.0/Files/5/AF/ad75718c-2f05-476a-ba4f-2bc335f5bccf000000000000000000152186/ad75718c-2f05-476a-ba4f-2bc335f5bccf.xlsm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Mis/Mis/Bpw/MIDD/AJ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Budget%20Team/FY%2004/ExCom/YE%202004%20Fin%20Result%20Projection_1512004_worksheet_BOD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Data/NPL/Base%20Fee/Base%20Fee%20master%20file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tewat%20premchit/Desktop/tax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Personal_Loan/Monthly/Monthly%20Repor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port\MKTG\Documents%20and%20Settings\Administrator\Local%20Settings\Temp\EXCO\2002%20FYF1%20CBD%20Revenue%20Forecast%20Table_v03(18.03.02)W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SF_monthly%20report_Sep2004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3%20Cash_Flow_Model\Approved\DEL0014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sirikorn%20hemmaphruet/AppData/Local/Aura/6.0/Files/21/AF/815ea0fe-b965-e611-82b6-7c7a915e0cbc000000000000000000182169/815ea0fe-b965-e611-82b6-7c7a915e0cbc.xlsm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DOCUME~1/NUTTAW~1/LOCALS~1/Temp/notes335BF6/DOCUME~1/187191/LOCALS~1/Temp/notes5FE41E/Raw%20Data-02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Simulation_July\WINDOWS\TEMP\Z7_Forecast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varit%20kaewnop/Documents/Chayo%20Jun'16/My%20budget%20assumption%20-%20sent%20to%20PWC%20and%20FA.xlsx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Data/NPL/Exim/EximBank_Tranche_B_TR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varaporn\My%20Documents\Downloads\DOCUME~1\Audit\MYDOCU~1\BSI\YE2005~1\Documents%20and%20Settings\Porntip.MMM\My%20Documents\My%20job\Srithai\Srithai%2046\Group\Q3-46\SRI-WP%20Q3-46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Budget%20Team/FY%2004/BUDGET/Presentation/FinStatement_#3_27Jun04_v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mthip%20laohemwong\Local%20Settings\Application%20Data\Aura\4.0\Files\1\AF\f4440ba1-1f21-4b68-bb40-fffb10a4049c000000000000000000052035\0806_PL.xls" TargetMode="External"/></Relationships>
</file>

<file path=xl/externalLinks/_rels/externalLink58.xml.rels><?xml version="1.0" encoding="UTF-8" standalone="yes"?>
<Relationships xmlns="http://schemas.openxmlformats.org/package/2006/relationships"><Relationship Id="rId2" Type="http://schemas.microsoft.com/office/2019/04/relationships/externalLinkLongPath" Target="https://pwcapac-my.sharepoint.com/jitsinee/ACAP%20ASSET/&#3619;&#3634;&#3618;&#3621;&#3632;&#3648;&#3629;&#3637;&#3618;&#3604;%20Auditor/&#3611;&#3637;2551/data/My%20Documents/My%20Pictures/&#3586;&#3634;&#3618;&#3627;&#3609;&#3637;&#3657;/Documents%20and%20Settings/ratana.y/Local%20Settings/Temporary%20Internet%20Files/OLK2F/DISPO/Residential%20form.xls?5645C20A" TargetMode="External"/><Relationship Id="rId1" Type="http://schemas.openxmlformats.org/officeDocument/2006/relationships/externalLinkPath" Target="file:///\\5645C20A\Residential%20form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user/Desktop/Budget%20presentation%20-%20PWC/Detail%20as%20of%201.7.16.xlsx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Corporate\Reforecast\2006%20Projection%20Runrat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"/>
      <sheetName val="212"/>
    </sheetNames>
    <sheetDataSet>
      <sheetData sheetId="0" refreshError="1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 refreshError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.ที่ยังจ่ายไม่หมด"/>
      <sheetName val="Sheet1"/>
      <sheetName val="Sheet1 (2)"/>
      <sheetName val="JUN05"/>
      <sheetName val="JUL05"/>
      <sheetName val="AUG05"/>
      <sheetName val="SEP05"/>
      <sheetName val="OCT05"/>
      <sheetName val="NOV05"/>
      <sheetName val="Dec05"/>
      <sheetName val="Sheet2"/>
      <sheetName val="SUM"/>
      <sheetName val="PO_ที่ยังจ่ายไม่หมด"/>
      <sheetName val="Sheet1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  <sheetName val="notes"/>
      <sheetName val="Data_Pd&amp;Int"/>
      <sheetName val="Data_Pd&amp;Tenor"/>
      <sheetName val="Data_Segment&amp;Ten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COVER"/>
    </sheetNames>
    <sheetDataSet>
      <sheetData sheetId="0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-127941.39</v>
          </cell>
        </row>
        <row r="5">
          <cell r="C5" t="str">
            <v>50000030*</v>
          </cell>
          <cell r="D5" t="str">
            <v>Agency Fee-Tuition Fee Loan</v>
          </cell>
          <cell r="E5">
            <v>-307601.21000000002</v>
          </cell>
        </row>
        <row r="6">
          <cell r="E6">
            <v>-435542.6</v>
          </cell>
        </row>
        <row r="7">
          <cell r="C7" t="str">
            <v>50013000*</v>
          </cell>
          <cell r="D7" t="str">
            <v>Commission On LG</v>
          </cell>
          <cell r="E7">
            <v>-156472.71</v>
          </cell>
        </row>
        <row r="8">
          <cell r="C8" t="str">
            <v>50013010*</v>
          </cell>
          <cell r="D8" t="str">
            <v>"Commission On SG,RG,PG,AG"</v>
          </cell>
          <cell r="E8">
            <v>-510</v>
          </cell>
        </row>
        <row r="9">
          <cell r="C9" t="str">
            <v>50013020*</v>
          </cell>
          <cell r="D9" t="str">
            <v>Commission-LG(Maid Assist)</v>
          </cell>
          <cell r="E9">
            <v>-6198</v>
          </cell>
        </row>
        <row r="10">
          <cell r="E10">
            <v>-163180.71</v>
          </cell>
        </row>
        <row r="11">
          <cell r="C11" t="str">
            <v>50035003*</v>
          </cell>
          <cell r="D11" t="str">
            <v>Commission On Bills</v>
          </cell>
          <cell r="E11">
            <v>-39185.269999999997</v>
          </cell>
        </row>
        <row r="12">
          <cell r="C12" t="str">
            <v>50035004*</v>
          </cell>
          <cell r="D12" t="str">
            <v>Commission On Export LC</v>
          </cell>
          <cell r="E12">
            <v>-4275.74</v>
          </cell>
        </row>
        <row r="13">
          <cell r="C13" t="str">
            <v>50035005*</v>
          </cell>
          <cell r="D13" t="str">
            <v>Commission Exchange-Bills</v>
          </cell>
          <cell r="E13">
            <v>-21177.89</v>
          </cell>
        </row>
        <row r="14">
          <cell r="C14" t="str">
            <v>50035009*</v>
          </cell>
          <cell r="D14" t="str">
            <v>Commission On LC</v>
          </cell>
          <cell r="E14">
            <v>-1510.38</v>
          </cell>
        </row>
        <row r="15">
          <cell r="E15">
            <v>-66149.279999999999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-186643.46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-1232199.77</v>
          </cell>
        </row>
        <row r="20">
          <cell r="C20" t="str">
            <v>50025901*</v>
          </cell>
          <cell r="D20" t="str">
            <v>Miscellaneous Income-PL</v>
          </cell>
          <cell r="E20">
            <v>-40558.36</v>
          </cell>
        </row>
        <row r="21">
          <cell r="E21">
            <v>-1459401.59</v>
          </cell>
        </row>
        <row r="22">
          <cell r="C22" t="str">
            <v>50035006*</v>
          </cell>
          <cell r="D22" t="str">
            <v>Commission in Lieu-Exchange</v>
          </cell>
          <cell r="E22">
            <v>-1308.1500000000001</v>
          </cell>
        </row>
        <row r="23">
          <cell r="C23" t="str">
            <v>50005000*</v>
          </cell>
          <cell r="D23" t="str">
            <v>Commitment Fee (Loan Related)</v>
          </cell>
          <cell r="E23">
            <v>-106.16</v>
          </cell>
        </row>
        <row r="24">
          <cell r="C24" t="str">
            <v>50040060*</v>
          </cell>
          <cell r="D24" t="str">
            <v>Admin Fee-Trf of Car Ownership</v>
          </cell>
          <cell r="E24">
            <v>0</v>
          </cell>
        </row>
        <row r="25">
          <cell r="E25">
            <v>-1414.31</v>
          </cell>
        </row>
        <row r="26">
          <cell r="C26" t="str">
            <v>70016100*</v>
          </cell>
          <cell r="D26" t="str">
            <v>Valuation Fee Paid</v>
          </cell>
          <cell r="E26">
            <v>82920.070000000007</v>
          </cell>
        </row>
        <row r="27">
          <cell r="C27" t="str">
            <v>70017000*</v>
          </cell>
          <cell r="D27" t="str">
            <v>Arrangement For Valn Fee Rec</v>
          </cell>
          <cell r="E27">
            <v>-9479</v>
          </cell>
        </row>
        <row r="28">
          <cell r="E28">
            <v>73441.070000000007</v>
          </cell>
        </row>
        <row r="29">
          <cell r="C29" t="str">
            <v>70027000*</v>
          </cell>
          <cell r="D29" t="str">
            <v>Legal Expenses</v>
          </cell>
          <cell r="E29">
            <v>0</v>
          </cell>
        </row>
        <row r="30">
          <cell r="E30">
            <v>0</v>
          </cell>
        </row>
        <row r="31">
          <cell r="C31" t="str">
            <v>70018002*</v>
          </cell>
          <cell r="D31" t="str">
            <v>Write Off-Lendings</v>
          </cell>
          <cell r="E31">
            <v>14989.39</v>
          </cell>
        </row>
        <row r="32">
          <cell r="E32">
            <v>14989.39</v>
          </cell>
        </row>
        <row r="33">
          <cell r="C33" t="str">
            <v>70014010*</v>
          </cell>
          <cell r="D33" t="str">
            <v>Insurance - Maid Assist</v>
          </cell>
          <cell r="E33">
            <v>4060</v>
          </cell>
        </row>
        <row r="34">
          <cell r="E34">
            <v>4060</v>
          </cell>
        </row>
        <row r="35">
          <cell r="C35" t="str">
            <v>50035013*</v>
          </cell>
          <cell r="D35" t="str">
            <v>Comm-Blanket Fire Insurance</v>
          </cell>
          <cell r="E35">
            <v>-352810.55</v>
          </cell>
        </row>
        <row r="36">
          <cell r="C36" t="str">
            <v>50035021*</v>
          </cell>
          <cell r="D36" t="str">
            <v>Com-Extended House Fire Ins</v>
          </cell>
          <cell r="E36">
            <v>-3808.02</v>
          </cell>
        </row>
        <row r="37">
          <cell r="C37" t="str">
            <v>50035029*</v>
          </cell>
          <cell r="D37" t="str">
            <v>Comm earned -General Insurance</v>
          </cell>
          <cell r="E37">
            <v>-30897.279999999999</v>
          </cell>
        </row>
        <row r="38">
          <cell r="C38" t="str">
            <v>50035034*</v>
          </cell>
          <cell r="D38" t="str">
            <v>Comm - Group General Insurance</v>
          </cell>
          <cell r="E38">
            <v>0</v>
          </cell>
        </row>
        <row r="39">
          <cell r="C39" t="str">
            <v>70014040*</v>
          </cell>
          <cell r="D39" t="str">
            <v>Insurance-Household-ICS</v>
          </cell>
          <cell r="E39">
            <v>11278.5</v>
          </cell>
        </row>
        <row r="40">
          <cell r="E40">
            <v>-376237.35</v>
          </cell>
        </row>
        <row r="41">
          <cell r="C41" t="str">
            <v>50035027*</v>
          </cell>
          <cell r="D41" t="str">
            <v>Comm Earned -Life Insurance</v>
          </cell>
          <cell r="E41">
            <v>0</v>
          </cell>
        </row>
        <row r="42">
          <cell r="C42" t="str">
            <v>50035030*</v>
          </cell>
          <cell r="D42" t="str">
            <v>Comm - Mortgage Shield Policy</v>
          </cell>
          <cell r="E42">
            <v>0</v>
          </cell>
        </row>
        <row r="43">
          <cell r="C43" t="str">
            <v>50035031*</v>
          </cell>
          <cell r="D43" t="str">
            <v>Commission earned -Asset Plan</v>
          </cell>
          <cell r="E43">
            <v>0</v>
          </cell>
        </row>
        <row r="44">
          <cell r="C44" t="str">
            <v>50035033*</v>
          </cell>
          <cell r="D44" t="str">
            <v>Comm from Group Life Insurance</v>
          </cell>
          <cell r="E44">
            <v>0</v>
          </cell>
        </row>
        <row r="45">
          <cell r="C45" t="str">
            <v>50035036*</v>
          </cell>
          <cell r="D45" t="str">
            <v>Overriding Comm -Insurance</v>
          </cell>
          <cell r="E45">
            <v>0</v>
          </cell>
        </row>
        <row r="46">
          <cell r="E46">
            <v>0</v>
          </cell>
        </row>
        <row r="47">
          <cell r="C47" t="str">
            <v>70014000*</v>
          </cell>
          <cell r="D47" t="str">
            <v>Insurance - Clients' Mortgaged</v>
          </cell>
          <cell r="E47">
            <v>33172.28</v>
          </cell>
        </row>
        <row r="48">
          <cell r="E48">
            <v>33172.28</v>
          </cell>
        </row>
        <row r="49">
          <cell r="C49" t="str">
            <v>50041090*</v>
          </cell>
          <cell r="D49" t="str">
            <v>Mgt Fee-DBS AM Fund/Unit Trust</v>
          </cell>
          <cell r="E49">
            <v>-4072642.79</v>
          </cell>
        </row>
        <row r="50">
          <cell r="C50" t="str">
            <v>50041093*</v>
          </cell>
          <cell r="D50" t="str">
            <v>Mgt Fee - (In-House) Unit Trust</v>
          </cell>
          <cell r="E50">
            <v>-844832.28</v>
          </cell>
        </row>
        <row r="51">
          <cell r="C51" t="str">
            <v>50041094*</v>
          </cell>
          <cell r="D51" t="str">
            <v>Mgt Fee - 3rd Party Funds</v>
          </cell>
          <cell r="E51">
            <v>-296608.03999999998</v>
          </cell>
        </row>
        <row r="52">
          <cell r="C52" t="str">
            <v>70032000*</v>
          </cell>
          <cell r="D52" t="str">
            <v>Incentive Payout-Sales Comm</v>
          </cell>
          <cell r="E52">
            <v>100858.74</v>
          </cell>
        </row>
        <row r="53">
          <cell r="C53" t="str">
            <v>70032005*</v>
          </cell>
          <cell r="D53" t="str">
            <v>Staff Incentive-Eight</v>
          </cell>
          <cell r="E53">
            <v>5103</v>
          </cell>
        </row>
        <row r="54">
          <cell r="C54" t="str">
            <v>50076000*</v>
          </cell>
          <cell r="D54" t="str">
            <v>P/L On Unit Trust</v>
          </cell>
          <cell r="E54">
            <v>1208.21</v>
          </cell>
        </row>
        <row r="55">
          <cell r="E55">
            <v>-5106913.16</v>
          </cell>
        </row>
        <row r="56">
          <cell r="C56" t="str">
            <v>50030001*</v>
          </cell>
          <cell r="D56" t="str">
            <v>Agency Fee-ATC</v>
          </cell>
          <cell r="E56">
            <v>-29203.81</v>
          </cell>
        </row>
        <row r="57">
          <cell r="C57" t="str">
            <v>50048600*</v>
          </cell>
          <cell r="D57" t="str">
            <v>Handling Commission</v>
          </cell>
          <cell r="E57">
            <v>-1690</v>
          </cell>
        </row>
        <row r="58">
          <cell r="C58" t="str">
            <v>70023000*</v>
          </cell>
          <cell r="D58" t="str">
            <v>CDP Expenses</v>
          </cell>
          <cell r="E58">
            <v>815.2</v>
          </cell>
        </row>
        <row r="59">
          <cell r="E59">
            <v>-30078.61</v>
          </cell>
        </row>
        <row r="60">
          <cell r="C60" t="str">
            <v>50056000*</v>
          </cell>
          <cell r="D60" t="str">
            <v>Agency Fee-Gold</v>
          </cell>
          <cell r="E60">
            <v>0</v>
          </cell>
        </row>
        <row r="61">
          <cell r="C61" t="str">
            <v>50077050*</v>
          </cell>
          <cell r="D61" t="str">
            <v>P/L On Maple Leaf</v>
          </cell>
          <cell r="E61">
            <v>0</v>
          </cell>
        </row>
        <row r="62">
          <cell r="C62" t="str">
            <v>50077030*</v>
          </cell>
          <cell r="D62" t="str">
            <v>P/L On Gold</v>
          </cell>
          <cell r="E62">
            <v>-306.11</v>
          </cell>
        </row>
        <row r="63">
          <cell r="C63" t="str">
            <v>50040010*</v>
          </cell>
          <cell r="D63" t="str">
            <v>Admin Fee-Gold Cert</v>
          </cell>
          <cell r="E63">
            <v>-20</v>
          </cell>
        </row>
        <row r="64">
          <cell r="C64" t="str">
            <v>50050040*</v>
          </cell>
          <cell r="D64" t="str">
            <v>Service Charges-CPF-Gold</v>
          </cell>
          <cell r="E64">
            <v>-10222.629999999999</v>
          </cell>
        </row>
        <row r="65">
          <cell r="E65">
            <v>-10548.74</v>
          </cell>
        </row>
        <row r="66">
          <cell r="C66" t="str">
            <v>50067025*</v>
          </cell>
          <cell r="D66" t="str">
            <v>P/L-Twin Currencies Dep Option</v>
          </cell>
          <cell r="E66">
            <v>-3185.77</v>
          </cell>
        </row>
        <row r="67">
          <cell r="E67">
            <v>-3185.77</v>
          </cell>
        </row>
        <row r="68">
          <cell r="C68" t="str">
            <v>50040050*</v>
          </cell>
          <cell r="D68" t="str">
            <v>Admin Fee-Souvenir Coins</v>
          </cell>
          <cell r="E68">
            <v>-12.54</v>
          </cell>
        </row>
        <row r="69">
          <cell r="C69" t="str">
            <v>50035028*</v>
          </cell>
          <cell r="D69" t="str">
            <v>Comm rec'd for souvenircoin-SR</v>
          </cell>
          <cell r="E69">
            <v>0</v>
          </cell>
        </row>
        <row r="70">
          <cell r="E70">
            <v>-12.54</v>
          </cell>
        </row>
        <row r="71">
          <cell r="C71" t="str">
            <v>50053112*</v>
          </cell>
          <cell r="D71" t="str">
            <v>MasterCard Dr Cd Annual Fee</v>
          </cell>
          <cell r="E71">
            <v>-31990</v>
          </cell>
        </row>
        <row r="72">
          <cell r="C72" t="str">
            <v>50053113*</v>
          </cell>
          <cell r="D72" t="str">
            <v>MasterCard Dr Cd Income</v>
          </cell>
          <cell r="E72">
            <v>-2730</v>
          </cell>
        </row>
        <row r="73">
          <cell r="C73" t="str">
            <v>50053114*</v>
          </cell>
          <cell r="D73" t="str">
            <v>MasterCard FX Income</v>
          </cell>
          <cell r="E73">
            <v>-10024.91</v>
          </cell>
        </row>
        <row r="74">
          <cell r="E74">
            <v>-44744.91</v>
          </cell>
        </row>
        <row r="75">
          <cell r="C75" t="str">
            <v>50035008*</v>
          </cell>
          <cell r="D75" t="str">
            <v>Commission In Lieu-Remittance</v>
          </cell>
          <cell r="E75">
            <v>-19634.669999999998</v>
          </cell>
        </row>
        <row r="76">
          <cell r="C76" t="str">
            <v>50035010*</v>
          </cell>
          <cell r="D76" t="str">
            <v>Commission On Remittance</v>
          </cell>
          <cell r="E76">
            <v>-4278.93</v>
          </cell>
        </row>
        <row r="77">
          <cell r="C77" t="str">
            <v>50078010*</v>
          </cell>
          <cell r="D77" t="str">
            <v>Exchange P/L - PKS</v>
          </cell>
          <cell r="E77">
            <v>-772376.66</v>
          </cell>
        </row>
        <row r="78">
          <cell r="C78" t="str">
            <v>50078011*</v>
          </cell>
          <cell r="D78" t="str">
            <v>Exchange P/L-No Exch Trans</v>
          </cell>
          <cell r="E78">
            <v>416</v>
          </cell>
        </row>
        <row r="79">
          <cell r="C79" t="str">
            <v>50078020*</v>
          </cell>
          <cell r="D79" t="str">
            <v>Exchange P/L-Wrongly Q Deals</v>
          </cell>
          <cell r="E79">
            <v>0.64</v>
          </cell>
        </row>
        <row r="80">
          <cell r="C80" t="str">
            <v>70008000*</v>
          </cell>
          <cell r="D80" t="str">
            <v>Service Charges-Agents</v>
          </cell>
          <cell r="E80">
            <v>0</v>
          </cell>
        </row>
        <row r="81">
          <cell r="C81" t="str">
            <v>70018005*</v>
          </cell>
          <cell r="D81" t="str">
            <v>Write Off-Remittance items</v>
          </cell>
          <cell r="E81">
            <v>431.43</v>
          </cell>
        </row>
        <row r="82">
          <cell r="E82">
            <v>-795442.19</v>
          </cell>
        </row>
        <row r="83">
          <cell r="C83" t="str">
            <v>50053120*</v>
          </cell>
          <cell r="D83" t="str">
            <v>Income From NETS</v>
          </cell>
          <cell r="E83">
            <v>-164820.14000000001</v>
          </cell>
        </row>
        <row r="84">
          <cell r="E84">
            <v>-164820.14000000001</v>
          </cell>
        </row>
        <row r="85">
          <cell r="C85" t="str">
            <v>50035017*</v>
          </cell>
          <cell r="D85" t="str">
            <v>Comm-Electronic Application</v>
          </cell>
          <cell r="E85">
            <v>-1958</v>
          </cell>
        </row>
        <row r="86">
          <cell r="C86" t="str">
            <v>50035022*</v>
          </cell>
          <cell r="D86" t="str">
            <v>Comm Recd-Land Tpt Authority</v>
          </cell>
          <cell r="E86">
            <v>-18594</v>
          </cell>
        </row>
        <row r="87">
          <cell r="C87" t="str">
            <v>50056110*</v>
          </cell>
          <cell r="D87" t="str">
            <v>Income-Registry Of Vehicle</v>
          </cell>
          <cell r="E87">
            <v>-15570</v>
          </cell>
        </row>
        <row r="88">
          <cell r="E88">
            <v>-36122</v>
          </cell>
        </row>
        <row r="89">
          <cell r="C89" t="str">
            <v>50053201*</v>
          </cell>
          <cell r="D89" t="str">
            <v>Fees Earned -Credit Card Opns</v>
          </cell>
          <cell r="E89">
            <v>-21541.83</v>
          </cell>
        </row>
        <row r="90">
          <cell r="C90" t="str">
            <v>50053228*</v>
          </cell>
          <cell r="D90" t="str">
            <v>Acquirer Income (Master Card)</v>
          </cell>
          <cell r="E90">
            <v>-50280.74</v>
          </cell>
        </row>
        <row r="91">
          <cell r="C91" t="str">
            <v>50050122*</v>
          </cell>
          <cell r="D91" t="str">
            <v>Service Chrg_Telco Income A/c</v>
          </cell>
          <cell r="E91">
            <v>-7924</v>
          </cell>
        </row>
        <row r="92">
          <cell r="C92" t="str">
            <v>50053020*</v>
          </cell>
          <cell r="D92" t="str">
            <v>Income-Visa Plus</v>
          </cell>
          <cell r="E92">
            <v>-141068.29999999999</v>
          </cell>
        </row>
        <row r="93">
          <cell r="C93" t="str">
            <v>50053021*</v>
          </cell>
          <cell r="D93" t="str">
            <v>Expenses-Visa Plus</v>
          </cell>
          <cell r="E93">
            <v>72591.679999999993</v>
          </cell>
        </row>
        <row r="94">
          <cell r="C94" t="str">
            <v>50053022*</v>
          </cell>
          <cell r="D94" t="str">
            <v>Amex Income Account</v>
          </cell>
          <cell r="E94">
            <v>-7422.62</v>
          </cell>
        </row>
        <row r="95">
          <cell r="C95" t="str">
            <v>50053050*</v>
          </cell>
          <cell r="D95" t="str">
            <v>Fee Income-Cash Card</v>
          </cell>
          <cell r="E95">
            <v>-3605.68</v>
          </cell>
        </row>
        <row r="96">
          <cell r="C96" t="str">
            <v>50053110*</v>
          </cell>
          <cell r="D96" t="str">
            <v>Income-Master Card</v>
          </cell>
          <cell r="E96">
            <v>-31411.9</v>
          </cell>
        </row>
        <row r="97">
          <cell r="C97" t="str">
            <v>50053111*</v>
          </cell>
          <cell r="D97" t="str">
            <v>Expenses-Master Card</v>
          </cell>
          <cell r="E97">
            <v>7378.07</v>
          </cell>
        </row>
        <row r="98">
          <cell r="C98" t="str">
            <v>50053227*</v>
          </cell>
          <cell r="D98" t="str">
            <v>Acquirer Income (Visa Int'l)</v>
          </cell>
          <cell r="E98">
            <v>-59858.01</v>
          </cell>
        </row>
        <row r="99">
          <cell r="C99" t="str">
            <v>50053229*</v>
          </cell>
          <cell r="D99" t="str">
            <v>Visa Foreign Exchange Markup</v>
          </cell>
          <cell r="E99">
            <v>-65281.94</v>
          </cell>
        </row>
        <row r="100">
          <cell r="E100">
            <v>-308425.27</v>
          </cell>
        </row>
        <row r="101">
          <cell r="C101" t="str">
            <v>50035011*</v>
          </cell>
          <cell r="D101" t="str">
            <v>Comm-Autobank CO Equivalent</v>
          </cell>
          <cell r="E101">
            <v>-8</v>
          </cell>
        </row>
        <row r="102">
          <cell r="C102" t="str">
            <v>50053080*</v>
          </cell>
          <cell r="D102" t="str">
            <v>Interbank Clearing Fee</v>
          </cell>
          <cell r="E102">
            <v>-5700</v>
          </cell>
        </row>
        <row r="103">
          <cell r="C103" t="str">
            <v>50056080*</v>
          </cell>
          <cell r="D103" t="str">
            <v>Income-Interlink Transactions</v>
          </cell>
          <cell r="E103">
            <v>-98.07</v>
          </cell>
        </row>
        <row r="104">
          <cell r="E104">
            <v>-5806.07</v>
          </cell>
        </row>
        <row r="105">
          <cell r="C105" t="str">
            <v>50050120*</v>
          </cell>
          <cell r="D105" t="str">
            <v>Reg ATM UOT Service Chrg</v>
          </cell>
          <cell r="E105">
            <v>-1579.18</v>
          </cell>
        </row>
        <row r="106">
          <cell r="C106" t="str">
            <v>50053222*</v>
          </cell>
          <cell r="D106" t="str">
            <v>Reg ATM TOU Switch Inc-Assoc</v>
          </cell>
          <cell r="E106">
            <v>-18.829999999999998</v>
          </cell>
        </row>
        <row r="107">
          <cell r="C107" t="str">
            <v>50053223*</v>
          </cell>
          <cell r="D107" t="str">
            <v>Reg ATM TOU Intc/adj inc-Subsi</v>
          </cell>
          <cell r="E107">
            <v>-0.64</v>
          </cell>
        </row>
        <row r="108">
          <cell r="C108" t="str">
            <v>50053224*</v>
          </cell>
          <cell r="D108" t="str">
            <v>Reg ATM TOU Intc/adj inc-Assoc</v>
          </cell>
          <cell r="E108">
            <v>-148.19</v>
          </cell>
        </row>
        <row r="109">
          <cell r="C109" t="str">
            <v>70031509*</v>
          </cell>
          <cell r="D109" t="str">
            <v>Reg ATM UOT Intc/adj Exp-Subsi</v>
          </cell>
          <cell r="E109">
            <v>258.41000000000003</v>
          </cell>
        </row>
        <row r="110">
          <cell r="C110" t="str">
            <v>70031510*</v>
          </cell>
          <cell r="D110" t="str">
            <v>Reg ATM UOT Intc/adj Exp-Assoc</v>
          </cell>
          <cell r="E110">
            <v>1243.3699999999999</v>
          </cell>
        </row>
        <row r="111">
          <cell r="E111">
            <v>-245.06</v>
          </cell>
        </row>
        <row r="112">
          <cell r="C112" t="str">
            <v>50050114*</v>
          </cell>
          <cell r="D112" t="str">
            <v>Cheque Book Charges</v>
          </cell>
          <cell r="E112">
            <v>-385387.7</v>
          </cell>
        </row>
        <row r="113">
          <cell r="C113" t="str">
            <v>50037010*</v>
          </cell>
          <cell r="D113" t="str">
            <v>Processing Fee-Magnetic tape</v>
          </cell>
          <cell r="E113">
            <v>-50</v>
          </cell>
        </row>
        <row r="114">
          <cell r="C114" t="str">
            <v>50050000*</v>
          </cell>
          <cell r="D114" t="str">
            <v>Service Charges</v>
          </cell>
          <cell r="E114">
            <v>-3053462.79</v>
          </cell>
        </row>
        <row r="115">
          <cell r="C115" t="str">
            <v>50050001*</v>
          </cell>
          <cell r="D115" t="str">
            <v>Service Charge-CT</v>
          </cell>
          <cell r="E115">
            <v>-152994.44</v>
          </cell>
        </row>
        <row r="116">
          <cell r="C116" t="str">
            <v>50050011*</v>
          </cell>
          <cell r="D116" t="str">
            <v>Service Charge (Stop Cheque)</v>
          </cell>
          <cell r="E116">
            <v>-24465</v>
          </cell>
        </row>
        <row r="117">
          <cell r="C117" t="str">
            <v>50050060*</v>
          </cell>
          <cell r="D117" t="str">
            <v>Service Charges-FCCA</v>
          </cell>
          <cell r="E117">
            <v>-10327.879999999999</v>
          </cell>
        </row>
        <row r="118">
          <cell r="E118">
            <v>-3626687.81</v>
          </cell>
        </row>
        <row r="119">
          <cell r="C119" t="str">
            <v>50044010*</v>
          </cell>
          <cell r="D119" t="str">
            <v>Transaction Fees-CPF</v>
          </cell>
          <cell r="E119">
            <v>-2973</v>
          </cell>
        </row>
        <row r="120">
          <cell r="E120">
            <v>-2973</v>
          </cell>
        </row>
        <row r="121">
          <cell r="C121" t="str">
            <v>50053000*</v>
          </cell>
          <cell r="D121" t="str">
            <v>Booking Fee Income-Bulk Cash</v>
          </cell>
          <cell r="E121">
            <v>0</v>
          </cell>
        </row>
        <row r="122">
          <cell r="E122">
            <v>0</v>
          </cell>
        </row>
        <row r="123">
          <cell r="C123" t="str">
            <v>50056060*</v>
          </cell>
          <cell r="D123" t="str">
            <v>Inc Recd Fr Cash Sorting/Exch</v>
          </cell>
          <cell r="E123">
            <v>-49800.95</v>
          </cell>
        </row>
        <row r="124">
          <cell r="E124">
            <v>-49800.95</v>
          </cell>
        </row>
        <row r="125">
          <cell r="C125" t="str">
            <v>70014020*</v>
          </cell>
          <cell r="D125" t="str">
            <v>Ins-Premier/TeacherP/AlumnusP</v>
          </cell>
          <cell r="E125">
            <v>0</v>
          </cell>
        </row>
        <row r="126">
          <cell r="E126">
            <v>0</v>
          </cell>
        </row>
        <row r="127">
          <cell r="C127" t="str">
            <v>70030400*</v>
          </cell>
          <cell r="D127" t="str">
            <v>BCCS levy on notes/coins</v>
          </cell>
          <cell r="E127">
            <v>15012.51</v>
          </cell>
        </row>
        <row r="128">
          <cell r="E128">
            <v>15012.51</v>
          </cell>
        </row>
        <row r="129">
          <cell r="C129" t="str">
            <v>70031502*</v>
          </cell>
          <cell r="D129" t="str">
            <v>First Accounts Sub</v>
          </cell>
          <cell r="E129">
            <v>123</v>
          </cell>
        </row>
        <row r="130">
          <cell r="C130" t="str">
            <v>70031503*</v>
          </cell>
          <cell r="D130" t="str">
            <v>School Savings A/c</v>
          </cell>
          <cell r="E130">
            <v>136</v>
          </cell>
        </row>
        <row r="131">
          <cell r="C131" t="str">
            <v>70030700*</v>
          </cell>
          <cell r="D131" t="str">
            <v>Cash charges</v>
          </cell>
          <cell r="E131">
            <v>0</v>
          </cell>
        </row>
        <row r="132">
          <cell r="C132" t="str">
            <v>70030750*</v>
          </cell>
          <cell r="D132" t="str">
            <v>Recovery of cash charges</v>
          </cell>
          <cell r="E132">
            <v>0</v>
          </cell>
        </row>
        <row r="133">
          <cell r="E133">
            <v>259</v>
          </cell>
        </row>
        <row r="134">
          <cell r="C134" t="str">
            <v>50035015*</v>
          </cell>
          <cell r="D134" t="str">
            <v>Comm On Cashier's Order</v>
          </cell>
          <cell r="E134">
            <v>-44092</v>
          </cell>
        </row>
        <row r="135">
          <cell r="E135">
            <v>-44092</v>
          </cell>
        </row>
        <row r="136">
          <cell r="C136" t="str">
            <v>50039010*</v>
          </cell>
          <cell r="D136" t="str">
            <v>Confirmation Fee</v>
          </cell>
          <cell r="E136">
            <v>-38730</v>
          </cell>
        </row>
        <row r="137">
          <cell r="E137">
            <v>-38730</v>
          </cell>
        </row>
        <row r="138">
          <cell r="C138" t="str">
            <v>50047000*</v>
          </cell>
          <cell r="D138" t="str">
            <v>Rental Safe Deposit Box</v>
          </cell>
          <cell r="E138">
            <v>-273069.38</v>
          </cell>
        </row>
        <row r="139">
          <cell r="E139">
            <v>-273069.38</v>
          </cell>
        </row>
        <row r="140">
          <cell r="C140" t="str">
            <v>70018004*</v>
          </cell>
          <cell r="D140" t="str">
            <v>Write Off-Miscellaneous</v>
          </cell>
          <cell r="E140">
            <v>108241.04</v>
          </cell>
        </row>
        <row r="141">
          <cell r="E141">
            <v>108241.04</v>
          </cell>
        </row>
        <row r="142">
          <cell r="C142" t="str">
            <v>50035024*</v>
          </cell>
          <cell r="D142" t="str">
            <v>Commission On Sale of TC</v>
          </cell>
          <cell r="E142">
            <v>-6310.64</v>
          </cell>
        </row>
        <row r="143">
          <cell r="C143" t="str">
            <v>50056150*</v>
          </cell>
          <cell r="D143" t="str">
            <v>Sales/Replacement of good sold</v>
          </cell>
          <cell r="E143">
            <v>-1816.5</v>
          </cell>
        </row>
        <row r="144">
          <cell r="C144" t="str">
            <v>50056070*</v>
          </cell>
          <cell r="D144" t="str">
            <v>Income Hold Mail</v>
          </cell>
          <cell r="E144">
            <v>-5210.3999999999996</v>
          </cell>
        </row>
        <row r="145">
          <cell r="C145" t="str">
            <v>50078002*</v>
          </cell>
          <cell r="D145" t="str">
            <v>Exchange P&amp;L</v>
          </cell>
          <cell r="E145">
            <v>0</v>
          </cell>
        </row>
        <row r="146">
          <cell r="C146" t="str">
            <v>50078012*</v>
          </cell>
          <cell r="D146" t="str">
            <v>P/L on Exchange-Fcy Notes</v>
          </cell>
          <cell r="E146">
            <v>56560.65</v>
          </cell>
        </row>
        <row r="147">
          <cell r="C147" t="str">
            <v>70039900*</v>
          </cell>
          <cell r="D147" t="str">
            <v>Miscellaneous</v>
          </cell>
          <cell r="E147">
            <v>0</v>
          </cell>
        </row>
        <row r="148">
          <cell r="C148" t="str">
            <v>50054900*</v>
          </cell>
          <cell r="D148" t="str">
            <v>Miscellaneous Fee Income</v>
          </cell>
          <cell r="E148">
            <v>-220</v>
          </cell>
        </row>
        <row r="149">
          <cell r="C149" t="str">
            <v>50059990*</v>
          </cell>
          <cell r="D149" t="str">
            <v>Miscellaneous Income</v>
          </cell>
          <cell r="E149">
            <v>-31955.69</v>
          </cell>
        </row>
        <row r="150">
          <cell r="C150" t="str">
            <v>50079000*</v>
          </cell>
          <cell r="D150" t="str">
            <v>P/L On Disposal Of Assets</v>
          </cell>
          <cell r="E150">
            <v>9714.24</v>
          </cell>
        </row>
        <row r="151">
          <cell r="C151" t="str">
            <v>50040000*</v>
          </cell>
          <cell r="D151" t="str">
            <v>Admin &amp; Agency Fee-TC</v>
          </cell>
          <cell r="E151">
            <v>0</v>
          </cell>
        </row>
        <row r="152">
          <cell r="C152" t="str">
            <v>50035025*</v>
          </cell>
          <cell r="D152" t="str">
            <v>Commission Recd-$World</v>
          </cell>
          <cell r="E152">
            <v>0</v>
          </cell>
        </row>
        <row r="153">
          <cell r="C153" t="str">
            <v>50038000*</v>
          </cell>
          <cell r="D153" t="str">
            <v>Custodian Fee</v>
          </cell>
          <cell r="E153">
            <v>-2283.6</v>
          </cell>
        </row>
        <row r="154">
          <cell r="E154">
            <v>18478.060000000001</v>
          </cell>
        </row>
        <row r="155">
          <cell r="E155">
            <v>-12775970.090000002</v>
          </cell>
        </row>
      </sheetData>
      <sheetData sheetId="1" refreshError="1">
        <row r="3">
          <cell r="C3" t="str">
            <v>accno</v>
          </cell>
          <cell r="D3" t="str">
            <v>accdesc</v>
          </cell>
        </row>
        <row r="4">
          <cell r="C4" t="str">
            <v>70003000*</v>
          </cell>
          <cell r="D4" t="str">
            <v>Bank/Agent Charges</v>
          </cell>
          <cell r="E4">
            <v>0</v>
          </cell>
        </row>
        <row r="5">
          <cell r="E5">
            <v>0</v>
          </cell>
        </row>
        <row r="6">
          <cell r="C6" t="str">
            <v>50000000*</v>
          </cell>
          <cell r="D6" t="str">
            <v>Agency Fee (Non Funding Loans)</v>
          </cell>
          <cell r="E6">
            <v>-470509.53</v>
          </cell>
        </row>
        <row r="7">
          <cell r="C7" t="str">
            <v>50000030*</v>
          </cell>
          <cell r="D7" t="str">
            <v>Agency Fee-Tuition Fee Loan</v>
          </cell>
          <cell r="E7">
            <v>-461327.84</v>
          </cell>
        </row>
        <row r="8">
          <cell r="E8">
            <v>-931837.37</v>
          </cell>
        </row>
        <row r="9">
          <cell r="C9" t="str">
            <v>50013000*</v>
          </cell>
          <cell r="D9" t="str">
            <v>Commission On LG</v>
          </cell>
          <cell r="E9">
            <v>-257978.18</v>
          </cell>
        </row>
        <row r="10">
          <cell r="C10" t="str">
            <v>50013010*</v>
          </cell>
          <cell r="D10" t="str">
            <v>"Commission On SG,RG,PG,AG"</v>
          </cell>
          <cell r="E10">
            <v>-850</v>
          </cell>
        </row>
        <row r="11">
          <cell r="C11" t="str">
            <v>50013020*</v>
          </cell>
          <cell r="D11" t="str">
            <v>Commission-LG(Maid Assist)</v>
          </cell>
          <cell r="E11">
            <v>-10930</v>
          </cell>
        </row>
        <row r="12">
          <cell r="C12" t="str">
            <v>50013030*</v>
          </cell>
          <cell r="D12" t="str">
            <v>Guarantee Fees</v>
          </cell>
          <cell r="E12">
            <v>0</v>
          </cell>
        </row>
        <row r="13">
          <cell r="E13">
            <v>-269758.18</v>
          </cell>
        </row>
        <row r="14">
          <cell r="C14" t="str">
            <v>50035003*</v>
          </cell>
          <cell r="D14" t="str">
            <v>Commission On Bills</v>
          </cell>
          <cell r="E14">
            <v>-71027.39</v>
          </cell>
        </row>
        <row r="15">
          <cell r="C15" t="str">
            <v>50035004*</v>
          </cell>
          <cell r="D15" t="str">
            <v>Commission On Export LC</v>
          </cell>
          <cell r="E15">
            <v>-8391.2000000000007</v>
          </cell>
        </row>
        <row r="16">
          <cell r="C16" t="str">
            <v>50035005*</v>
          </cell>
          <cell r="D16" t="str">
            <v>Commission Exchange-Bills</v>
          </cell>
          <cell r="E16">
            <v>-36952.379999999997</v>
          </cell>
        </row>
        <row r="17">
          <cell r="C17" t="str">
            <v>50035009*</v>
          </cell>
          <cell r="D17" t="str">
            <v>Commission On LC</v>
          </cell>
          <cell r="E17">
            <v>-6486.95</v>
          </cell>
        </row>
        <row r="18">
          <cell r="E18">
            <v>-122857.92</v>
          </cell>
        </row>
        <row r="19">
          <cell r="C19" t="str">
            <v>50008000*</v>
          </cell>
          <cell r="D19" t="str">
            <v>Acceptance Fee Share Financing</v>
          </cell>
          <cell r="E19">
            <v>0</v>
          </cell>
        </row>
        <row r="20">
          <cell r="E20">
            <v>0</v>
          </cell>
        </row>
        <row r="21">
          <cell r="C21" t="str">
            <v>50006010*</v>
          </cell>
          <cell r="D21" t="str">
            <v>Prepayment Fee-Loans</v>
          </cell>
          <cell r="E21">
            <v>0</v>
          </cell>
        </row>
        <row r="22">
          <cell r="C22" t="str">
            <v>50011000*</v>
          </cell>
          <cell r="D22" t="str">
            <v>Cancellatn Fee-Foreign Cur HL</v>
          </cell>
          <cell r="E22">
            <v>0</v>
          </cell>
        </row>
        <row r="23">
          <cell r="C23" t="str">
            <v>50012000*</v>
          </cell>
          <cell r="D23" t="str">
            <v>Partial/Full Prepaymt Fee-S$HL</v>
          </cell>
          <cell r="E23">
            <v>-533420.32999999996</v>
          </cell>
        </row>
        <row r="24">
          <cell r="C24" t="str">
            <v>50025900*</v>
          </cell>
          <cell r="D24" t="str">
            <v>Misce Income (Loan Related)</v>
          </cell>
          <cell r="E24">
            <v>-2369024.75</v>
          </cell>
        </row>
        <row r="25">
          <cell r="C25" t="str">
            <v>50025901*</v>
          </cell>
          <cell r="D25" t="str">
            <v>Miscellaneous Income-PL</v>
          </cell>
          <cell r="E25">
            <v>-58007.14</v>
          </cell>
        </row>
        <row r="26">
          <cell r="E26">
            <v>-2960452.22</v>
          </cell>
        </row>
        <row r="27">
          <cell r="C27" t="str">
            <v>50005000*</v>
          </cell>
          <cell r="D27" t="str">
            <v>Commitment Fee (Loan Related)</v>
          </cell>
          <cell r="E27">
            <v>-212.32</v>
          </cell>
        </row>
        <row r="28">
          <cell r="C28" t="str">
            <v>50035006*</v>
          </cell>
          <cell r="D28" t="str">
            <v>Commission in Lieu-Exchange</v>
          </cell>
          <cell r="E28">
            <v>-1712.16</v>
          </cell>
        </row>
        <row r="29">
          <cell r="C29" t="str">
            <v>50040060*</v>
          </cell>
          <cell r="D29" t="str">
            <v>Admin Fee-Trf of Car Ownership</v>
          </cell>
          <cell r="E29">
            <v>-30</v>
          </cell>
        </row>
        <row r="30">
          <cell r="C30" t="str">
            <v>50040090*</v>
          </cell>
          <cell r="D30" t="str">
            <v>Admin Chgs-Corp Tie Up</v>
          </cell>
          <cell r="E30">
            <v>0</v>
          </cell>
        </row>
        <row r="31">
          <cell r="E31">
            <v>-1954.48</v>
          </cell>
        </row>
        <row r="32">
          <cell r="C32" t="str">
            <v>70016000*</v>
          </cell>
          <cell r="D32" t="str">
            <v>Arrangmt For Valuation Fee</v>
          </cell>
          <cell r="E32">
            <v>0</v>
          </cell>
        </row>
        <row r="33">
          <cell r="C33" t="str">
            <v>70016100*</v>
          </cell>
          <cell r="D33" t="str">
            <v>Valuation Fee Paid</v>
          </cell>
          <cell r="E33">
            <v>182284.07</v>
          </cell>
        </row>
        <row r="34">
          <cell r="C34" t="str">
            <v>70017000*</v>
          </cell>
          <cell r="D34" t="str">
            <v>Arrangement For Valn Fee Rec</v>
          </cell>
          <cell r="E34">
            <v>-12510</v>
          </cell>
        </row>
        <row r="35">
          <cell r="E35">
            <v>169774.07</v>
          </cell>
        </row>
        <row r="36">
          <cell r="C36" t="str">
            <v>70027000*</v>
          </cell>
          <cell r="D36" t="str">
            <v>Legal Expenses</v>
          </cell>
          <cell r="E36">
            <v>0</v>
          </cell>
        </row>
        <row r="37">
          <cell r="E37">
            <v>0</v>
          </cell>
        </row>
        <row r="38">
          <cell r="C38" t="str">
            <v>70018002*</v>
          </cell>
          <cell r="D38" t="str">
            <v>Write Off-Lendings</v>
          </cell>
          <cell r="E38">
            <v>42793.21</v>
          </cell>
        </row>
        <row r="39">
          <cell r="E39">
            <v>42793.21</v>
          </cell>
        </row>
        <row r="40">
          <cell r="C40" t="str">
            <v>70004041*</v>
          </cell>
          <cell r="D40" t="str">
            <v>Commission Paid on Hp Loans-M</v>
          </cell>
          <cell r="E40">
            <v>102211.82</v>
          </cell>
        </row>
        <row r="41">
          <cell r="C41" t="str">
            <v>70009000*</v>
          </cell>
          <cell r="D41" t="str">
            <v>Commission on Car Loans</v>
          </cell>
          <cell r="E41">
            <v>27119.06</v>
          </cell>
        </row>
        <row r="42">
          <cell r="C42" t="str">
            <v>70014010*</v>
          </cell>
          <cell r="D42" t="str">
            <v>Insurance - Maid Assist</v>
          </cell>
          <cell r="E42">
            <v>8120</v>
          </cell>
        </row>
        <row r="43">
          <cell r="C43" t="str">
            <v>70031350*</v>
          </cell>
          <cell r="D43" t="str">
            <v>Cash Bonus (Housing Loan)</v>
          </cell>
          <cell r="E43">
            <v>0</v>
          </cell>
        </row>
        <row r="44">
          <cell r="C44" t="str">
            <v>70031351*</v>
          </cell>
          <cell r="D44" t="str">
            <v>Cash Bonus -Car Loans</v>
          </cell>
          <cell r="E44">
            <v>0</v>
          </cell>
        </row>
        <row r="45">
          <cell r="E45">
            <v>137450.88</v>
          </cell>
        </row>
        <row r="46">
          <cell r="C46" t="str">
            <v>50035013*</v>
          </cell>
          <cell r="D46" t="str">
            <v>Comm-Blanket Fire Insurance</v>
          </cell>
          <cell r="E46">
            <v>-352810.55</v>
          </cell>
        </row>
        <row r="47">
          <cell r="C47" t="str">
            <v>50035021*</v>
          </cell>
          <cell r="D47" t="str">
            <v>Com-Extended House Fire Ins</v>
          </cell>
          <cell r="E47">
            <v>-6089.52</v>
          </cell>
        </row>
        <row r="48">
          <cell r="C48" t="str">
            <v>50035029*</v>
          </cell>
          <cell r="D48" t="str">
            <v>Comm earned -General Insurance</v>
          </cell>
          <cell r="E48">
            <v>-30897.279999999999</v>
          </cell>
        </row>
        <row r="49">
          <cell r="C49" t="str">
            <v>50035034*</v>
          </cell>
          <cell r="D49" t="str">
            <v>Comm - Group General Insurance</v>
          </cell>
          <cell r="E49">
            <v>0</v>
          </cell>
        </row>
        <row r="50">
          <cell r="C50" t="str">
            <v>70014040*</v>
          </cell>
          <cell r="D50" t="str">
            <v>Insurance-Household-ICS</v>
          </cell>
          <cell r="E50">
            <v>11278.5</v>
          </cell>
        </row>
        <row r="51">
          <cell r="E51">
            <v>-378518.85</v>
          </cell>
        </row>
        <row r="52">
          <cell r="C52" t="str">
            <v>50035027*</v>
          </cell>
          <cell r="D52" t="str">
            <v>Comm Earned -Life Insurance</v>
          </cell>
          <cell r="E52">
            <v>0</v>
          </cell>
        </row>
        <row r="53">
          <cell r="C53" t="str">
            <v>50035030*</v>
          </cell>
          <cell r="D53" t="str">
            <v>Comm - Mortgage Shield Policy</v>
          </cell>
          <cell r="E53">
            <v>0</v>
          </cell>
        </row>
        <row r="54">
          <cell r="C54" t="str">
            <v>50035031*</v>
          </cell>
          <cell r="D54" t="str">
            <v>Commission earned -Asset Plan</v>
          </cell>
          <cell r="E54">
            <v>0</v>
          </cell>
        </row>
        <row r="55">
          <cell r="C55" t="str">
            <v>50035033*</v>
          </cell>
          <cell r="D55" t="str">
            <v>Comm from Group Life Insurance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E57">
            <v>0</v>
          </cell>
        </row>
        <row r="58">
          <cell r="C58" t="str">
            <v>70014000*</v>
          </cell>
          <cell r="D58" t="str">
            <v>Insurance - Clients' Mortgaged</v>
          </cell>
          <cell r="E58">
            <v>64339.54</v>
          </cell>
        </row>
        <row r="59">
          <cell r="E59">
            <v>64339.54</v>
          </cell>
        </row>
        <row r="60">
          <cell r="C60" t="str">
            <v>50041090*</v>
          </cell>
          <cell r="D60" t="str">
            <v>Mgt Fee-DBS AM Fund/Unit Trust</v>
          </cell>
          <cell r="E60">
            <v>-3672299.05</v>
          </cell>
        </row>
        <row r="61">
          <cell r="C61" t="str">
            <v>50041093*</v>
          </cell>
          <cell r="D61" t="str">
            <v>Mgt Fee - (In-House) Unit Trust</v>
          </cell>
          <cell r="E61">
            <v>-3506524.3</v>
          </cell>
        </row>
        <row r="62">
          <cell r="C62" t="str">
            <v>50041094*</v>
          </cell>
          <cell r="D62" t="str">
            <v>Mgt Fee - 3rd Party Funds</v>
          </cell>
          <cell r="E62">
            <v>-590909.19999999995</v>
          </cell>
        </row>
        <row r="63">
          <cell r="C63" t="str">
            <v>50050120*</v>
          </cell>
          <cell r="D63" t="str">
            <v>Reg ATM UOT Service Chrg</v>
          </cell>
          <cell r="E63">
            <v>-2561.71</v>
          </cell>
        </row>
        <row r="64">
          <cell r="C64" t="str">
            <v>50076000*</v>
          </cell>
          <cell r="D64" t="str">
            <v>P/L On Unit Trust</v>
          </cell>
          <cell r="E64">
            <v>1208.21</v>
          </cell>
        </row>
        <row r="65">
          <cell r="C65" t="str">
            <v>70032000*</v>
          </cell>
          <cell r="D65" t="str">
            <v>Incentive Payout-Sales Comm</v>
          </cell>
          <cell r="E65">
            <v>142870.74</v>
          </cell>
        </row>
        <row r="66">
          <cell r="C66" t="str">
            <v>70032005*</v>
          </cell>
          <cell r="D66" t="str">
            <v>Staff Incentive-Eight</v>
          </cell>
          <cell r="E66">
            <v>39665.24</v>
          </cell>
        </row>
        <row r="67">
          <cell r="E67">
            <v>-7588550.0699999994</v>
          </cell>
        </row>
        <row r="68">
          <cell r="C68" t="str">
            <v>50030000*</v>
          </cell>
          <cell r="D68" t="str">
            <v>Brokerage Expenses</v>
          </cell>
          <cell r="E68">
            <v>0</v>
          </cell>
        </row>
        <row r="69">
          <cell r="C69" t="str">
            <v>50030001*</v>
          </cell>
          <cell r="D69" t="str">
            <v>Agency Fee-ATC</v>
          </cell>
          <cell r="E69">
            <v>-57153.72</v>
          </cell>
        </row>
        <row r="70">
          <cell r="C70" t="str">
            <v>50032000*</v>
          </cell>
          <cell r="D70" t="str">
            <v>Brokerage Received</v>
          </cell>
          <cell r="E70">
            <v>0</v>
          </cell>
        </row>
        <row r="71">
          <cell r="C71" t="str">
            <v>50035001*</v>
          </cell>
          <cell r="D71" t="str">
            <v>Commisson on securities</v>
          </cell>
          <cell r="E71">
            <v>0</v>
          </cell>
        </row>
        <row r="72">
          <cell r="C72" t="str">
            <v>50048600*</v>
          </cell>
          <cell r="D72" t="str">
            <v>Handling Commission</v>
          </cell>
          <cell r="E72">
            <v>-3250</v>
          </cell>
        </row>
        <row r="73">
          <cell r="C73" t="str">
            <v>50050100*</v>
          </cell>
          <cell r="D73" t="str">
            <v>Service Charges-Shares</v>
          </cell>
          <cell r="E73">
            <v>0</v>
          </cell>
        </row>
        <row r="74">
          <cell r="C74" t="str">
            <v>70000000*</v>
          </cell>
          <cell r="D74" t="str">
            <v>Brokerage</v>
          </cell>
          <cell r="E74">
            <v>0</v>
          </cell>
        </row>
        <row r="75">
          <cell r="C75" t="str">
            <v>70023000*</v>
          </cell>
          <cell r="D75" t="str">
            <v>CDP Expenses</v>
          </cell>
          <cell r="E75">
            <v>1513.1</v>
          </cell>
        </row>
        <row r="76">
          <cell r="E76">
            <v>-58890.62</v>
          </cell>
        </row>
        <row r="77">
          <cell r="C77" t="str">
            <v>50040010*</v>
          </cell>
          <cell r="D77" t="str">
            <v>Admin Fee-Gold Cert</v>
          </cell>
          <cell r="E77">
            <v>-20</v>
          </cell>
        </row>
        <row r="78">
          <cell r="C78" t="str">
            <v>50050040*</v>
          </cell>
          <cell r="D78" t="str">
            <v>Service Charges-CPF-Gold</v>
          </cell>
          <cell r="E78">
            <v>-10329.08</v>
          </cell>
        </row>
        <row r="79">
          <cell r="C79" t="str">
            <v>50056000*</v>
          </cell>
          <cell r="D79" t="str">
            <v>Agency Fee-Gold</v>
          </cell>
          <cell r="E79">
            <v>0</v>
          </cell>
        </row>
        <row r="80">
          <cell r="C80" t="str">
            <v>50077030*</v>
          </cell>
          <cell r="D80" t="str">
            <v>P/L On Gold</v>
          </cell>
          <cell r="E80">
            <v>-526.28</v>
          </cell>
        </row>
        <row r="81">
          <cell r="C81" t="str">
            <v>50077050*</v>
          </cell>
          <cell r="D81" t="str">
            <v>P/L On Maple Leaf</v>
          </cell>
          <cell r="E81">
            <v>0</v>
          </cell>
        </row>
        <row r="82">
          <cell r="E82">
            <v>-10875.36</v>
          </cell>
        </row>
        <row r="83">
          <cell r="C83" t="str">
            <v>50067025*</v>
          </cell>
          <cell r="D83" t="str">
            <v>P/L-Twin Currencies Dep Option</v>
          </cell>
          <cell r="E83">
            <v>-18694.39</v>
          </cell>
        </row>
        <row r="84">
          <cell r="E84">
            <v>-18694.39</v>
          </cell>
        </row>
        <row r="85">
          <cell r="C85" t="str">
            <v>50035025*</v>
          </cell>
          <cell r="D85" t="str">
            <v>Commission Recd-$World</v>
          </cell>
          <cell r="E85">
            <v>0</v>
          </cell>
        </row>
        <row r="86">
          <cell r="C86" t="str">
            <v>50035028*</v>
          </cell>
          <cell r="D86" t="str">
            <v>Comm rec'd for souvenircoin-SR</v>
          </cell>
          <cell r="E86">
            <v>0</v>
          </cell>
        </row>
        <row r="87">
          <cell r="C87" t="str">
            <v>50040050*</v>
          </cell>
          <cell r="D87" t="str">
            <v>Admin Fee-Souvenir Coins</v>
          </cell>
          <cell r="E87">
            <v>-21.34</v>
          </cell>
        </row>
        <row r="88">
          <cell r="E88">
            <v>-21.34</v>
          </cell>
        </row>
        <row r="89">
          <cell r="C89" t="str">
            <v>50053112*</v>
          </cell>
          <cell r="D89" t="str">
            <v>MasterCard Dr Cd Annual Fee</v>
          </cell>
          <cell r="E89">
            <v>-57925</v>
          </cell>
        </row>
        <row r="90">
          <cell r="C90" t="str">
            <v>50053113*</v>
          </cell>
          <cell r="D90" t="str">
            <v>MasterCard Dr Cd Income</v>
          </cell>
          <cell r="E90">
            <v>-6100</v>
          </cell>
        </row>
        <row r="91">
          <cell r="C91" t="str">
            <v>50053114*</v>
          </cell>
          <cell r="D91" t="str">
            <v>MasterCard FX Income</v>
          </cell>
          <cell r="E91">
            <v>-19828.509999999998</v>
          </cell>
        </row>
        <row r="92">
          <cell r="C92" t="str">
            <v>50053201*</v>
          </cell>
          <cell r="D92" t="str">
            <v>Fees Earned -Credit Card Opns</v>
          </cell>
          <cell r="E92">
            <v>-19316.8</v>
          </cell>
        </row>
        <row r="93">
          <cell r="C93" t="str">
            <v>50053228*</v>
          </cell>
          <cell r="D93" t="str">
            <v>Acquirer Income (Master Card)</v>
          </cell>
          <cell r="E93">
            <v>-154212.04999999999</v>
          </cell>
        </row>
        <row r="94">
          <cell r="C94" t="str">
            <v>70031512*</v>
          </cell>
          <cell r="D94" t="str">
            <v>Acquirer Expenses (MasterCard)</v>
          </cell>
          <cell r="E94">
            <v>10956.25</v>
          </cell>
        </row>
        <row r="95">
          <cell r="E95">
            <v>-246426.11</v>
          </cell>
        </row>
        <row r="96">
          <cell r="C96" t="str">
            <v>50035008*</v>
          </cell>
          <cell r="D96" t="str">
            <v>Commission In Lieu-Remittance</v>
          </cell>
          <cell r="E96">
            <v>-34578.370000000003</v>
          </cell>
        </row>
        <row r="97">
          <cell r="C97" t="str">
            <v>50035010*</v>
          </cell>
          <cell r="D97" t="str">
            <v>Commission On Remittance</v>
          </cell>
          <cell r="E97">
            <v>-12072.16</v>
          </cell>
        </row>
        <row r="98">
          <cell r="C98" t="str">
            <v>50040001*</v>
          </cell>
          <cell r="D98" t="str">
            <v>Admin Agent Fee Recd</v>
          </cell>
          <cell r="E98">
            <v>0</v>
          </cell>
        </row>
        <row r="99">
          <cell r="C99" t="str">
            <v>50078010*</v>
          </cell>
          <cell r="D99" t="str">
            <v>Exchange P/L - PKS</v>
          </cell>
          <cell r="E99">
            <v>-1744665.93</v>
          </cell>
        </row>
        <row r="100">
          <cell r="C100" t="str">
            <v>50078011*</v>
          </cell>
          <cell r="D100" t="str">
            <v>Exchange P/L-No Exch Trans</v>
          </cell>
          <cell r="E100">
            <v>416</v>
          </cell>
        </row>
        <row r="101">
          <cell r="C101" t="str">
            <v>50078020*</v>
          </cell>
          <cell r="D101" t="str">
            <v>Exchange P/L-Wrongly Q Deals</v>
          </cell>
          <cell r="E101">
            <v>3.49</v>
          </cell>
        </row>
        <row r="102">
          <cell r="C102" t="str">
            <v>70008000*</v>
          </cell>
          <cell r="D102" t="str">
            <v>Service Charges-Agents</v>
          </cell>
          <cell r="E102">
            <v>10679.44</v>
          </cell>
        </row>
        <row r="103">
          <cell r="C103" t="str">
            <v>70018005*</v>
          </cell>
          <cell r="D103" t="str">
            <v>Write Off-Remittance items</v>
          </cell>
          <cell r="E103">
            <v>5086.99</v>
          </cell>
        </row>
        <row r="104">
          <cell r="E104">
            <v>-1775130.54</v>
          </cell>
        </row>
        <row r="105">
          <cell r="C105" t="str">
            <v>50053120*</v>
          </cell>
          <cell r="D105" t="str">
            <v>Income From NETS</v>
          </cell>
          <cell r="E105">
            <v>-197076.87</v>
          </cell>
        </row>
        <row r="106">
          <cell r="E106">
            <v>-197076.87</v>
          </cell>
        </row>
        <row r="107">
          <cell r="C107" t="str">
            <v>50035017*</v>
          </cell>
          <cell r="D107" t="str">
            <v>Comm-Electronic Application</v>
          </cell>
          <cell r="E107">
            <v>-8973</v>
          </cell>
        </row>
        <row r="108">
          <cell r="C108" t="str">
            <v>50035022*</v>
          </cell>
          <cell r="D108" t="str">
            <v>Comm Recd-Land Tpt Authority</v>
          </cell>
          <cell r="E108">
            <v>-52370</v>
          </cell>
        </row>
        <row r="109">
          <cell r="C109" t="str">
            <v>50056110*</v>
          </cell>
          <cell r="D109" t="str">
            <v>Income-Registry Of Vehicle</v>
          </cell>
          <cell r="E109">
            <v>-16710</v>
          </cell>
        </row>
        <row r="110">
          <cell r="E110">
            <v>-78053</v>
          </cell>
        </row>
        <row r="111">
          <cell r="C111" t="str">
            <v>50046000*</v>
          </cell>
          <cell r="D111" t="str">
            <v>Cash Advance Fee</v>
          </cell>
          <cell r="E111">
            <v>0</v>
          </cell>
        </row>
        <row r="112">
          <cell r="E112">
            <v>0</v>
          </cell>
        </row>
        <row r="113">
          <cell r="C113" t="str">
            <v>50050122*</v>
          </cell>
          <cell r="D113" t="str">
            <v>Service Chrg_Telco Income A/c</v>
          </cell>
          <cell r="E113">
            <v>-23476.75</v>
          </cell>
        </row>
        <row r="114">
          <cell r="C114" t="str">
            <v>50053020*</v>
          </cell>
          <cell r="D114" t="str">
            <v>Income-Visa Plus</v>
          </cell>
          <cell r="E114">
            <v>-226991.84</v>
          </cell>
        </row>
        <row r="115">
          <cell r="C115" t="str">
            <v>50053021*</v>
          </cell>
          <cell r="D115" t="str">
            <v>Expenses-Visa Plus</v>
          </cell>
          <cell r="E115">
            <v>175585.23</v>
          </cell>
        </row>
        <row r="116">
          <cell r="C116" t="str">
            <v>50053022*</v>
          </cell>
          <cell r="D116" t="str">
            <v>Amex Income Account</v>
          </cell>
          <cell r="E116">
            <v>-14860.51</v>
          </cell>
        </row>
        <row r="117">
          <cell r="C117" t="str">
            <v>50053050*</v>
          </cell>
          <cell r="D117" t="str">
            <v>Fee Income-Cash Card</v>
          </cell>
          <cell r="E117">
            <v>-5510.68</v>
          </cell>
        </row>
        <row r="118">
          <cell r="C118" t="str">
            <v>50053110*</v>
          </cell>
          <cell r="D118" t="str">
            <v>Income-Master Card</v>
          </cell>
          <cell r="E118">
            <v>-45264.57</v>
          </cell>
        </row>
        <row r="119">
          <cell r="C119" t="str">
            <v>50053111*</v>
          </cell>
          <cell r="D119" t="str">
            <v>Expenses-Master Card</v>
          </cell>
          <cell r="E119">
            <v>20503.830000000002</v>
          </cell>
        </row>
        <row r="120">
          <cell r="C120" t="str">
            <v>50053227*</v>
          </cell>
          <cell r="D120" t="str">
            <v>Acquirer Income (Visa Int'l)</v>
          </cell>
          <cell r="E120">
            <v>-149544.29999999999</v>
          </cell>
        </row>
        <row r="121">
          <cell r="C121" t="str">
            <v>50053229*</v>
          </cell>
          <cell r="D121" t="str">
            <v>Visa Foreign Exchange Markup</v>
          </cell>
          <cell r="E121">
            <v>-151882.04</v>
          </cell>
        </row>
        <row r="122">
          <cell r="E122">
            <v>-421441.63</v>
          </cell>
        </row>
        <row r="123">
          <cell r="C123" t="str">
            <v>50035011*</v>
          </cell>
          <cell r="D123" t="str">
            <v>Comm-Autobank CO Equivalent</v>
          </cell>
          <cell r="E123">
            <v>-18</v>
          </cell>
        </row>
        <row r="124">
          <cell r="C124" t="str">
            <v>50053080*</v>
          </cell>
          <cell r="D124" t="str">
            <v>Interbank Clearing Fee</v>
          </cell>
          <cell r="E124">
            <v>-5700</v>
          </cell>
        </row>
        <row r="125">
          <cell r="C125" t="str">
            <v>50056080*</v>
          </cell>
          <cell r="D125" t="str">
            <v>Income-Interlink Transactions</v>
          </cell>
          <cell r="E125">
            <v>-91.5</v>
          </cell>
        </row>
        <row r="126">
          <cell r="E126">
            <v>-5809.5</v>
          </cell>
        </row>
        <row r="127">
          <cell r="C127" t="str">
            <v>50037010*</v>
          </cell>
          <cell r="D127" t="str">
            <v>Processing Fee-Magnetic tape</v>
          </cell>
          <cell r="E127">
            <v>-100</v>
          </cell>
        </row>
        <row r="128">
          <cell r="C128" t="str">
            <v>50050000*</v>
          </cell>
          <cell r="D128" t="str">
            <v>Service Charges</v>
          </cell>
          <cell r="E128">
            <v>-8285557.1099999994</v>
          </cell>
        </row>
        <row r="129">
          <cell r="C129" t="str">
            <v>50050001*</v>
          </cell>
          <cell r="D129" t="str">
            <v>Service Charge-CT</v>
          </cell>
          <cell r="E129">
            <v>-279695.65999999997</v>
          </cell>
        </row>
        <row r="130">
          <cell r="C130" t="str">
            <v>50050010*</v>
          </cell>
          <cell r="D130" t="str">
            <v>Sve Chgs-A/c Operation</v>
          </cell>
          <cell r="E130">
            <v>0</v>
          </cell>
        </row>
        <row r="131">
          <cell r="C131" t="str">
            <v>50050011*</v>
          </cell>
          <cell r="D131" t="str">
            <v>Service Charge (Stop Cheque)</v>
          </cell>
          <cell r="E131">
            <v>-52300</v>
          </cell>
        </row>
        <row r="132">
          <cell r="C132" t="str">
            <v>50050030*</v>
          </cell>
          <cell r="D132" t="str">
            <v>Service Charges-Corporate Plus</v>
          </cell>
          <cell r="E132">
            <v>0</v>
          </cell>
        </row>
        <row r="133">
          <cell r="C133" t="str">
            <v>50050050*</v>
          </cell>
          <cell r="D133" t="str">
            <v>Service Charges-Documents</v>
          </cell>
          <cell r="E133">
            <v>0</v>
          </cell>
        </row>
        <row r="134">
          <cell r="C134" t="str">
            <v>50050060*</v>
          </cell>
          <cell r="D134" t="str">
            <v>Service Charges-FCCA</v>
          </cell>
          <cell r="E134">
            <v>-20335.259999999998</v>
          </cell>
        </row>
        <row r="135">
          <cell r="C135" t="str">
            <v>50050114*</v>
          </cell>
          <cell r="D135" t="str">
            <v>Cheque Book Charges</v>
          </cell>
          <cell r="E135">
            <v>-772009.6</v>
          </cell>
        </row>
        <row r="136">
          <cell r="E136">
            <v>-9409997.629999999</v>
          </cell>
        </row>
        <row r="137">
          <cell r="C137" t="str">
            <v>50044010*</v>
          </cell>
          <cell r="D137" t="str">
            <v>Transaction Fees-CPF</v>
          </cell>
          <cell r="E137">
            <v>-4388</v>
          </cell>
        </row>
        <row r="138">
          <cell r="E138">
            <v>-4388</v>
          </cell>
        </row>
        <row r="139">
          <cell r="C139" t="str">
            <v>50053000*</v>
          </cell>
          <cell r="D139" t="str">
            <v>Booking Fee Income-Bulk Cash</v>
          </cell>
          <cell r="E139">
            <v>0</v>
          </cell>
        </row>
        <row r="140">
          <cell r="E140">
            <v>0</v>
          </cell>
        </row>
        <row r="141">
          <cell r="C141" t="str">
            <v>50056060*</v>
          </cell>
          <cell r="D141" t="str">
            <v>Inc Recd Fr Cash Sorting/Exch</v>
          </cell>
          <cell r="E141">
            <v>-96228.3</v>
          </cell>
        </row>
        <row r="142">
          <cell r="E142">
            <v>-96228.3</v>
          </cell>
        </row>
        <row r="143">
          <cell r="C143" t="str">
            <v>70014020*</v>
          </cell>
          <cell r="D143" t="str">
            <v>Ins-Premier/TeacherP/AlumnusP</v>
          </cell>
          <cell r="E143">
            <v>0</v>
          </cell>
        </row>
        <row r="144">
          <cell r="E144">
            <v>0</v>
          </cell>
        </row>
        <row r="145">
          <cell r="C145" t="str">
            <v>70030400*</v>
          </cell>
          <cell r="D145" t="str">
            <v>BCCS levy on notes/coins</v>
          </cell>
          <cell r="E145">
            <v>58897.51</v>
          </cell>
        </row>
        <row r="146">
          <cell r="E146">
            <v>58897.51</v>
          </cell>
        </row>
        <row r="147">
          <cell r="C147" t="str">
            <v>70030700*</v>
          </cell>
          <cell r="D147" t="str">
            <v>Cash charges</v>
          </cell>
          <cell r="E147">
            <v>6314</v>
          </cell>
        </row>
        <row r="148">
          <cell r="C148" t="str">
            <v>70030750*</v>
          </cell>
          <cell r="D148" t="str">
            <v>Recovery of cash charges</v>
          </cell>
          <cell r="E148">
            <v>-3402</v>
          </cell>
        </row>
        <row r="149">
          <cell r="C149" t="str">
            <v>70031502*</v>
          </cell>
          <cell r="D149" t="str">
            <v>First Accounts Sub</v>
          </cell>
          <cell r="E149">
            <v>337</v>
          </cell>
        </row>
        <row r="150">
          <cell r="C150" t="str">
            <v>70031503*</v>
          </cell>
          <cell r="D150" t="str">
            <v>School Savings A/c</v>
          </cell>
          <cell r="E150">
            <v>292</v>
          </cell>
        </row>
        <row r="151">
          <cell r="E151">
            <v>3541</v>
          </cell>
        </row>
        <row r="152">
          <cell r="C152" t="str">
            <v>50035015*</v>
          </cell>
          <cell r="D152" t="str">
            <v>Comm On Cashier's Order</v>
          </cell>
          <cell r="E152">
            <v>-88217.5</v>
          </cell>
        </row>
        <row r="153">
          <cell r="E153">
            <v>-88217.5</v>
          </cell>
        </row>
        <row r="154">
          <cell r="C154" t="str">
            <v>50039010*</v>
          </cell>
          <cell r="D154" t="str">
            <v>Confirmation Fee</v>
          </cell>
          <cell r="E154">
            <v>-66230</v>
          </cell>
        </row>
        <row r="155">
          <cell r="E155">
            <v>-66230</v>
          </cell>
        </row>
        <row r="156">
          <cell r="C156" t="str">
            <v>50047000*</v>
          </cell>
          <cell r="D156" t="str">
            <v>Rental Safe Deposit Box</v>
          </cell>
          <cell r="E156">
            <v>-519039.93</v>
          </cell>
        </row>
        <row r="157">
          <cell r="E157">
            <v>-519039.93</v>
          </cell>
        </row>
        <row r="158">
          <cell r="C158" t="str">
            <v>70018004*</v>
          </cell>
          <cell r="D158" t="str">
            <v>Write Off-Miscellaneous</v>
          </cell>
          <cell r="E158">
            <v>230550.1</v>
          </cell>
        </row>
        <row r="159">
          <cell r="E159">
            <v>230550.1</v>
          </cell>
        </row>
        <row r="160">
          <cell r="C160" t="str">
            <v>50035024*</v>
          </cell>
          <cell r="D160" t="str">
            <v>Commission On Sale of TC</v>
          </cell>
          <cell r="E160">
            <v>-13234.11</v>
          </cell>
        </row>
        <row r="161">
          <cell r="C161" t="str">
            <v>50038000*</v>
          </cell>
          <cell r="D161" t="str">
            <v>Custodian Fee</v>
          </cell>
          <cell r="E161">
            <v>-4275</v>
          </cell>
        </row>
        <row r="162">
          <cell r="C162" t="str">
            <v>50040000*</v>
          </cell>
          <cell r="D162" t="str">
            <v>Admin &amp; Agency Fee-TC</v>
          </cell>
          <cell r="E162">
            <v>-2095.8000000000002</v>
          </cell>
        </row>
        <row r="163">
          <cell r="C163" t="str">
            <v>50053221*</v>
          </cell>
          <cell r="D163" t="str">
            <v>Reg ATM TOU Switch Inc-Subsi</v>
          </cell>
          <cell r="E163">
            <v>-0.14000000000000001</v>
          </cell>
        </row>
        <row r="164">
          <cell r="C164" t="str">
            <v>50053222*</v>
          </cell>
          <cell r="D164" t="str">
            <v>Reg ATM TOU Switch Inc-Assoc</v>
          </cell>
          <cell r="E164">
            <v>-32.06</v>
          </cell>
        </row>
        <row r="165">
          <cell r="C165" t="str">
            <v>50053223*</v>
          </cell>
          <cell r="D165" t="str">
            <v>Reg ATM TOU Intc/adj inc-Subsi</v>
          </cell>
          <cell r="E165">
            <v>-1.32</v>
          </cell>
        </row>
        <row r="166">
          <cell r="C166" t="str">
            <v>50053224*</v>
          </cell>
          <cell r="D166" t="str">
            <v>Reg ATM TOU Intc/adj inc-Assoc</v>
          </cell>
          <cell r="E166">
            <v>-302.31</v>
          </cell>
        </row>
        <row r="167">
          <cell r="C167" t="str">
            <v>50054900*</v>
          </cell>
          <cell r="D167" t="str">
            <v>Miscellaneous Fee Income</v>
          </cell>
          <cell r="E167">
            <v>470</v>
          </cell>
        </row>
        <row r="168">
          <cell r="C168" t="str">
            <v>50056070*</v>
          </cell>
          <cell r="D168" t="str">
            <v>Income Hold Mail</v>
          </cell>
          <cell r="E168">
            <v>-10570.4</v>
          </cell>
        </row>
        <row r="169">
          <cell r="C169" t="str">
            <v>50056150*</v>
          </cell>
          <cell r="D169" t="str">
            <v>Sales/Replacement of good sold</v>
          </cell>
          <cell r="E169">
            <v>-3019.5</v>
          </cell>
        </row>
        <row r="170">
          <cell r="C170" t="str">
            <v>50059990*</v>
          </cell>
          <cell r="D170" t="str">
            <v>Miscellaneous Income</v>
          </cell>
          <cell r="E170">
            <v>-34209.15</v>
          </cell>
        </row>
        <row r="171">
          <cell r="C171" t="str">
            <v>50078002*</v>
          </cell>
          <cell r="D171" t="str">
            <v>Exchange P&amp;L</v>
          </cell>
          <cell r="E171">
            <v>93.06</v>
          </cell>
        </row>
        <row r="172">
          <cell r="C172" t="str">
            <v>50078012*</v>
          </cell>
          <cell r="D172" t="str">
            <v>P/L on Exchange-Fcy Notes</v>
          </cell>
          <cell r="E172">
            <v>102511.23</v>
          </cell>
        </row>
        <row r="173">
          <cell r="C173" t="str">
            <v>50079000*</v>
          </cell>
          <cell r="D173" t="str">
            <v>P/L On Disposal Of Assets</v>
          </cell>
          <cell r="E173">
            <v>51576.93</v>
          </cell>
        </row>
        <row r="174">
          <cell r="C174" t="str">
            <v>70031509*</v>
          </cell>
          <cell r="D174" t="str">
            <v>Reg ATM UOT Intc/adj Exp-Subsi</v>
          </cell>
          <cell r="E174">
            <v>527.95000000000005</v>
          </cell>
        </row>
        <row r="175">
          <cell r="C175" t="str">
            <v>70031510*</v>
          </cell>
          <cell r="D175" t="str">
            <v>Reg ATM UOT Intc/adj Exp-Assoc</v>
          </cell>
          <cell r="E175">
            <v>1696.13</v>
          </cell>
        </row>
        <row r="176">
          <cell r="E176">
            <v>89135.51</v>
          </cell>
        </row>
        <row r="177">
          <cell r="E177">
            <v>-24453967.989999998</v>
          </cell>
        </row>
      </sheetData>
      <sheetData sheetId="2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-718236.23</v>
          </cell>
        </row>
        <row r="5">
          <cell r="C5" t="str">
            <v>50000030*</v>
          </cell>
          <cell r="D5" t="str">
            <v>Agency Fee-Tuition Fee Loan</v>
          </cell>
          <cell r="E5">
            <v>-598029.32999999996</v>
          </cell>
        </row>
        <row r="6">
          <cell r="E6">
            <v>-1316265.56</v>
          </cell>
        </row>
        <row r="7">
          <cell r="C7" t="str">
            <v>50013000*</v>
          </cell>
          <cell r="D7" t="str">
            <v>Commission On LG</v>
          </cell>
          <cell r="E7">
            <v>-340375.71</v>
          </cell>
        </row>
        <row r="8">
          <cell r="C8" t="str">
            <v>50013010*</v>
          </cell>
          <cell r="D8" t="str">
            <v>"Commission On SG,RG,PG,AG"</v>
          </cell>
          <cell r="E8">
            <v>-1000</v>
          </cell>
        </row>
        <row r="9">
          <cell r="C9" t="str">
            <v>50013020*</v>
          </cell>
          <cell r="D9" t="str">
            <v>Commission-LG(Maid Assist)</v>
          </cell>
          <cell r="E9">
            <v>-16208</v>
          </cell>
        </row>
        <row r="10">
          <cell r="C10" t="str">
            <v>50013030*</v>
          </cell>
          <cell r="D10" t="str">
            <v>Guarantee Fees</v>
          </cell>
          <cell r="E10">
            <v>0</v>
          </cell>
        </row>
        <row r="11">
          <cell r="E11">
            <v>-357583.71</v>
          </cell>
        </row>
        <row r="12">
          <cell r="C12" t="str">
            <v>50035003*</v>
          </cell>
          <cell r="D12" t="str">
            <v>Commission On Bills</v>
          </cell>
          <cell r="E12">
            <v>-101888.54</v>
          </cell>
        </row>
        <row r="13">
          <cell r="C13" t="str">
            <v>50035004*</v>
          </cell>
          <cell r="D13" t="str">
            <v>Commission On Export LC</v>
          </cell>
          <cell r="E13">
            <v>-14541.3</v>
          </cell>
        </row>
        <row r="14">
          <cell r="C14" t="str">
            <v>50035005*</v>
          </cell>
          <cell r="D14" t="str">
            <v>Commission Exchange-Bills</v>
          </cell>
          <cell r="E14">
            <v>-56656.85</v>
          </cell>
        </row>
        <row r="15">
          <cell r="C15" t="str">
            <v>50035009*</v>
          </cell>
          <cell r="D15" t="str">
            <v>Commission On LC</v>
          </cell>
          <cell r="E15">
            <v>-43089.13</v>
          </cell>
        </row>
        <row r="16">
          <cell r="E16">
            <v>-216175.82</v>
          </cell>
        </row>
        <row r="17">
          <cell r="C17" t="str">
            <v>50008000*</v>
          </cell>
          <cell r="D17" t="str">
            <v>Acceptance Fee Share Financing</v>
          </cell>
          <cell r="E17">
            <v>0</v>
          </cell>
        </row>
        <row r="18">
          <cell r="E18">
            <v>0</v>
          </cell>
        </row>
        <row r="19">
          <cell r="C19" t="str">
            <v>50006010*</v>
          </cell>
          <cell r="D19" t="str">
            <v>Prepayment Fee-Loans</v>
          </cell>
          <cell r="E19">
            <v>0</v>
          </cell>
        </row>
        <row r="20">
          <cell r="C20" t="str">
            <v>50011000*</v>
          </cell>
          <cell r="D20" t="str">
            <v>Cancellatn Fee-Foreign Cur HL</v>
          </cell>
          <cell r="E20">
            <v>0</v>
          </cell>
        </row>
        <row r="21">
          <cell r="C21" t="str">
            <v>50012000*</v>
          </cell>
          <cell r="D21" t="str">
            <v>Partial/Full Prepaymt Fee-S$HL</v>
          </cell>
          <cell r="E21">
            <v>-712506.25</v>
          </cell>
        </row>
        <row r="22">
          <cell r="C22" t="str">
            <v>50025900*</v>
          </cell>
          <cell r="D22" t="str">
            <v>Misce Income (Loan Related)</v>
          </cell>
          <cell r="E22">
            <v>-3181091.58</v>
          </cell>
        </row>
        <row r="23">
          <cell r="C23" t="str">
            <v>50025901*</v>
          </cell>
          <cell r="D23" t="str">
            <v>Miscellaneous Income-PL</v>
          </cell>
          <cell r="E23">
            <v>-91506.19</v>
          </cell>
        </row>
        <row r="24">
          <cell r="E24">
            <v>-3985104.02</v>
          </cell>
        </row>
        <row r="25">
          <cell r="C25" t="str">
            <v>50005000*</v>
          </cell>
          <cell r="D25" t="str">
            <v>Commitment Fee (Loan Related)</v>
          </cell>
          <cell r="E25">
            <v>-305.14</v>
          </cell>
        </row>
        <row r="26">
          <cell r="C26" t="str">
            <v>50035006*</v>
          </cell>
          <cell r="D26" t="str">
            <v>Commission in Lieu-Exchange</v>
          </cell>
          <cell r="E26">
            <v>-2019.55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-60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E29">
            <v>-2384.69</v>
          </cell>
        </row>
        <row r="30">
          <cell r="C30" t="str">
            <v>70016000*</v>
          </cell>
          <cell r="D30" t="str">
            <v>Arrangmt For Valuation Fee</v>
          </cell>
          <cell r="E30">
            <v>0</v>
          </cell>
        </row>
        <row r="31">
          <cell r="C31" t="str">
            <v>70016100*</v>
          </cell>
          <cell r="D31" t="str">
            <v>Valuation Fee Paid</v>
          </cell>
          <cell r="E31">
            <v>292281.37</v>
          </cell>
        </row>
        <row r="32">
          <cell r="C32" t="str">
            <v>70017000*</v>
          </cell>
          <cell r="D32" t="str">
            <v>Arrangement For Valn Fee Rec</v>
          </cell>
          <cell r="E32">
            <v>-16070.86</v>
          </cell>
        </row>
        <row r="33">
          <cell r="E33">
            <v>276210.51</v>
          </cell>
        </row>
        <row r="34">
          <cell r="C34" t="str">
            <v>70027000*</v>
          </cell>
          <cell r="D34" t="str">
            <v>Legal Expenses</v>
          </cell>
          <cell r="E34">
            <v>0</v>
          </cell>
        </row>
        <row r="35">
          <cell r="E35">
            <v>0</v>
          </cell>
        </row>
        <row r="36">
          <cell r="C36" t="str">
            <v>70018002*</v>
          </cell>
          <cell r="D36" t="str">
            <v>Write Off-Lendings</v>
          </cell>
          <cell r="E36">
            <v>42566.74</v>
          </cell>
        </row>
        <row r="37">
          <cell r="E37">
            <v>42566.74</v>
          </cell>
        </row>
        <row r="38">
          <cell r="C38" t="str">
            <v>70004041*</v>
          </cell>
          <cell r="D38" t="str">
            <v>Commission Paid on Hp Loans-M</v>
          </cell>
          <cell r="E38">
            <v>237344.32</v>
          </cell>
        </row>
        <row r="39">
          <cell r="C39" t="str">
            <v>70009000*</v>
          </cell>
          <cell r="D39" t="str">
            <v>Commission on Car Loans</v>
          </cell>
          <cell r="E39">
            <v>27119.06</v>
          </cell>
        </row>
        <row r="40">
          <cell r="C40" t="str">
            <v>70014010*</v>
          </cell>
          <cell r="D40" t="str">
            <v>Insurance - Maid Assist</v>
          </cell>
          <cell r="E40">
            <v>12180</v>
          </cell>
        </row>
        <row r="41">
          <cell r="C41" t="str">
            <v>70031350*</v>
          </cell>
          <cell r="D41" t="str">
            <v>Cash Bonus (Housing Loan)</v>
          </cell>
          <cell r="E41">
            <v>0</v>
          </cell>
        </row>
        <row r="42">
          <cell r="C42" t="str">
            <v>70031351*</v>
          </cell>
          <cell r="D42" t="str">
            <v>Cash Bonus -Car Loans</v>
          </cell>
          <cell r="E42">
            <v>0</v>
          </cell>
        </row>
        <row r="43">
          <cell r="E43">
            <v>276643.38</v>
          </cell>
        </row>
        <row r="44">
          <cell r="C44" t="str">
            <v>50035013*</v>
          </cell>
          <cell r="D44" t="str">
            <v>Comm-Blanket Fire Insurance</v>
          </cell>
          <cell r="E44">
            <v>-352810.55</v>
          </cell>
        </row>
        <row r="45">
          <cell r="C45" t="str">
            <v>50035021*</v>
          </cell>
          <cell r="D45" t="str">
            <v>Com-Extended House Fire Ins</v>
          </cell>
          <cell r="E45">
            <v>-7701.86</v>
          </cell>
        </row>
        <row r="46">
          <cell r="C46" t="str">
            <v>50035029*</v>
          </cell>
          <cell r="D46" t="str">
            <v>Comm earned -General Insurance</v>
          </cell>
          <cell r="E46">
            <v>-30897.279999999999</v>
          </cell>
        </row>
        <row r="47">
          <cell r="C47" t="str">
            <v>50035034*</v>
          </cell>
          <cell r="D47" t="str">
            <v>Comm - Group General Insurance</v>
          </cell>
          <cell r="E47">
            <v>0</v>
          </cell>
        </row>
        <row r="48">
          <cell r="C48" t="str">
            <v>70014040*</v>
          </cell>
          <cell r="D48" t="str">
            <v>Insurance-Household-ICS</v>
          </cell>
          <cell r="E48">
            <v>31245.05</v>
          </cell>
        </row>
        <row r="49">
          <cell r="E49">
            <v>-360164.64</v>
          </cell>
        </row>
        <row r="50">
          <cell r="C50" t="str">
            <v>50035027*</v>
          </cell>
          <cell r="D50" t="str">
            <v>Comm Earned -Life Insurance</v>
          </cell>
          <cell r="E50">
            <v>-8734.34</v>
          </cell>
        </row>
        <row r="51">
          <cell r="C51" t="str">
            <v>50035030*</v>
          </cell>
          <cell r="D51" t="str">
            <v>Comm - Mortgage Shield Policy</v>
          </cell>
          <cell r="E51">
            <v>-17264.87</v>
          </cell>
        </row>
        <row r="52">
          <cell r="C52" t="str">
            <v>50035031*</v>
          </cell>
          <cell r="D52" t="str">
            <v>Commission earned -Asset Plan</v>
          </cell>
          <cell r="E52">
            <v>-608247.5</v>
          </cell>
        </row>
        <row r="53">
          <cell r="C53" t="str">
            <v>50035033*</v>
          </cell>
          <cell r="D53" t="str">
            <v>Comm from Group Life Insurance</v>
          </cell>
          <cell r="E53">
            <v>0</v>
          </cell>
        </row>
        <row r="54">
          <cell r="C54" t="str">
            <v>50035036*</v>
          </cell>
          <cell r="D54" t="str">
            <v>Overriding Comm -Insurance</v>
          </cell>
          <cell r="E54">
            <v>-487538.15</v>
          </cell>
        </row>
        <row r="55">
          <cell r="E55">
            <v>-1121784.8600000001</v>
          </cell>
        </row>
        <row r="56">
          <cell r="C56" t="str">
            <v>70014000*</v>
          </cell>
          <cell r="D56" t="str">
            <v>Insurance - Clients' Mortgaged</v>
          </cell>
          <cell r="E56">
            <v>72942.47</v>
          </cell>
        </row>
        <row r="57">
          <cell r="E57">
            <v>72942.47</v>
          </cell>
        </row>
        <row r="58">
          <cell r="C58" t="str">
            <v>50041000*</v>
          </cell>
          <cell r="D58" t="str">
            <v>Management Fee</v>
          </cell>
          <cell r="E58">
            <v>-190500</v>
          </cell>
        </row>
        <row r="59">
          <cell r="C59" t="str">
            <v>50041090*</v>
          </cell>
          <cell r="D59" t="str">
            <v>Mgt Fee-DBS AM Fund/Unit Trust</v>
          </cell>
          <cell r="E59">
            <v>-3693217.43</v>
          </cell>
        </row>
        <row r="60">
          <cell r="C60" t="str">
            <v>50041093*</v>
          </cell>
          <cell r="D60" t="str">
            <v>Mgt Fee - (In-House) Unit Trust</v>
          </cell>
          <cell r="E60">
            <v>-3506524.3</v>
          </cell>
        </row>
        <row r="61">
          <cell r="C61" t="str">
            <v>50041094*</v>
          </cell>
          <cell r="D61" t="str">
            <v>Mgt Fee - 3rd Party Funds</v>
          </cell>
          <cell r="E61">
            <v>-706186.98</v>
          </cell>
        </row>
        <row r="62">
          <cell r="C62" t="str">
            <v>50076000*</v>
          </cell>
          <cell r="D62" t="str">
            <v>P/L On Unit Trust</v>
          </cell>
          <cell r="E62">
            <v>1208.21</v>
          </cell>
        </row>
        <row r="63">
          <cell r="C63" t="str">
            <v>70032000*</v>
          </cell>
          <cell r="D63" t="str">
            <v>Incentive Payout-Sales Comm</v>
          </cell>
          <cell r="E63">
            <v>148743.24</v>
          </cell>
        </row>
        <row r="64">
          <cell r="C64" t="str">
            <v>70032002*</v>
          </cell>
          <cell r="D64" t="str">
            <v>Incentive Payout-Br Success</v>
          </cell>
          <cell r="E64">
            <v>8510</v>
          </cell>
        </row>
        <row r="65">
          <cell r="C65" t="str">
            <v>70032005*</v>
          </cell>
          <cell r="D65" t="str">
            <v>Staff Incentive-Eight</v>
          </cell>
          <cell r="E65">
            <v>65224.51</v>
          </cell>
        </row>
        <row r="66">
          <cell r="C66" t="str">
            <v>70039900*</v>
          </cell>
          <cell r="D66" t="str">
            <v>Miscellaneous</v>
          </cell>
          <cell r="E66">
            <v>20</v>
          </cell>
        </row>
        <row r="67">
          <cell r="E67">
            <v>-7872722.7500000009</v>
          </cell>
        </row>
        <row r="68">
          <cell r="C68" t="str">
            <v>50030000*</v>
          </cell>
          <cell r="D68" t="str">
            <v>Brokerage Expenses</v>
          </cell>
          <cell r="E68">
            <v>0</v>
          </cell>
        </row>
        <row r="69">
          <cell r="C69" t="str">
            <v>50030001*</v>
          </cell>
          <cell r="D69" t="str">
            <v>Agency Fee-ATC</v>
          </cell>
          <cell r="E69">
            <v>-97488.33</v>
          </cell>
        </row>
        <row r="70">
          <cell r="C70" t="str">
            <v>50048600*</v>
          </cell>
          <cell r="D70" t="str">
            <v>Handling Commission</v>
          </cell>
          <cell r="E70">
            <v>-780</v>
          </cell>
        </row>
        <row r="71">
          <cell r="C71" t="str">
            <v>70023000*</v>
          </cell>
          <cell r="D71" t="str">
            <v>CDP Expenses</v>
          </cell>
          <cell r="E71">
            <v>2525.3000000000002</v>
          </cell>
        </row>
        <row r="72">
          <cell r="E72">
            <v>-95743.03</v>
          </cell>
        </row>
        <row r="73">
          <cell r="C73" t="str">
            <v>50040010*</v>
          </cell>
          <cell r="D73" t="str">
            <v>Admin Fee-Gold Cert</v>
          </cell>
          <cell r="E73">
            <v>-200</v>
          </cell>
        </row>
        <row r="74">
          <cell r="C74" t="str">
            <v>50050040*</v>
          </cell>
          <cell r="D74" t="str">
            <v>Service Charges-CPF-Gold</v>
          </cell>
          <cell r="E74">
            <v>-10352.83</v>
          </cell>
        </row>
        <row r="75">
          <cell r="C75" t="str">
            <v>50056000*</v>
          </cell>
          <cell r="D75" t="str">
            <v>Agency Fee-Gold</v>
          </cell>
          <cell r="E75">
            <v>0</v>
          </cell>
        </row>
        <row r="76">
          <cell r="C76" t="str">
            <v>50077030*</v>
          </cell>
          <cell r="D76" t="str">
            <v>P/L On Gold</v>
          </cell>
          <cell r="E76">
            <v>-557.22</v>
          </cell>
        </row>
        <row r="77">
          <cell r="C77" t="str">
            <v>50077050*</v>
          </cell>
          <cell r="D77" t="str">
            <v>P/L On Maple Leaf</v>
          </cell>
          <cell r="E77">
            <v>0</v>
          </cell>
        </row>
        <row r="78">
          <cell r="E78">
            <v>-11110.05</v>
          </cell>
        </row>
        <row r="79">
          <cell r="C79" t="str">
            <v>50067025*</v>
          </cell>
          <cell r="D79" t="str">
            <v>P/L-Twin Currencies Dep Option</v>
          </cell>
          <cell r="E79">
            <v>-36708.6</v>
          </cell>
        </row>
        <row r="80">
          <cell r="E80">
            <v>-36708.6</v>
          </cell>
        </row>
        <row r="81">
          <cell r="C81" t="str">
            <v>50035025*</v>
          </cell>
          <cell r="D81" t="str">
            <v>Commission Recd-$World</v>
          </cell>
          <cell r="E81">
            <v>0</v>
          </cell>
        </row>
        <row r="82">
          <cell r="C82" t="str">
            <v>50035028*</v>
          </cell>
          <cell r="D82" t="str">
            <v>Comm rec'd for souvenircoin-SR</v>
          </cell>
          <cell r="E82">
            <v>0</v>
          </cell>
        </row>
        <row r="83">
          <cell r="C83" t="str">
            <v>50040050*</v>
          </cell>
          <cell r="D83" t="str">
            <v>Admin Fee-Souvenir Coins</v>
          </cell>
          <cell r="E83">
            <v>-21.34</v>
          </cell>
        </row>
        <row r="84">
          <cell r="E84">
            <v>-21.34</v>
          </cell>
        </row>
        <row r="85">
          <cell r="C85" t="str">
            <v>50053112*</v>
          </cell>
          <cell r="D85" t="str">
            <v>MasterCard Dr Cd Annual Fee</v>
          </cell>
          <cell r="E85">
            <v>-154178</v>
          </cell>
        </row>
        <row r="86">
          <cell r="C86" t="str">
            <v>50053113*</v>
          </cell>
          <cell r="D86" t="str">
            <v>MasterCard Dr Cd Income</v>
          </cell>
          <cell r="E86">
            <v>-8855</v>
          </cell>
        </row>
        <row r="87">
          <cell r="C87" t="str">
            <v>50053114*</v>
          </cell>
          <cell r="D87" t="str">
            <v>MasterCard FX Income</v>
          </cell>
          <cell r="E87">
            <v>-31727.919999999998</v>
          </cell>
        </row>
        <row r="88">
          <cell r="E88">
            <v>-194760.92</v>
          </cell>
        </row>
        <row r="89">
          <cell r="C89" t="str">
            <v>50035008*</v>
          </cell>
          <cell r="D89" t="str">
            <v>Commission In Lieu-Remittance</v>
          </cell>
          <cell r="E89">
            <v>-64965.17</v>
          </cell>
        </row>
        <row r="90">
          <cell r="C90" t="str">
            <v>50035010*</v>
          </cell>
          <cell r="D90" t="str">
            <v>Commission On Remittance</v>
          </cell>
          <cell r="E90">
            <v>-19182.16</v>
          </cell>
        </row>
        <row r="91">
          <cell r="C91" t="str">
            <v>50040001*</v>
          </cell>
          <cell r="D91" t="str">
            <v>Admin Agent Fee Recd</v>
          </cell>
          <cell r="E91">
            <v>0</v>
          </cell>
        </row>
        <row r="92">
          <cell r="C92" t="str">
            <v>50078010*</v>
          </cell>
          <cell r="D92" t="str">
            <v>Exchange P/L - PKS</v>
          </cell>
          <cell r="E92">
            <v>-2480691.19</v>
          </cell>
        </row>
        <row r="93">
          <cell r="C93" t="str">
            <v>50078011*</v>
          </cell>
          <cell r="D93" t="str">
            <v>Exchange P/L-No Exch Trans</v>
          </cell>
          <cell r="E93">
            <v>416</v>
          </cell>
        </row>
        <row r="94">
          <cell r="C94" t="str">
            <v>50078020*</v>
          </cell>
          <cell r="D94" t="str">
            <v>Exchange P/L-Wrongly Q Deals</v>
          </cell>
          <cell r="E94">
            <v>5.77</v>
          </cell>
        </row>
        <row r="95">
          <cell r="C95" t="str">
            <v>70008000*</v>
          </cell>
          <cell r="D95" t="str">
            <v>Service Charges-Agents</v>
          </cell>
          <cell r="E95">
            <v>16583.34</v>
          </cell>
        </row>
        <row r="96">
          <cell r="C96" t="str">
            <v>70018005*</v>
          </cell>
          <cell r="D96" t="str">
            <v>Write Off-Remittance items</v>
          </cell>
          <cell r="E96">
            <v>11399.49</v>
          </cell>
        </row>
        <row r="97">
          <cell r="E97">
            <v>-2536433.92</v>
          </cell>
        </row>
        <row r="98">
          <cell r="C98" t="str">
            <v>50053120*</v>
          </cell>
          <cell r="D98" t="str">
            <v>Income From NETS</v>
          </cell>
          <cell r="E98">
            <v>-335384.33</v>
          </cell>
        </row>
        <row r="99">
          <cell r="E99">
            <v>-335384.33</v>
          </cell>
        </row>
        <row r="100">
          <cell r="C100" t="str">
            <v>50035017*</v>
          </cell>
          <cell r="D100" t="str">
            <v>Comm-Electronic Application</v>
          </cell>
          <cell r="E100">
            <v>-16332</v>
          </cell>
        </row>
        <row r="101">
          <cell r="C101" t="str">
            <v>50035022*</v>
          </cell>
          <cell r="D101" t="str">
            <v>Comm Recd-Land Tpt Authority</v>
          </cell>
          <cell r="E101">
            <v>-80514</v>
          </cell>
        </row>
        <row r="102">
          <cell r="C102" t="str">
            <v>50056110*</v>
          </cell>
          <cell r="D102" t="str">
            <v>Income-Registry Of Vehicle</v>
          </cell>
          <cell r="E102">
            <v>-19905</v>
          </cell>
        </row>
        <row r="103">
          <cell r="E103">
            <v>-116751</v>
          </cell>
        </row>
        <row r="104">
          <cell r="C104" t="str">
            <v>50046000*</v>
          </cell>
          <cell r="D104" t="str">
            <v>Cash Advance Fee</v>
          </cell>
          <cell r="E104">
            <v>0</v>
          </cell>
        </row>
        <row r="105">
          <cell r="E105">
            <v>0</v>
          </cell>
        </row>
        <row r="106">
          <cell r="C106" t="str">
            <v>50050115*</v>
          </cell>
          <cell r="D106" t="str">
            <v>Service Charge - Bill Payment</v>
          </cell>
          <cell r="E106">
            <v>-2987.5</v>
          </cell>
        </row>
        <row r="107">
          <cell r="C107" t="str">
            <v>50050122*</v>
          </cell>
          <cell r="D107" t="str">
            <v>Service Chrg_Telco Income A/c</v>
          </cell>
          <cell r="E107">
            <v>-34996.550000000003</v>
          </cell>
        </row>
        <row r="108">
          <cell r="C108" t="str">
            <v>50053020*</v>
          </cell>
          <cell r="D108" t="str">
            <v>Income-Visa Plus</v>
          </cell>
          <cell r="E108">
            <v>-335026.09000000003</v>
          </cell>
        </row>
        <row r="109">
          <cell r="C109" t="str">
            <v>50053021*</v>
          </cell>
          <cell r="D109" t="str">
            <v>Expenses-Visa Plus</v>
          </cell>
          <cell r="E109">
            <v>281465.37</v>
          </cell>
        </row>
        <row r="110">
          <cell r="C110" t="str">
            <v>50053022*</v>
          </cell>
          <cell r="D110" t="str">
            <v>Amex Income Account</v>
          </cell>
          <cell r="E110">
            <v>-24991.87</v>
          </cell>
        </row>
        <row r="111">
          <cell r="C111" t="str">
            <v>50053050*</v>
          </cell>
          <cell r="D111" t="str">
            <v>Fee Income-Cash Card</v>
          </cell>
          <cell r="E111">
            <v>-7543.68</v>
          </cell>
        </row>
        <row r="112">
          <cell r="C112" t="str">
            <v>50053110*</v>
          </cell>
          <cell r="D112" t="str">
            <v>Income-Master Card</v>
          </cell>
          <cell r="E112">
            <v>-62575.42</v>
          </cell>
        </row>
        <row r="113">
          <cell r="C113" t="str">
            <v>50053111*</v>
          </cell>
          <cell r="D113" t="str">
            <v>Expenses-Master Card</v>
          </cell>
          <cell r="E113">
            <v>33098.07</v>
          </cell>
        </row>
        <row r="114">
          <cell r="C114" t="str">
            <v>50053201*</v>
          </cell>
          <cell r="D114" t="str">
            <v>Fees Earned -Credit Card Opns</v>
          </cell>
          <cell r="E114">
            <v>0</v>
          </cell>
        </row>
        <row r="115">
          <cell r="C115" t="str">
            <v>50053227*</v>
          </cell>
          <cell r="D115" t="str">
            <v>Acquirer Income (Visa Int'l)</v>
          </cell>
          <cell r="E115">
            <v>-259843.39</v>
          </cell>
        </row>
        <row r="116">
          <cell r="C116" t="str">
            <v>50053228*</v>
          </cell>
          <cell r="D116" t="str">
            <v>Acquirer Income (Master Card)</v>
          </cell>
          <cell r="E116">
            <v>-239220.25</v>
          </cell>
        </row>
        <row r="117">
          <cell r="C117" t="str">
            <v>50053229*</v>
          </cell>
          <cell r="D117" t="str">
            <v>Visa Foreign Exchange Markup</v>
          </cell>
          <cell r="E117">
            <v>-245909.56</v>
          </cell>
        </row>
        <row r="118">
          <cell r="C118" t="str">
            <v>70031512*</v>
          </cell>
          <cell r="D118" t="str">
            <v>Acquirer Expenses (MasterCard)</v>
          </cell>
          <cell r="E118">
            <v>18444.72</v>
          </cell>
        </row>
        <row r="119">
          <cell r="E119">
            <v>-880086.15</v>
          </cell>
        </row>
        <row r="120">
          <cell r="C120" t="str">
            <v>50035011*</v>
          </cell>
          <cell r="D120" t="str">
            <v>Comm-Autobank CO Equivalent</v>
          </cell>
          <cell r="E120">
            <v>-24</v>
          </cell>
        </row>
        <row r="121">
          <cell r="C121" t="str">
            <v>50053080*</v>
          </cell>
          <cell r="D121" t="str">
            <v>Interbank Clearing Fee</v>
          </cell>
          <cell r="E121">
            <v>-6175</v>
          </cell>
        </row>
        <row r="122">
          <cell r="C122" t="str">
            <v>50056080*</v>
          </cell>
          <cell r="D122" t="str">
            <v>Income-Interlink Transactions</v>
          </cell>
          <cell r="E122">
            <v>-72.39</v>
          </cell>
        </row>
        <row r="123">
          <cell r="E123">
            <v>-6271.39</v>
          </cell>
        </row>
        <row r="124">
          <cell r="C124" t="str">
            <v>50050120*</v>
          </cell>
          <cell r="D124" t="str">
            <v>Reg ATM UOT Service Chrg</v>
          </cell>
          <cell r="E124">
            <v>-4072.39</v>
          </cell>
        </row>
        <row r="125">
          <cell r="C125" t="str">
            <v>50053222*</v>
          </cell>
          <cell r="D125" t="str">
            <v>Reg ATM TOU Switch Inc-Assoc</v>
          </cell>
          <cell r="E125">
            <v>-52.11</v>
          </cell>
        </row>
        <row r="126">
          <cell r="C126" t="str">
            <v>50053223*</v>
          </cell>
          <cell r="D126" t="str">
            <v>Reg ATM TOU Intc/adj inc-Subsi</v>
          </cell>
          <cell r="E126">
            <v>-1.55</v>
          </cell>
        </row>
        <row r="127">
          <cell r="C127" t="str">
            <v>50053224*</v>
          </cell>
          <cell r="D127" t="str">
            <v>Reg ATM TOU Intc/adj inc-Assoc</v>
          </cell>
          <cell r="E127">
            <v>-552.95000000000005</v>
          </cell>
        </row>
        <row r="128">
          <cell r="C128" t="str">
            <v>70031509*</v>
          </cell>
          <cell r="D128" t="str">
            <v>Reg ATM UOT Intc/adj Exp-Subsi</v>
          </cell>
          <cell r="E128">
            <v>876.09</v>
          </cell>
        </row>
        <row r="129">
          <cell r="C129" t="str">
            <v>70031510*</v>
          </cell>
          <cell r="D129" t="str">
            <v>Reg ATM UOT Intc/adj Exp-Assoc</v>
          </cell>
          <cell r="E129">
            <v>2698.13</v>
          </cell>
        </row>
        <row r="130">
          <cell r="E130">
            <v>-1104.78</v>
          </cell>
        </row>
        <row r="131">
          <cell r="C131" t="str">
            <v>50037010*</v>
          </cell>
          <cell r="D131" t="str">
            <v>Processing Fee-Magnetic tape</v>
          </cell>
          <cell r="E131">
            <v>-150</v>
          </cell>
        </row>
        <row r="132">
          <cell r="C132" t="str">
            <v>50050000*</v>
          </cell>
          <cell r="D132" t="str">
            <v>Service Charges</v>
          </cell>
          <cell r="E132">
            <v>-13221395.67</v>
          </cell>
        </row>
        <row r="133">
          <cell r="C133" t="str">
            <v>50050001*</v>
          </cell>
          <cell r="D133" t="str">
            <v>Service Charge-CT</v>
          </cell>
          <cell r="E133">
            <v>-388630.81</v>
          </cell>
        </row>
        <row r="134">
          <cell r="C134" t="str">
            <v>50050010*</v>
          </cell>
          <cell r="D134" t="str">
            <v>Sve Chgs-A/c Operation</v>
          </cell>
          <cell r="E134">
            <v>0</v>
          </cell>
        </row>
        <row r="135">
          <cell r="C135" t="str">
            <v>50050011*</v>
          </cell>
          <cell r="D135" t="str">
            <v>Service Charge (Stop Cheque)</v>
          </cell>
          <cell r="E135">
            <v>-90640</v>
          </cell>
        </row>
        <row r="136">
          <cell r="C136" t="str">
            <v>50050030*</v>
          </cell>
          <cell r="D136" t="str">
            <v>Service Charges-Corporate Plus</v>
          </cell>
          <cell r="E136">
            <v>0</v>
          </cell>
        </row>
        <row r="137">
          <cell r="C137" t="str">
            <v>50050050*</v>
          </cell>
          <cell r="D137" t="str">
            <v>Service Charges-Documents</v>
          </cell>
          <cell r="E137">
            <v>0</v>
          </cell>
        </row>
        <row r="138">
          <cell r="C138" t="str">
            <v>50050060*</v>
          </cell>
          <cell r="D138" t="str">
            <v>Service Charges-FCCA</v>
          </cell>
          <cell r="E138">
            <v>-26719.59</v>
          </cell>
        </row>
        <row r="139">
          <cell r="C139" t="str">
            <v>50050114*</v>
          </cell>
          <cell r="D139" t="str">
            <v>Cheque Book Charges</v>
          </cell>
          <cell r="E139">
            <v>-1191232.3500000001</v>
          </cell>
        </row>
        <row r="140">
          <cell r="E140">
            <v>-14918768.42</v>
          </cell>
        </row>
        <row r="141">
          <cell r="C141" t="str">
            <v>50044010*</v>
          </cell>
          <cell r="D141" t="str">
            <v>Transaction Fees-CPF</v>
          </cell>
          <cell r="E141">
            <v>-5370.5</v>
          </cell>
        </row>
        <row r="142">
          <cell r="E142">
            <v>-5370.5</v>
          </cell>
        </row>
        <row r="143">
          <cell r="C143" t="str">
            <v>50053000*</v>
          </cell>
          <cell r="D143" t="str">
            <v>Booking Fee Income-Bulk Cash</v>
          </cell>
          <cell r="E143">
            <v>0</v>
          </cell>
        </row>
        <row r="144">
          <cell r="E144">
            <v>0</v>
          </cell>
        </row>
        <row r="145">
          <cell r="C145" t="str">
            <v>50056060*</v>
          </cell>
          <cell r="D145" t="str">
            <v>Inc Recd Fr Cash Sorting/Exch</v>
          </cell>
          <cell r="E145">
            <v>-145056.79999999999</v>
          </cell>
        </row>
        <row r="146">
          <cell r="E146">
            <v>-145056.79999999999</v>
          </cell>
        </row>
        <row r="147">
          <cell r="C147" t="str">
            <v>70014020*</v>
          </cell>
          <cell r="D147" t="str">
            <v>Ins-Premier/TeacherP/AlumnusP</v>
          </cell>
          <cell r="E147">
            <v>0</v>
          </cell>
        </row>
        <row r="148">
          <cell r="E148">
            <v>0</v>
          </cell>
        </row>
        <row r="149">
          <cell r="C149" t="str">
            <v>70030400*</v>
          </cell>
          <cell r="D149" t="str">
            <v>BCCS levy on notes/coins</v>
          </cell>
          <cell r="E149">
            <v>146875.01</v>
          </cell>
        </row>
        <row r="150">
          <cell r="E150">
            <v>146875.01</v>
          </cell>
        </row>
        <row r="151">
          <cell r="C151" t="str">
            <v>70030700*</v>
          </cell>
          <cell r="D151" t="str">
            <v>Cash charges</v>
          </cell>
          <cell r="E151">
            <v>15015</v>
          </cell>
        </row>
        <row r="152">
          <cell r="C152" t="str">
            <v>70030750*</v>
          </cell>
          <cell r="D152" t="str">
            <v>Recovery of cash charges</v>
          </cell>
          <cell r="E152">
            <v>-3402</v>
          </cell>
        </row>
        <row r="153">
          <cell r="C153" t="str">
            <v>70031502*</v>
          </cell>
          <cell r="D153" t="str">
            <v>First Accounts Sub</v>
          </cell>
          <cell r="E153">
            <v>609</v>
          </cell>
        </row>
        <row r="154">
          <cell r="C154" t="str">
            <v>70031503*</v>
          </cell>
          <cell r="D154" t="str">
            <v>School Savings A/c</v>
          </cell>
          <cell r="E154">
            <v>453</v>
          </cell>
        </row>
        <row r="155">
          <cell r="E155">
            <v>12675</v>
          </cell>
        </row>
        <row r="156">
          <cell r="C156" t="str">
            <v>50035015*</v>
          </cell>
          <cell r="D156" t="str">
            <v>Comm On Cashier's Order</v>
          </cell>
          <cell r="E156">
            <v>-138896</v>
          </cell>
        </row>
        <row r="157">
          <cell r="E157">
            <v>-138896</v>
          </cell>
        </row>
        <row r="158">
          <cell r="C158" t="str">
            <v>50039010*</v>
          </cell>
          <cell r="D158" t="str">
            <v>Confirmation Fee</v>
          </cell>
          <cell r="E158">
            <v>-70860</v>
          </cell>
        </row>
        <row r="159">
          <cell r="E159">
            <v>-70860</v>
          </cell>
        </row>
        <row r="160">
          <cell r="C160" t="str">
            <v>50047000*</v>
          </cell>
          <cell r="D160" t="str">
            <v>Rental Safe Deposit Box</v>
          </cell>
          <cell r="E160">
            <v>-807973.68</v>
          </cell>
        </row>
        <row r="161">
          <cell r="E161">
            <v>-807973.68</v>
          </cell>
        </row>
        <row r="162">
          <cell r="C162" t="str">
            <v>70018004*</v>
          </cell>
          <cell r="D162" t="str">
            <v>Write Off-Miscellaneous</v>
          </cell>
          <cell r="E162">
            <v>371097.78</v>
          </cell>
        </row>
        <row r="163">
          <cell r="E163">
            <v>371097.78</v>
          </cell>
        </row>
        <row r="164">
          <cell r="C164" t="str">
            <v>50035024*</v>
          </cell>
          <cell r="D164" t="str">
            <v>Commission On Sale of TC</v>
          </cell>
          <cell r="E164">
            <v>-22100.240000000002</v>
          </cell>
        </row>
        <row r="165">
          <cell r="C165" t="str">
            <v>50038000*</v>
          </cell>
          <cell r="D165" t="str">
            <v>Custodian Fee</v>
          </cell>
          <cell r="E165">
            <v>-5805</v>
          </cell>
        </row>
        <row r="166">
          <cell r="C166" t="str">
            <v>50040000*</v>
          </cell>
          <cell r="D166" t="str">
            <v>Admin &amp; Agency Fee-TC</v>
          </cell>
          <cell r="E166">
            <v>-2095.8000000000002</v>
          </cell>
        </row>
        <row r="167">
          <cell r="C167" t="str">
            <v>50054900*</v>
          </cell>
          <cell r="D167" t="str">
            <v>Miscellaneous Fee Income</v>
          </cell>
          <cell r="E167">
            <v>460</v>
          </cell>
        </row>
        <row r="168">
          <cell r="C168" t="str">
            <v>50056070*</v>
          </cell>
          <cell r="D168" t="str">
            <v>Income Hold Mail</v>
          </cell>
          <cell r="E168">
            <v>-17850.400000000001</v>
          </cell>
        </row>
        <row r="169">
          <cell r="C169" t="str">
            <v>50056150*</v>
          </cell>
          <cell r="D169" t="str">
            <v>Sales/Replacement of good sold</v>
          </cell>
          <cell r="E169">
            <v>-5551</v>
          </cell>
        </row>
        <row r="170">
          <cell r="C170" t="str">
            <v>50059990*</v>
          </cell>
          <cell r="D170" t="str">
            <v>Miscellaneous Income</v>
          </cell>
          <cell r="E170">
            <v>-37915.269999999997</v>
          </cell>
        </row>
        <row r="171">
          <cell r="C171" t="str">
            <v>50067090*</v>
          </cell>
          <cell r="D171" t="str">
            <v>P/L on Equity Options</v>
          </cell>
          <cell r="E171">
            <v>-1221</v>
          </cell>
        </row>
        <row r="172">
          <cell r="C172" t="str">
            <v>50078002*</v>
          </cell>
          <cell r="D172" t="str">
            <v>Exchange P&amp;L</v>
          </cell>
          <cell r="E172">
            <v>93.06</v>
          </cell>
        </row>
        <row r="173">
          <cell r="C173" t="str">
            <v>50078012*</v>
          </cell>
          <cell r="D173" t="str">
            <v>P/L on Exchange-Fcy Notes</v>
          </cell>
          <cell r="E173">
            <v>662533.31000000006</v>
          </cell>
        </row>
        <row r="174">
          <cell r="C174" t="str">
            <v>50079000*</v>
          </cell>
          <cell r="D174" t="str">
            <v>P/L On Disposal Of Assets</v>
          </cell>
          <cell r="E174">
            <v>18754.14</v>
          </cell>
        </row>
        <row r="175">
          <cell r="E175">
            <v>589301.80000000005</v>
          </cell>
        </row>
        <row r="176">
          <cell r="E176">
            <v>-33745174.269999996</v>
          </cell>
        </row>
      </sheetData>
      <sheetData sheetId="3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-982200.38</v>
          </cell>
        </row>
        <row r="4">
          <cell r="C4" t="str">
            <v>50000030*</v>
          </cell>
          <cell r="D4" t="str">
            <v>Agency Fee-Tuition Fee Loan</v>
          </cell>
          <cell r="E4">
            <v>-1041646.54</v>
          </cell>
        </row>
        <row r="5">
          <cell r="E5">
            <v>-2023846.92</v>
          </cell>
        </row>
        <row r="6">
          <cell r="C6" t="str">
            <v>50013000*</v>
          </cell>
          <cell r="D6" t="str">
            <v>Commission On LG</v>
          </cell>
          <cell r="E6">
            <v>-407350.75</v>
          </cell>
        </row>
        <row r="7">
          <cell r="C7" t="str">
            <v>50013010*</v>
          </cell>
          <cell r="D7" t="str">
            <v>"Commission On SG,RG,PG,AG"</v>
          </cell>
          <cell r="E7">
            <v>-1120</v>
          </cell>
        </row>
        <row r="8">
          <cell r="C8" t="str">
            <v>50013020*</v>
          </cell>
          <cell r="D8" t="str">
            <v>Commission-LG(Maid Assist)</v>
          </cell>
          <cell r="E8">
            <v>-21952</v>
          </cell>
        </row>
        <row r="9">
          <cell r="C9" t="str">
            <v>50013030*</v>
          </cell>
          <cell r="D9" t="str">
            <v>Guarantee Fees</v>
          </cell>
          <cell r="E9">
            <v>0</v>
          </cell>
        </row>
        <row r="10">
          <cell r="E10">
            <v>-430422.75</v>
          </cell>
        </row>
        <row r="11">
          <cell r="C11" t="str">
            <v>50035003*</v>
          </cell>
          <cell r="D11" t="str">
            <v>Commission On Bills</v>
          </cell>
          <cell r="E11">
            <v>-133355.72</v>
          </cell>
        </row>
        <row r="12">
          <cell r="C12" t="str">
            <v>50035004*</v>
          </cell>
          <cell r="D12" t="str">
            <v>Commission On Export LC</v>
          </cell>
          <cell r="E12">
            <v>-18849.490000000002</v>
          </cell>
        </row>
        <row r="13">
          <cell r="C13" t="str">
            <v>50035005*</v>
          </cell>
          <cell r="D13" t="str">
            <v>Commission Exchange-Bills</v>
          </cell>
          <cell r="E13">
            <v>-75942.67</v>
          </cell>
        </row>
        <row r="14">
          <cell r="C14" t="str">
            <v>50035009*</v>
          </cell>
          <cell r="D14" t="str">
            <v>Commission On LC</v>
          </cell>
          <cell r="E14">
            <v>-49533.760000000002</v>
          </cell>
        </row>
        <row r="15">
          <cell r="E15">
            <v>-277681.64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-897393.57</v>
          </cell>
        </row>
        <row r="21">
          <cell r="C21" t="str">
            <v>50025900*</v>
          </cell>
          <cell r="D21" t="str">
            <v>Misce Income (Loan Related)</v>
          </cell>
          <cell r="E21">
            <v>-3581694.2</v>
          </cell>
        </row>
        <row r="22">
          <cell r="C22" t="str">
            <v>50025901*</v>
          </cell>
          <cell r="D22" t="str">
            <v>Miscellaneous Income-PL</v>
          </cell>
          <cell r="E22">
            <v>-111974.16</v>
          </cell>
        </row>
        <row r="23">
          <cell r="E23">
            <v>-4591061.93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-410.5</v>
          </cell>
        </row>
        <row r="25">
          <cell r="C25" t="str">
            <v>50035006*</v>
          </cell>
          <cell r="D25" t="str">
            <v>Commission in Lieu-Exchange</v>
          </cell>
          <cell r="E25">
            <v>-2751.84</v>
          </cell>
        </row>
        <row r="26">
          <cell r="C26" t="str">
            <v>50040060*</v>
          </cell>
          <cell r="D26" t="str">
            <v>Admin Fee-Trf of Car Ownership</v>
          </cell>
          <cell r="E26">
            <v>-60</v>
          </cell>
        </row>
        <row r="27">
          <cell r="C27" t="str">
            <v>50040090*</v>
          </cell>
          <cell r="D27" t="str">
            <v>Admin Chgs-Corp Tie Up</v>
          </cell>
          <cell r="E27">
            <v>0</v>
          </cell>
        </row>
        <row r="28">
          <cell r="E28">
            <v>-3222.34</v>
          </cell>
        </row>
        <row r="29">
          <cell r="C29" t="str">
            <v>70016000*</v>
          </cell>
          <cell r="D29" t="str">
            <v>Arrangmt For Valuation Fee</v>
          </cell>
          <cell r="E29">
            <v>0</v>
          </cell>
        </row>
        <row r="30">
          <cell r="C30" t="str">
            <v>70016100*</v>
          </cell>
          <cell r="D30" t="str">
            <v>Valuation Fee Paid</v>
          </cell>
          <cell r="E30">
            <v>399199.02</v>
          </cell>
        </row>
        <row r="31">
          <cell r="C31" t="str">
            <v>70017000*</v>
          </cell>
          <cell r="D31" t="str">
            <v>Arrangement For Valn Fee Rec</v>
          </cell>
          <cell r="E31">
            <v>-20129.66</v>
          </cell>
        </row>
        <row r="32">
          <cell r="E32">
            <v>379069.36</v>
          </cell>
        </row>
        <row r="33">
          <cell r="C33" t="str">
            <v>70027000*</v>
          </cell>
          <cell r="D33" t="str">
            <v>Legal Expenses</v>
          </cell>
          <cell r="E33">
            <v>0</v>
          </cell>
        </row>
        <row r="34">
          <cell r="E34">
            <v>0</v>
          </cell>
        </row>
        <row r="35">
          <cell r="C35" t="str">
            <v>70018002*</v>
          </cell>
          <cell r="D35" t="str">
            <v>Write Off-Lendings</v>
          </cell>
          <cell r="E35">
            <v>72007.98</v>
          </cell>
        </row>
        <row r="36">
          <cell r="E36">
            <v>72007.98</v>
          </cell>
        </row>
        <row r="37">
          <cell r="C37" t="str">
            <v>70004041*</v>
          </cell>
          <cell r="D37" t="str">
            <v>Commission Paid on Hp Loans-M</v>
          </cell>
          <cell r="E37">
            <v>343340.24</v>
          </cell>
        </row>
        <row r="38">
          <cell r="C38" t="str">
            <v>70009000*</v>
          </cell>
          <cell r="D38" t="str">
            <v>Commission on Car Loans</v>
          </cell>
          <cell r="E38">
            <v>27119.06</v>
          </cell>
        </row>
        <row r="39">
          <cell r="C39" t="str">
            <v>70014010*</v>
          </cell>
          <cell r="D39" t="str">
            <v>Insurance - Maid Assist</v>
          </cell>
          <cell r="E39">
            <v>1917.92</v>
          </cell>
        </row>
        <row r="40">
          <cell r="C40" t="str">
            <v>70031350*</v>
          </cell>
          <cell r="D40" t="str">
            <v>Cash Bonus (Housing Loan)</v>
          </cell>
          <cell r="E40">
            <v>0</v>
          </cell>
        </row>
        <row r="41">
          <cell r="C41" t="str">
            <v>70031351*</v>
          </cell>
          <cell r="D41" t="str">
            <v>Cash Bonus -Car Loans</v>
          </cell>
          <cell r="E41">
            <v>0</v>
          </cell>
        </row>
        <row r="42">
          <cell r="E42">
            <v>372377.22</v>
          </cell>
        </row>
        <row r="43">
          <cell r="C43" t="str">
            <v>50035013*</v>
          </cell>
          <cell r="D43" t="str">
            <v>Comm-Blanket Fire Insurance</v>
          </cell>
          <cell r="E43">
            <v>-582535.91</v>
          </cell>
        </row>
        <row r="44">
          <cell r="C44" t="str">
            <v>50035021*</v>
          </cell>
          <cell r="D44" t="str">
            <v>Com-Extended House Fire Ins</v>
          </cell>
          <cell r="E44">
            <v>-13826.16</v>
          </cell>
        </row>
        <row r="45">
          <cell r="C45" t="str">
            <v>50035029*</v>
          </cell>
          <cell r="D45" t="str">
            <v>Comm earned -General Insurance</v>
          </cell>
          <cell r="E45">
            <v>-55136.13</v>
          </cell>
        </row>
        <row r="46">
          <cell r="C46" t="str">
            <v>50035034*</v>
          </cell>
          <cell r="D46" t="str">
            <v>Comm - Group General Insurance</v>
          </cell>
          <cell r="E46">
            <v>0</v>
          </cell>
        </row>
        <row r="47">
          <cell r="C47" t="str">
            <v>70014040*</v>
          </cell>
          <cell r="D47" t="str">
            <v>Insurance-Household-ICS</v>
          </cell>
          <cell r="E47">
            <v>31478.5</v>
          </cell>
        </row>
        <row r="48">
          <cell r="E48">
            <v>-620019.69999999995</v>
          </cell>
        </row>
        <row r="49">
          <cell r="C49" t="str">
            <v>50035027*</v>
          </cell>
          <cell r="D49" t="str">
            <v>Comm Earned -Life Insurance</v>
          </cell>
          <cell r="E49">
            <v>-8824.2999999999993</v>
          </cell>
        </row>
        <row r="50">
          <cell r="C50" t="str">
            <v>50035030*</v>
          </cell>
          <cell r="D50" t="str">
            <v>Comm - Mortgage Shield Policy</v>
          </cell>
          <cell r="E50">
            <v>-17264.87</v>
          </cell>
        </row>
        <row r="51">
          <cell r="C51" t="str">
            <v>50035031*</v>
          </cell>
          <cell r="D51" t="str">
            <v>Commission earned -Asset Plan</v>
          </cell>
          <cell r="E51">
            <v>-608247.5</v>
          </cell>
        </row>
        <row r="52">
          <cell r="C52" t="str">
            <v>50035033*</v>
          </cell>
          <cell r="D52" t="str">
            <v>Comm from Group Life Insurance</v>
          </cell>
          <cell r="E52">
            <v>0</v>
          </cell>
        </row>
        <row r="53">
          <cell r="C53" t="str">
            <v>50035036*</v>
          </cell>
          <cell r="D53" t="str">
            <v>Overriding Comm -Insurance</v>
          </cell>
          <cell r="E53">
            <v>-487538.15</v>
          </cell>
        </row>
        <row r="54">
          <cell r="E54">
            <v>-1121874.82</v>
          </cell>
        </row>
        <row r="55">
          <cell r="C55" t="str">
            <v>70014000*</v>
          </cell>
          <cell r="D55" t="str">
            <v>Insurance - Clients' Mortgaged</v>
          </cell>
          <cell r="E55">
            <v>145828.57999999999</v>
          </cell>
        </row>
        <row r="56">
          <cell r="E56">
            <v>145828.57999999999</v>
          </cell>
        </row>
        <row r="57">
          <cell r="C57" t="str">
            <v>50041000*</v>
          </cell>
          <cell r="D57" t="str">
            <v>Management Fee</v>
          </cell>
          <cell r="E57">
            <v>-190500</v>
          </cell>
        </row>
        <row r="58">
          <cell r="C58" t="str">
            <v>50041090*</v>
          </cell>
          <cell r="D58" t="str">
            <v>Mgt Fee-DBS AM Fund/Unit Trust</v>
          </cell>
          <cell r="E58">
            <v>-6725526.5699999994</v>
          </cell>
        </row>
        <row r="59">
          <cell r="C59" t="str">
            <v>50041093*</v>
          </cell>
          <cell r="D59" t="str">
            <v>Mgt Fee - (In-House) Unit Trust</v>
          </cell>
          <cell r="E59">
            <v>-5842546.6100000003</v>
          </cell>
        </row>
        <row r="60">
          <cell r="C60" t="str">
            <v>50041094*</v>
          </cell>
          <cell r="D60" t="str">
            <v>Mgt Fee - 3rd Party Funds</v>
          </cell>
          <cell r="E60">
            <v>-769444.82</v>
          </cell>
        </row>
        <row r="61">
          <cell r="C61" t="str">
            <v>50076000*</v>
          </cell>
          <cell r="D61" t="str">
            <v>P/L On Unit Trust</v>
          </cell>
          <cell r="E61">
            <v>1208.21</v>
          </cell>
        </row>
        <row r="62">
          <cell r="C62" t="str">
            <v>70031501*</v>
          </cell>
          <cell r="D62" t="str">
            <v>Transactions Fees Pd-IVS TDST</v>
          </cell>
          <cell r="E62">
            <v>5.91</v>
          </cell>
        </row>
        <row r="63">
          <cell r="C63" t="str">
            <v>70032000*</v>
          </cell>
          <cell r="D63" t="str">
            <v>Incentive Payout-Sales Comm</v>
          </cell>
          <cell r="E63">
            <v>148743.24</v>
          </cell>
        </row>
        <row r="64">
          <cell r="C64" t="str">
            <v>70032001*</v>
          </cell>
          <cell r="D64" t="str">
            <v>Incentive Payout-Referral Loan</v>
          </cell>
          <cell r="E64">
            <v>1290</v>
          </cell>
        </row>
        <row r="65">
          <cell r="C65" t="str">
            <v>70032002*</v>
          </cell>
          <cell r="D65" t="str">
            <v>Incentive Payout-Br Success</v>
          </cell>
          <cell r="E65">
            <v>8510</v>
          </cell>
        </row>
        <row r="66">
          <cell r="C66" t="str">
            <v>70032005*</v>
          </cell>
          <cell r="D66" t="str">
            <v>Staff Incentive-Eight</v>
          </cell>
          <cell r="E66">
            <v>65224.51</v>
          </cell>
        </row>
        <row r="67">
          <cell r="C67" t="str">
            <v>70032008*</v>
          </cell>
          <cell r="D67" t="str">
            <v>Star-DBSM &amp; 3rd Party funds</v>
          </cell>
          <cell r="E67">
            <v>5670</v>
          </cell>
        </row>
        <row r="68">
          <cell r="C68" t="str">
            <v>70039900*</v>
          </cell>
          <cell r="D68" t="str">
            <v>Miscellaneous</v>
          </cell>
          <cell r="E68">
            <v>20</v>
          </cell>
        </row>
        <row r="69">
          <cell r="E69">
            <v>-13297346.129999999</v>
          </cell>
        </row>
        <row r="70">
          <cell r="C70" t="str">
            <v>50030000*</v>
          </cell>
          <cell r="D70" t="str">
            <v>Brokerage Expenses</v>
          </cell>
          <cell r="E70">
            <v>0</v>
          </cell>
        </row>
        <row r="71">
          <cell r="C71" t="str">
            <v>50030001*</v>
          </cell>
          <cell r="D71" t="str">
            <v>Agency Fee-ATC</v>
          </cell>
          <cell r="E71">
            <v>-131519.62</v>
          </cell>
        </row>
        <row r="72">
          <cell r="C72" t="str">
            <v>50048600*</v>
          </cell>
          <cell r="D72" t="str">
            <v>Handling Commission</v>
          </cell>
          <cell r="E72">
            <v>-1560</v>
          </cell>
        </row>
        <row r="73">
          <cell r="C73" t="str">
            <v>70023000*</v>
          </cell>
          <cell r="D73" t="str">
            <v>CDP Expenses</v>
          </cell>
          <cell r="E73">
            <v>3393</v>
          </cell>
        </row>
        <row r="74">
          <cell r="E74">
            <v>-129686.62</v>
          </cell>
        </row>
        <row r="75">
          <cell r="C75" t="str">
            <v>50040010*</v>
          </cell>
          <cell r="D75" t="str">
            <v>Admin Fee-Gold Cert</v>
          </cell>
          <cell r="E75">
            <v>-250</v>
          </cell>
        </row>
        <row r="76">
          <cell r="C76" t="str">
            <v>50050040*</v>
          </cell>
          <cell r="D76" t="str">
            <v>Service Charges-CPF-Gold</v>
          </cell>
          <cell r="E76">
            <v>-10360.6</v>
          </cell>
        </row>
        <row r="77">
          <cell r="C77" t="str">
            <v>50056000*</v>
          </cell>
          <cell r="D77" t="str">
            <v>Agency Fee-Gold</v>
          </cell>
          <cell r="E77">
            <v>0</v>
          </cell>
        </row>
        <row r="78">
          <cell r="C78" t="str">
            <v>50077030*</v>
          </cell>
          <cell r="D78" t="str">
            <v>P/L On Gold</v>
          </cell>
          <cell r="E78">
            <v>-599.41999999999996</v>
          </cell>
        </row>
        <row r="79">
          <cell r="C79" t="str">
            <v>50077050*</v>
          </cell>
          <cell r="D79" t="str">
            <v>P/L On Maple Leaf</v>
          </cell>
          <cell r="E79">
            <v>0</v>
          </cell>
        </row>
        <row r="80">
          <cell r="E80">
            <v>-11210.02</v>
          </cell>
        </row>
        <row r="81">
          <cell r="C81" t="str">
            <v>50067025*</v>
          </cell>
          <cell r="D81" t="str">
            <v>P/L-Twin Currencies Dep Option</v>
          </cell>
          <cell r="E81">
            <v>-71368.56</v>
          </cell>
        </row>
        <row r="82">
          <cell r="E82">
            <v>-71368.56</v>
          </cell>
        </row>
        <row r="83">
          <cell r="C83" t="str">
            <v>50035025*</v>
          </cell>
          <cell r="D83" t="str">
            <v>Commission Recd-$World</v>
          </cell>
          <cell r="E83">
            <v>0</v>
          </cell>
        </row>
        <row r="84">
          <cell r="C84" t="str">
            <v>50035028*</v>
          </cell>
          <cell r="D84" t="str">
            <v>Comm rec'd for souvenircoin-SR</v>
          </cell>
          <cell r="E84">
            <v>0</v>
          </cell>
        </row>
        <row r="85">
          <cell r="C85" t="str">
            <v>50040050*</v>
          </cell>
          <cell r="D85" t="str">
            <v>Admin Fee-Souvenir Coins</v>
          </cell>
          <cell r="E85">
            <v>-21.34</v>
          </cell>
        </row>
        <row r="86">
          <cell r="E86">
            <v>-21.34</v>
          </cell>
        </row>
        <row r="87">
          <cell r="C87" t="str">
            <v>50053112*</v>
          </cell>
          <cell r="D87" t="str">
            <v>MasterCard Dr Cd Annual Fee</v>
          </cell>
          <cell r="E87">
            <v>-300705</v>
          </cell>
        </row>
        <row r="88">
          <cell r="C88" t="str">
            <v>50053113*</v>
          </cell>
          <cell r="D88" t="str">
            <v>MasterCard Dr Cd Income</v>
          </cell>
          <cell r="E88">
            <v>-12145</v>
          </cell>
        </row>
        <row r="89">
          <cell r="C89" t="str">
            <v>50053114*</v>
          </cell>
          <cell r="D89" t="str">
            <v>MasterCard FX Income</v>
          </cell>
          <cell r="E89">
            <v>-42161.96</v>
          </cell>
        </row>
        <row r="90">
          <cell r="E90">
            <v>-355011.96</v>
          </cell>
        </row>
        <row r="91">
          <cell r="C91" t="str">
            <v>50035008*</v>
          </cell>
          <cell r="D91" t="str">
            <v>Commission In Lieu-Remittance</v>
          </cell>
          <cell r="E91">
            <v>-95819.07</v>
          </cell>
        </row>
        <row r="92">
          <cell r="C92" t="str">
            <v>50035010*</v>
          </cell>
          <cell r="D92" t="str">
            <v>Commission On Remittance</v>
          </cell>
          <cell r="E92">
            <v>-56990.559999999998</v>
          </cell>
        </row>
        <row r="93">
          <cell r="C93" t="str">
            <v>50040001*</v>
          </cell>
          <cell r="D93" t="str">
            <v>Admin Agent Fee Recd</v>
          </cell>
          <cell r="E93">
            <v>0</v>
          </cell>
        </row>
        <row r="94">
          <cell r="C94" t="str">
            <v>50078010*</v>
          </cell>
          <cell r="D94" t="str">
            <v>Exchange P/L - PKS</v>
          </cell>
          <cell r="E94">
            <v>-3101097.84</v>
          </cell>
        </row>
        <row r="95">
          <cell r="C95" t="str">
            <v>50078011*</v>
          </cell>
          <cell r="D95" t="str">
            <v>Exchange P/L-No Exch Trans</v>
          </cell>
          <cell r="E95">
            <v>416</v>
          </cell>
        </row>
        <row r="96">
          <cell r="C96" t="str">
            <v>50078020*</v>
          </cell>
          <cell r="D96" t="str">
            <v>Exchange P/L-Wrongly Q Deals</v>
          </cell>
          <cell r="E96">
            <v>5.85</v>
          </cell>
        </row>
        <row r="97">
          <cell r="C97" t="str">
            <v>70008000*</v>
          </cell>
          <cell r="D97" t="str">
            <v>Service Charges-Agents</v>
          </cell>
          <cell r="E97">
            <v>30769.25</v>
          </cell>
        </row>
        <row r="98">
          <cell r="C98" t="str">
            <v>70018005*</v>
          </cell>
          <cell r="D98" t="str">
            <v>Write Off-Remittance items</v>
          </cell>
          <cell r="E98">
            <v>13387.98</v>
          </cell>
        </row>
        <row r="99">
          <cell r="E99">
            <v>-3209328.39</v>
          </cell>
        </row>
        <row r="100">
          <cell r="C100" t="str">
            <v>50053120*</v>
          </cell>
          <cell r="D100" t="str">
            <v>Income From NETS</v>
          </cell>
          <cell r="E100">
            <v>-473691.79</v>
          </cell>
        </row>
        <row r="101">
          <cell r="E101">
            <v>-473691.79</v>
          </cell>
        </row>
        <row r="102">
          <cell r="C102" t="str">
            <v>50035017*</v>
          </cell>
          <cell r="D102" t="str">
            <v>Comm-Electronic Application</v>
          </cell>
          <cell r="E102">
            <v>-16420</v>
          </cell>
        </row>
        <row r="103">
          <cell r="C103" t="str">
            <v>50035022*</v>
          </cell>
          <cell r="D103" t="str">
            <v>Comm Recd-Land Tpt Authority</v>
          </cell>
          <cell r="E103">
            <v>-100852</v>
          </cell>
        </row>
        <row r="104">
          <cell r="C104" t="str">
            <v>50056110*</v>
          </cell>
          <cell r="D104" t="str">
            <v>Income-Registry Of Vehicle</v>
          </cell>
          <cell r="E104">
            <v>-36090</v>
          </cell>
        </row>
        <row r="105">
          <cell r="E105">
            <v>-153362</v>
          </cell>
        </row>
        <row r="106">
          <cell r="C106" t="str">
            <v>50046000*</v>
          </cell>
          <cell r="D106" t="str">
            <v>Cash Advance Fee</v>
          </cell>
          <cell r="E106">
            <v>0</v>
          </cell>
        </row>
        <row r="107">
          <cell r="E107">
            <v>0</v>
          </cell>
        </row>
        <row r="108">
          <cell r="C108" t="str">
            <v>50050115*</v>
          </cell>
          <cell r="D108" t="str">
            <v>Service Charge - Bill Payment</v>
          </cell>
          <cell r="E108">
            <v>-5980</v>
          </cell>
        </row>
        <row r="109">
          <cell r="C109" t="str">
            <v>50050122*</v>
          </cell>
          <cell r="D109" t="str">
            <v>Service Chrg_Telco Income A/c</v>
          </cell>
          <cell r="E109">
            <v>-52414.3</v>
          </cell>
        </row>
        <row r="110">
          <cell r="C110" t="str">
            <v>50053020*</v>
          </cell>
          <cell r="D110" t="str">
            <v>Income-Visa Plus</v>
          </cell>
          <cell r="E110">
            <v>-442870.14</v>
          </cell>
        </row>
        <row r="111">
          <cell r="C111" t="str">
            <v>50053021*</v>
          </cell>
          <cell r="D111" t="str">
            <v>Expenses-Visa Plus</v>
          </cell>
          <cell r="E111">
            <v>387261.41</v>
          </cell>
        </row>
        <row r="112">
          <cell r="C112" t="str">
            <v>50053022*</v>
          </cell>
          <cell r="D112" t="str">
            <v>Amex Income Account</v>
          </cell>
          <cell r="E112">
            <v>-33996.699999999997</v>
          </cell>
        </row>
        <row r="113">
          <cell r="C113" t="str">
            <v>50053050*</v>
          </cell>
          <cell r="D113" t="str">
            <v>Fee Income-Cash Card</v>
          </cell>
          <cell r="E113">
            <v>-10060.68</v>
          </cell>
        </row>
        <row r="114">
          <cell r="C114" t="str">
            <v>50053110*</v>
          </cell>
          <cell r="D114" t="str">
            <v>Income-Master Card</v>
          </cell>
          <cell r="E114">
            <v>-80386.98</v>
          </cell>
        </row>
        <row r="115">
          <cell r="C115" t="str">
            <v>50053111*</v>
          </cell>
          <cell r="D115" t="str">
            <v>Expenses-Master Card</v>
          </cell>
          <cell r="E115">
            <v>49196.52</v>
          </cell>
        </row>
        <row r="116">
          <cell r="C116" t="str">
            <v>50053201*</v>
          </cell>
          <cell r="D116" t="str">
            <v>Fees Earned -Credit Card Opns</v>
          </cell>
          <cell r="E116">
            <v>0</v>
          </cell>
        </row>
        <row r="117">
          <cell r="C117" t="str">
            <v>50053227*</v>
          </cell>
          <cell r="D117" t="str">
            <v>Acquirer Income (Visa Int'l)</v>
          </cell>
          <cell r="E117">
            <v>-372346.62</v>
          </cell>
        </row>
        <row r="118">
          <cell r="C118" t="str">
            <v>50053228*</v>
          </cell>
          <cell r="D118" t="str">
            <v>Acquirer Income (Master Card)</v>
          </cell>
          <cell r="E118">
            <v>-360560.3</v>
          </cell>
        </row>
        <row r="119">
          <cell r="C119" t="str">
            <v>50053229*</v>
          </cell>
          <cell r="D119" t="str">
            <v>Visa Foreign Exchange Markup</v>
          </cell>
          <cell r="E119">
            <v>-335250.67</v>
          </cell>
        </row>
        <row r="120">
          <cell r="C120" t="str">
            <v>70031512*</v>
          </cell>
          <cell r="D120" t="str">
            <v>Acquirer Expenses (MasterCard)</v>
          </cell>
          <cell r="E120">
            <v>26001.3</v>
          </cell>
        </row>
        <row r="121">
          <cell r="E121">
            <v>-1231407.1599999999</v>
          </cell>
        </row>
        <row r="122">
          <cell r="C122" t="str">
            <v>50035011*</v>
          </cell>
          <cell r="D122" t="str">
            <v>Comm-Autobank CO Equivalent</v>
          </cell>
          <cell r="E122">
            <v>-24</v>
          </cell>
        </row>
        <row r="123">
          <cell r="C123" t="str">
            <v>50053080*</v>
          </cell>
          <cell r="D123" t="str">
            <v>Interbank Clearing Fee</v>
          </cell>
          <cell r="E123">
            <v>-13775</v>
          </cell>
        </row>
        <row r="124">
          <cell r="C124" t="str">
            <v>50056080*</v>
          </cell>
          <cell r="D124" t="str">
            <v>Income-Interlink Transactions</v>
          </cell>
          <cell r="E124">
            <v>-54.04</v>
          </cell>
        </row>
        <row r="125">
          <cell r="E125">
            <v>-13853.04</v>
          </cell>
        </row>
        <row r="126">
          <cell r="C126" t="str">
            <v>50050120*</v>
          </cell>
          <cell r="D126" t="str">
            <v>Reg ATM UOT Service Chrg</v>
          </cell>
          <cell r="E126">
            <v>-5266.91</v>
          </cell>
        </row>
        <row r="127">
          <cell r="C127" t="str">
            <v>50053221*</v>
          </cell>
          <cell r="D127" t="str">
            <v>Reg ATM TOU Switch Inc-Subsi</v>
          </cell>
          <cell r="E127">
            <v>-4.51</v>
          </cell>
        </row>
        <row r="128">
          <cell r="C128" t="str">
            <v>50053222*</v>
          </cell>
          <cell r="D128" t="str">
            <v>Reg ATM TOU Switch Inc-Assoc</v>
          </cell>
          <cell r="E128">
            <v>-78.02</v>
          </cell>
        </row>
        <row r="129">
          <cell r="C129" t="str">
            <v>50053223*</v>
          </cell>
          <cell r="D129" t="str">
            <v>Reg ATM TOU Intc/adj inc-Subsi</v>
          </cell>
          <cell r="E129">
            <v>-32.049999999999997</v>
          </cell>
        </row>
        <row r="130">
          <cell r="C130" t="str">
            <v>50053224*</v>
          </cell>
          <cell r="D130" t="str">
            <v>Reg ATM TOU Intc/adj inc-Assoc</v>
          </cell>
          <cell r="E130">
            <v>-830</v>
          </cell>
        </row>
        <row r="131">
          <cell r="C131" t="str">
            <v>50053226*</v>
          </cell>
          <cell r="D131" t="str">
            <v>Reg ATM Adjustment Fee-Associate</v>
          </cell>
          <cell r="E131">
            <v>-43.31</v>
          </cell>
        </row>
        <row r="132">
          <cell r="C132" t="str">
            <v>70031509*</v>
          </cell>
          <cell r="D132" t="str">
            <v>Reg ATM UOT Intc/adj Exp-Subsi</v>
          </cell>
          <cell r="E132">
            <v>1170.48</v>
          </cell>
        </row>
        <row r="133">
          <cell r="C133" t="str">
            <v>70031510*</v>
          </cell>
          <cell r="D133" t="str">
            <v>Reg ATM UOT Intc/adj Exp-Assoc</v>
          </cell>
          <cell r="E133">
            <v>3490.63</v>
          </cell>
        </row>
        <row r="134">
          <cell r="E134">
            <v>-1593.69</v>
          </cell>
        </row>
        <row r="135">
          <cell r="C135" t="str">
            <v>50037010*</v>
          </cell>
          <cell r="D135" t="str">
            <v>Processing Fee-Magnetic tape</v>
          </cell>
          <cell r="E135">
            <v>-200</v>
          </cell>
        </row>
        <row r="136">
          <cell r="C136" t="str">
            <v>50050000*</v>
          </cell>
          <cell r="D136" t="str">
            <v>Service Charges</v>
          </cell>
          <cell r="E136">
            <v>-17979778.93</v>
          </cell>
        </row>
        <row r="137">
          <cell r="C137" t="str">
            <v>50050001*</v>
          </cell>
          <cell r="D137" t="str">
            <v>Service Charge-CT</v>
          </cell>
          <cell r="E137">
            <v>-446482.61</v>
          </cell>
        </row>
        <row r="138">
          <cell r="C138" t="str">
            <v>50050010*</v>
          </cell>
          <cell r="D138" t="str">
            <v>Sve Chgs-A/c Operation</v>
          </cell>
          <cell r="E138">
            <v>0</v>
          </cell>
        </row>
        <row r="139">
          <cell r="C139" t="str">
            <v>50050011*</v>
          </cell>
          <cell r="D139" t="str">
            <v>Service Charge (Stop Cheque)</v>
          </cell>
          <cell r="E139">
            <v>-127350</v>
          </cell>
        </row>
        <row r="140">
          <cell r="C140" t="str">
            <v>50050030*</v>
          </cell>
          <cell r="D140" t="str">
            <v>Service Charges-Corporate Plus</v>
          </cell>
          <cell r="E140">
            <v>0</v>
          </cell>
        </row>
        <row r="141">
          <cell r="C141" t="str">
            <v>50050050*</v>
          </cell>
          <cell r="D141" t="str">
            <v>Service Charges-Documents</v>
          </cell>
          <cell r="E141">
            <v>0</v>
          </cell>
        </row>
        <row r="142">
          <cell r="C142" t="str">
            <v>50050060*</v>
          </cell>
          <cell r="D142" t="str">
            <v>Service Charges-FCCA</v>
          </cell>
          <cell r="E142">
            <v>-32494.25</v>
          </cell>
        </row>
        <row r="143">
          <cell r="C143" t="str">
            <v>50050114*</v>
          </cell>
          <cell r="D143" t="str">
            <v>Cheque Book Charges</v>
          </cell>
          <cell r="E143">
            <v>-1562488.25</v>
          </cell>
        </row>
        <row r="144">
          <cell r="C144" t="str">
            <v>50050124*</v>
          </cell>
          <cell r="D144" t="str">
            <v>Waiver/Refund-Service Charge</v>
          </cell>
          <cell r="E144">
            <v>8227.77</v>
          </cell>
        </row>
        <row r="145">
          <cell r="E145">
            <v>-20140566.27</v>
          </cell>
        </row>
        <row r="146">
          <cell r="C146" t="str">
            <v>50044010*</v>
          </cell>
          <cell r="D146" t="str">
            <v>Transaction Fees-CPF</v>
          </cell>
          <cell r="E146">
            <v>-6148</v>
          </cell>
        </row>
        <row r="147">
          <cell r="E147">
            <v>-6148</v>
          </cell>
        </row>
        <row r="148">
          <cell r="C148" t="str">
            <v>50053000*</v>
          </cell>
          <cell r="D148" t="str">
            <v>Booking Fee Income-Bulk Cash</v>
          </cell>
          <cell r="E148">
            <v>0</v>
          </cell>
        </row>
        <row r="149">
          <cell r="E149">
            <v>0</v>
          </cell>
        </row>
        <row r="150">
          <cell r="C150" t="str">
            <v>50056060*</v>
          </cell>
          <cell r="D150" t="str">
            <v>Inc Recd Fr Cash Sorting/Exch</v>
          </cell>
          <cell r="E150">
            <v>-190196.3</v>
          </cell>
        </row>
        <row r="151">
          <cell r="E151">
            <v>-190196.3</v>
          </cell>
        </row>
        <row r="152">
          <cell r="C152" t="str">
            <v>70014020*</v>
          </cell>
          <cell r="D152" t="str">
            <v>Ins-Premier/TeacherP/AlumnusP</v>
          </cell>
          <cell r="E152">
            <v>0</v>
          </cell>
        </row>
        <row r="153">
          <cell r="E153">
            <v>0</v>
          </cell>
        </row>
        <row r="154">
          <cell r="C154" t="str">
            <v>70030400*</v>
          </cell>
          <cell r="D154" t="str">
            <v>BCCS levy on notes/coins</v>
          </cell>
          <cell r="E154">
            <v>194480.01</v>
          </cell>
        </row>
        <row r="155">
          <cell r="E155">
            <v>194480.01</v>
          </cell>
        </row>
        <row r="156">
          <cell r="C156" t="str">
            <v>70030700*</v>
          </cell>
          <cell r="D156" t="str">
            <v>Cash charges</v>
          </cell>
          <cell r="E156">
            <v>19670</v>
          </cell>
        </row>
        <row r="157">
          <cell r="C157" t="str">
            <v>70030750*</v>
          </cell>
          <cell r="D157" t="str">
            <v>Recovery of cash charges</v>
          </cell>
          <cell r="E157">
            <v>-3402</v>
          </cell>
        </row>
        <row r="158">
          <cell r="C158" t="str">
            <v>70031502*</v>
          </cell>
          <cell r="D158" t="str">
            <v>First Accounts Sub</v>
          </cell>
          <cell r="E158">
            <v>1247</v>
          </cell>
        </row>
        <row r="159">
          <cell r="C159" t="str">
            <v>70031503*</v>
          </cell>
          <cell r="D159" t="str">
            <v>School Savings A/c</v>
          </cell>
          <cell r="E159">
            <v>791</v>
          </cell>
        </row>
        <row r="160">
          <cell r="E160">
            <v>18306</v>
          </cell>
        </row>
        <row r="161">
          <cell r="C161" t="str">
            <v>50035015*</v>
          </cell>
          <cell r="D161" t="str">
            <v>Comm On Cashier's Order</v>
          </cell>
          <cell r="E161">
            <v>-181647.5</v>
          </cell>
        </row>
        <row r="162">
          <cell r="E162">
            <v>-181647.5</v>
          </cell>
        </row>
        <row r="163">
          <cell r="C163" t="str">
            <v>50039010*</v>
          </cell>
          <cell r="D163" t="str">
            <v>Confirmation Fee</v>
          </cell>
          <cell r="E163">
            <v>-71570.600000000006</v>
          </cell>
        </row>
        <row r="164">
          <cell r="E164">
            <v>-71570.600000000006</v>
          </cell>
        </row>
        <row r="165">
          <cell r="C165" t="str">
            <v>50047000*</v>
          </cell>
          <cell r="D165" t="str">
            <v>Rental Safe Deposit Box</v>
          </cell>
          <cell r="E165">
            <v>-1143211.73</v>
          </cell>
        </row>
        <row r="166">
          <cell r="E166">
            <v>-1143211.73</v>
          </cell>
        </row>
        <row r="167">
          <cell r="C167" t="str">
            <v>70018004*</v>
          </cell>
          <cell r="D167" t="str">
            <v>Write Off-Miscellaneous</v>
          </cell>
          <cell r="E167">
            <v>460160.9</v>
          </cell>
        </row>
        <row r="168">
          <cell r="E168">
            <v>460160.9</v>
          </cell>
        </row>
        <row r="169">
          <cell r="C169" t="str">
            <v>50035024*</v>
          </cell>
          <cell r="D169" t="str">
            <v>Commission On Sale of TC</v>
          </cell>
          <cell r="E169">
            <v>-28711.34</v>
          </cell>
        </row>
        <row r="170">
          <cell r="C170" t="str">
            <v>50038000*</v>
          </cell>
          <cell r="D170" t="str">
            <v>Custodian Fee</v>
          </cell>
          <cell r="E170">
            <v>-8630.4</v>
          </cell>
        </row>
        <row r="171">
          <cell r="C171" t="str">
            <v>50040000*</v>
          </cell>
          <cell r="D171" t="str">
            <v>Admin &amp; Agency Fee-TC</v>
          </cell>
          <cell r="E171">
            <v>-2095.8000000000002</v>
          </cell>
        </row>
        <row r="172">
          <cell r="C172" t="str">
            <v>50054900*</v>
          </cell>
          <cell r="D172" t="str">
            <v>Miscellaneous Fee Income</v>
          </cell>
          <cell r="E172">
            <v>445</v>
          </cell>
        </row>
        <row r="173">
          <cell r="C173" t="str">
            <v>50056070*</v>
          </cell>
          <cell r="D173" t="str">
            <v>Income Hold Mail</v>
          </cell>
          <cell r="E173">
            <v>-22730.400000000001</v>
          </cell>
        </row>
        <row r="174">
          <cell r="C174" t="str">
            <v>50056150*</v>
          </cell>
          <cell r="D174" t="str">
            <v>Sales/Replacement of good sold</v>
          </cell>
          <cell r="E174">
            <v>-9631</v>
          </cell>
        </row>
        <row r="175">
          <cell r="C175" t="str">
            <v>50059990*</v>
          </cell>
          <cell r="D175" t="str">
            <v>Miscellaneous Income</v>
          </cell>
          <cell r="E175">
            <v>-50792.5</v>
          </cell>
        </row>
        <row r="176">
          <cell r="C176" t="str">
            <v>50067090*</v>
          </cell>
          <cell r="D176" t="str">
            <v>P/L on Equity Options</v>
          </cell>
          <cell r="E176">
            <v>-1221</v>
          </cell>
        </row>
        <row r="177">
          <cell r="C177" t="str">
            <v>50078002*</v>
          </cell>
          <cell r="D177" t="str">
            <v>Exchange P&amp;L</v>
          </cell>
          <cell r="E177">
            <v>-1727.19</v>
          </cell>
        </row>
        <row r="178">
          <cell r="C178" t="str">
            <v>50078012*</v>
          </cell>
          <cell r="D178" t="str">
            <v>P/L on Exchange-Fcy Notes</v>
          </cell>
          <cell r="E178">
            <v>621687.92000000004</v>
          </cell>
        </row>
        <row r="179">
          <cell r="C179" t="str">
            <v>50079000*</v>
          </cell>
          <cell r="D179" t="str">
            <v>P/L On Disposal Of Assets</v>
          </cell>
          <cell r="E179">
            <v>184816.84</v>
          </cell>
        </row>
        <row r="180">
          <cell r="E180">
            <v>681410.13</v>
          </cell>
        </row>
        <row r="181">
          <cell r="E181">
            <v>-47425711.019999988</v>
          </cell>
        </row>
      </sheetData>
      <sheetData sheetId="4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-1229291.8700000001</v>
          </cell>
        </row>
        <row r="4">
          <cell r="C4" t="str">
            <v>50000030*</v>
          </cell>
          <cell r="D4" t="str">
            <v>Agency Fee-Tuition Fee Loan</v>
          </cell>
          <cell r="E4">
            <v>-1075607.06</v>
          </cell>
        </row>
        <row r="5">
          <cell r="E5">
            <v>-2304898.9300000002</v>
          </cell>
        </row>
        <row r="6">
          <cell r="C6" t="str">
            <v>50013000*</v>
          </cell>
          <cell r="D6" t="str">
            <v>Commission On LG</v>
          </cell>
          <cell r="E6">
            <v>-463393.83</v>
          </cell>
        </row>
        <row r="7">
          <cell r="C7" t="str">
            <v>50013010*</v>
          </cell>
          <cell r="D7" t="str">
            <v>"Commission On SG,RG,PG,AG"</v>
          </cell>
          <cell r="E7">
            <v>-1270</v>
          </cell>
        </row>
        <row r="8">
          <cell r="C8" t="str">
            <v>50013020*</v>
          </cell>
          <cell r="D8" t="str">
            <v>Commission-LG(Maid Assist)</v>
          </cell>
          <cell r="E8">
            <v>-26628</v>
          </cell>
        </row>
        <row r="9">
          <cell r="C9" t="str">
            <v>50013030*</v>
          </cell>
          <cell r="D9" t="str">
            <v>Guarantee Fees</v>
          </cell>
          <cell r="E9">
            <v>0</v>
          </cell>
        </row>
        <row r="10">
          <cell r="E10">
            <v>-491291.83</v>
          </cell>
        </row>
        <row r="11">
          <cell r="C11" t="str">
            <v>50035003*</v>
          </cell>
          <cell r="D11" t="str">
            <v>Commission On Bills</v>
          </cell>
          <cell r="E11">
            <v>-162570.48000000001</v>
          </cell>
        </row>
        <row r="12">
          <cell r="C12" t="str">
            <v>50035004*</v>
          </cell>
          <cell r="D12" t="str">
            <v>Commission On Export LC</v>
          </cell>
          <cell r="E12">
            <v>-23581.81</v>
          </cell>
        </row>
        <row r="13">
          <cell r="C13" t="str">
            <v>50035005*</v>
          </cell>
          <cell r="D13" t="str">
            <v>Commission Exchange-Bills</v>
          </cell>
          <cell r="E13">
            <v>-95432.86</v>
          </cell>
        </row>
        <row r="14">
          <cell r="C14" t="str">
            <v>50035009*</v>
          </cell>
          <cell r="D14" t="str">
            <v>Commission On LC</v>
          </cell>
          <cell r="E14">
            <v>-49320.93</v>
          </cell>
        </row>
        <row r="15">
          <cell r="E15">
            <v>-330906.08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-1115645.8500000001</v>
          </cell>
        </row>
        <row r="21">
          <cell r="C21" t="str">
            <v>50025900*</v>
          </cell>
          <cell r="D21" t="str">
            <v>Misce Income (Loan Related)</v>
          </cell>
          <cell r="E21">
            <v>-3966049.22</v>
          </cell>
        </row>
        <row r="22">
          <cell r="C22" t="str">
            <v>50025901*</v>
          </cell>
          <cell r="D22" t="str">
            <v>Miscellaneous Income-PL</v>
          </cell>
          <cell r="E22">
            <v>-140484.72</v>
          </cell>
        </row>
        <row r="23">
          <cell r="E23">
            <v>-5222179.79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50035006*</v>
          </cell>
          <cell r="D25" t="str">
            <v>Commission in Lieu-Exchange</v>
          </cell>
          <cell r="E25">
            <v>-2806.03</v>
          </cell>
        </row>
        <row r="26">
          <cell r="C26" t="str">
            <v>50040060*</v>
          </cell>
          <cell r="D26" t="str">
            <v>Admin Fee-Trf of Car Ownership</v>
          </cell>
          <cell r="E26">
            <v>-60</v>
          </cell>
        </row>
        <row r="27">
          <cell r="C27" t="str">
            <v>50040090*</v>
          </cell>
          <cell r="D27" t="str">
            <v>Admin Chgs-Corp Tie Up</v>
          </cell>
          <cell r="E27">
            <v>0</v>
          </cell>
        </row>
        <row r="28">
          <cell r="E28">
            <v>-3379.27</v>
          </cell>
        </row>
        <row r="29">
          <cell r="C29" t="str">
            <v>70016000*</v>
          </cell>
          <cell r="D29" t="str">
            <v>Arrangmt For Valuation Fee</v>
          </cell>
          <cell r="E29">
            <v>0</v>
          </cell>
        </row>
        <row r="30">
          <cell r="C30" t="str">
            <v>70016100*</v>
          </cell>
          <cell r="D30" t="str">
            <v>Valuation Fee Paid</v>
          </cell>
          <cell r="E30">
            <v>532671.77</v>
          </cell>
        </row>
        <row r="31">
          <cell r="C31" t="str">
            <v>70017000*</v>
          </cell>
          <cell r="D31" t="str">
            <v>Arrangement For Valn Fee Rec</v>
          </cell>
          <cell r="E31">
            <v>-23729.66</v>
          </cell>
        </row>
        <row r="32">
          <cell r="E32">
            <v>508942.11</v>
          </cell>
        </row>
        <row r="33">
          <cell r="C33" t="str">
            <v>70027000*</v>
          </cell>
          <cell r="D33" t="str">
            <v>Legal Expenses</v>
          </cell>
          <cell r="E33">
            <v>0</v>
          </cell>
        </row>
        <row r="34">
          <cell r="E34">
            <v>0</v>
          </cell>
        </row>
        <row r="35">
          <cell r="C35" t="str">
            <v>70018002*</v>
          </cell>
          <cell r="D35" t="str">
            <v>Write Off-Lendings</v>
          </cell>
          <cell r="E35">
            <v>82404.61</v>
          </cell>
        </row>
        <row r="36">
          <cell r="E36">
            <v>82404.61</v>
          </cell>
        </row>
        <row r="37">
          <cell r="C37" t="str">
            <v>70004041*</v>
          </cell>
          <cell r="D37" t="str">
            <v>Commission Paid on Hp Loans-M</v>
          </cell>
          <cell r="E37">
            <v>458268.37</v>
          </cell>
        </row>
        <row r="38">
          <cell r="C38" t="str">
            <v>70009000*</v>
          </cell>
          <cell r="D38" t="str">
            <v>Commission on Car Loans</v>
          </cell>
          <cell r="E38">
            <v>27119.06</v>
          </cell>
        </row>
        <row r="39">
          <cell r="C39" t="str">
            <v>70014010*</v>
          </cell>
          <cell r="D39" t="str">
            <v>Insurance - Maid Assist</v>
          </cell>
          <cell r="E39">
            <v>1917.92</v>
          </cell>
        </row>
        <row r="40">
          <cell r="C40" t="str">
            <v>70031350*</v>
          </cell>
          <cell r="D40" t="str">
            <v>Cash Bonus (Housing Loan)</v>
          </cell>
          <cell r="E40">
            <v>0</v>
          </cell>
        </row>
        <row r="41">
          <cell r="C41" t="str">
            <v>70031351*</v>
          </cell>
          <cell r="D41" t="str">
            <v>Cash Bonus -Car Loans</v>
          </cell>
          <cell r="E41">
            <v>0</v>
          </cell>
        </row>
        <row r="42">
          <cell r="E42">
            <v>487305.35</v>
          </cell>
        </row>
        <row r="43">
          <cell r="C43" t="str">
            <v>50035013*</v>
          </cell>
          <cell r="D43" t="str">
            <v>Comm-Blanket Fire Insurance</v>
          </cell>
          <cell r="E43">
            <v>-582535.91</v>
          </cell>
        </row>
        <row r="44">
          <cell r="C44" t="str">
            <v>50035021*</v>
          </cell>
          <cell r="D44" t="str">
            <v>Com-Extended House Fire Ins</v>
          </cell>
          <cell r="E44">
            <v>-16863.05</v>
          </cell>
        </row>
        <row r="45">
          <cell r="C45" t="str">
            <v>50035029*</v>
          </cell>
          <cell r="D45" t="str">
            <v>Comm earned -General Insurance</v>
          </cell>
          <cell r="E45">
            <v>-55136.13</v>
          </cell>
        </row>
        <row r="46">
          <cell r="C46" t="str">
            <v>50035034*</v>
          </cell>
          <cell r="D46" t="str">
            <v>Comm - Group General Insurance</v>
          </cell>
          <cell r="E46">
            <v>0</v>
          </cell>
        </row>
        <row r="47">
          <cell r="C47" t="str">
            <v>70014040*</v>
          </cell>
          <cell r="D47" t="str">
            <v>Insurance-Household-ICS</v>
          </cell>
          <cell r="E47">
            <v>31833.85</v>
          </cell>
        </row>
        <row r="48">
          <cell r="E48">
            <v>-622701.24</v>
          </cell>
        </row>
        <row r="49">
          <cell r="C49" t="str">
            <v>50035027*</v>
          </cell>
          <cell r="D49" t="str">
            <v>Comm Earned -Life Insurance</v>
          </cell>
          <cell r="E49">
            <v>-771368.15</v>
          </cell>
        </row>
        <row r="50">
          <cell r="C50" t="str">
            <v>50035030*</v>
          </cell>
          <cell r="D50" t="str">
            <v>Comm - Mortgage Shield Policy</v>
          </cell>
          <cell r="E50">
            <v>-90142.8</v>
          </cell>
        </row>
        <row r="51">
          <cell r="C51" t="str">
            <v>50035031*</v>
          </cell>
          <cell r="D51" t="str">
            <v>Commission earned -Asset Plan</v>
          </cell>
          <cell r="E51">
            <v>-1174607.5</v>
          </cell>
        </row>
        <row r="52">
          <cell r="C52" t="str">
            <v>50035033*</v>
          </cell>
          <cell r="D52" t="str">
            <v>Comm from Group Life Insurance</v>
          </cell>
          <cell r="E52">
            <v>0</v>
          </cell>
        </row>
        <row r="53">
          <cell r="C53" t="str">
            <v>50035036*</v>
          </cell>
          <cell r="D53" t="str">
            <v>Overriding Comm -Insurance</v>
          </cell>
          <cell r="E53">
            <v>-1628215.3</v>
          </cell>
        </row>
        <row r="54">
          <cell r="E54">
            <v>-3664333.75</v>
          </cell>
        </row>
        <row r="55">
          <cell r="C55" t="str">
            <v>70014000*</v>
          </cell>
          <cell r="D55" t="str">
            <v>Insurance - Clients' Mortgaged</v>
          </cell>
          <cell r="E55">
            <v>209458.67</v>
          </cell>
        </row>
        <row r="56">
          <cell r="E56">
            <v>209458.67</v>
          </cell>
        </row>
        <row r="57">
          <cell r="C57" t="str">
            <v>50041000*</v>
          </cell>
          <cell r="D57" t="str">
            <v>Management Fee</v>
          </cell>
          <cell r="E57">
            <v>-190500</v>
          </cell>
        </row>
        <row r="58">
          <cell r="C58" t="str">
            <v>50041090*</v>
          </cell>
          <cell r="D58" t="str">
            <v>Mgt Fee-DBS AM Fund/Unit Trust</v>
          </cell>
          <cell r="E58">
            <v>-9213415.3300000019</v>
          </cell>
        </row>
        <row r="59">
          <cell r="C59" t="str">
            <v>50041093*</v>
          </cell>
          <cell r="D59" t="str">
            <v>Mgt Fee - (In-House) Unit Trust</v>
          </cell>
          <cell r="E59">
            <v>-3915676.1</v>
          </cell>
        </row>
        <row r="60">
          <cell r="C60" t="str">
            <v>50041094*</v>
          </cell>
          <cell r="D60" t="str">
            <v>Mgt Fee - 3rd Party Funds</v>
          </cell>
          <cell r="E60">
            <v>-1078434.3899999999</v>
          </cell>
        </row>
        <row r="61">
          <cell r="C61" t="str">
            <v>50076000*</v>
          </cell>
          <cell r="D61" t="str">
            <v>P/L On Unit Trust</v>
          </cell>
          <cell r="E61">
            <v>1208.21</v>
          </cell>
        </row>
        <row r="62">
          <cell r="C62" t="str">
            <v>70031501*</v>
          </cell>
          <cell r="D62" t="str">
            <v>Transactions Fees Pd-IVS TDST</v>
          </cell>
          <cell r="E62">
            <v>5.91</v>
          </cell>
        </row>
        <row r="63">
          <cell r="C63" t="str">
            <v>70032000*</v>
          </cell>
          <cell r="D63" t="str">
            <v>Incentive Payout-Sales Comm</v>
          </cell>
          <cell r="E63">
            <v>170578.74</v>
          </cell>
        </row>
        <row r="64">
          <cell r="C64" t="str">
            <v>70032001*</v>
          </cell>
          <cell r="D64" t="str">
            <v>Incentive Payout-Referral Loan</v>
          </cell>
          <cell r="E64">
            <v>2330</v>
          </cell>
        </row>
        <row r="65">
          <cell r="C65" t="str">
            <v>70032002*</v>
          </cell>
          <cell r="D65" t="str">
            <v>Incentive Payout-Br Success</v>
          </cell>
          <cell r="E65">
            <v>68641.509999999995</v>
          </cell>
        </row>
        <row r="66">
          <cell r="C66" t="str">
            <v>70032005*</v>
          </cell>
          <cell r="D66" t="str">
            <v>Staff Incentive-Eight</v>
          </cell>
          <cell r="E66">
            <v>78811.64</v>
          </cell>
        </row>
        <row r="67">
          <cell r="C67" t="str">
            <v>70032006*</v>
          </cell>
          <cell r="D67" t="str">
            <v>Financial Planning Inc Scheme</v>
          </cell>
          <cell r="E67">
            <v>410</v>
          </cell>
        </row>
        <row r="68">
          <cell r="C68" t="str">
            <v>70032008*</v>
          </cell>
          <cell r="D68" t="str">
            <v>Star-DBSM &amp; 3rd Party funds</v>
          </cell>
          <cell r="E68">
            <v>5670</v>
          </cell>
        </row>
        <row r="69">
          <cell r="C69" t="str">
            <v>70039900*</v>
          </cell>
          <cell r="D69" t="str">
            <v>Miscellaneous</v>
          </cell>
          <cell r="E69">
            <v>40</v>
          </cell>
        </row>
        <row r="70">
          <cell r="E70">
            <v>-14070329.810000001</v>
          </cell>
        </row>
        <row r="71">
          <cell r="C71" t="str">
            <v>50030000*</v>
          </cell>
          <cell r="D71" t="str">
            <v>Brokerage Expenses</v>
          </cell>
          <cell r="E71">
            <v>0</v>
          </cell>
        </row>
        <row r="72">
          <cell r="C72" t="str">
            <v>50030001*</v>
          </cell>
          <cell r="D72" t="str">
            <v>Agency Fee-ATC</v>
          </cell>
          <cell r="E72">
            <v>-152349.64000000001</v>
          </cell>
        </row>
        <row r="73">
          <cell r="C73" t="str">
            <v>50048600*</v>
          </cell>
          <cell r="D73" t="str">
            <v>Handling Commission</v>
          </cell>
          <cell r="E73">
            <v>-3900</v>
          </cell>
        </row>
        <row r="74">
          <cell r="C74" t="str">
            <v>70023000*</v>
          </cell>
          <cell r="D74" t="str">
            <v>CDP Expenses</v>
          </cell>
          <cell r="E74">
            <v>4177.2</v>
          </cell>
        </row>
        <row r="75">
          <cell r="C75" t="str">
            <v>70023500*</v>
          </cell>
          <cell r="D75" t="str">
            <v>CDP Expenses Recovered</v>
          </cell>
          <cell r="E75">
            <v>-4</v>
          </cell>
        </row>
        <row r="76">
          <cell r="E76">
            <v>-152076.44</v>
          </cell>
        </row>
        <row r="77">
          <cell r="C77" t="str">
            <v>50040010*</v>
          </cell>
          <cell r="D77" t="str">
            <v>Admin Fee-Gold Cert</v>
          </cell>
          <cell r="E77">
            <v>-250</v>
          </cell>
        </row>
        <row r="78">
          <cell r="C78" t="str">
            <v>50050040*</v>
          </cell>
          <cell r="D78" t="str">
            <v>Service Charges-CPF-Gold</v>
          </cell>
          <cell r="E78">
            <v>-10363.379999999999</v>
          </cell>
        </row>
        <row r="79">
          <cell r="C79" t="str">
            <v>50056000*</v>
          </cell>
          <cell r="D79" t="str">
            <v>Agency Fee-Gold</v>
          </cell>
          <cell r="E79">
            <v>0</v>
          </cell>
        </row>
        <row r="80">
          <cell r="C80" t="str">
            <v>50077030*</v>
          </cell>
          <cell r="D80" t="str">
            <v>P/L On Gold</v>
          </cell>
          <cell r="E80">
            <v>-712.25</v>
          </cell>
        </row>
        <row r="81">
          <cell r="C81" t="str">
            <v>50077050*</v>
          </cell>
          <cell r="D81" t="str">
            <v>P/L On Maple Leaf</v>
          </cell>
          <cell r="E81">
            <v>0</v>
          </cell>
        </row>
        <row r="82">
          <cell r="E82">
            <v>-11325.63</v>
          </cell>
        </row>
        <row r="83">
          <cell r="C83" t="str">
            <v>50067025*</v>
          </cell>
          <cell r="D83" t="str">
            <v>P/L-Twin Currencies Dep Option</v>
          </cell>
          <cell r="E83">
            <v>-136899.99</v>
          </cell>
        </row>
        <row r="84">
          <cell r="E84">
            <v>-136899.99</v>
          </cell>
        </row>
        <row r="85">
          <cell r="C85" t="str">
            <v>50035025*</v>
          </cell>
          <cell r="D85" t="str">
            <v>Commission Recd-$World</v>
          </cell>
          <cell r="E85">
            <v>0</v>
          </cell>
        </row>
        <row r="86">
          <cell r="C86" t="str">
            <v>50035028*</v>
          </cell>
          <cell r="D86" t="str">
            <v>Comm rec'd for souvenircoin-SR</v>
          </cell>
          <cell r="E86">
            <v>0</v>
          </cell>
        </row>
        <row r="87">
          <cell r="C87" t="str">
            <v>50040050*</v>
          </cell>
          <cell r="D87" t="str">
            <v>Admin Fee-Souvenir Coins</v>
          </cell>
          <cell r="E87">
            <v>-21.34</v>
          </cell>
        </row>
        <row r="88">
          <cell r="E88">
            <v>-21.34</v>
          </cell>
        </row>
        <row r="89">
          <cell r="C89" t="str">
            <v>50053112*</v>
          </cell>
          <cell r="D89" t="str">
            <v>MasterCard Dr Cd Annual Fee</v>
          </cell>
          <cell r="E89">
            <v>-399898</v>
          </cell>
        </row>
        <row r="90">
          <cell r="C90" t="str">
            <v>50053113*</v>
          </cell>
          <cell r="D90" t="str">
            <v>MasterCard Dr Cd Income</v>
          </cell>
          <cell r="E90">
            <v>-15575</v>
          </cell>
        </row>
        <row r="91">
          <cell r="C91" t="str">
            <v>50053114*</v>
          </cell>
          <cell r="D91" t="str">
            <v>MasterCard FX Income</v>
          </cell>
          <cell r="E91">
            <v>-55491.97</v>
          </cell>
        </row>
        <row r="92">
          <cell r="E92">
            <v>-470964.97</v>
          </cell>
        </row>
        <row r="93">
          <cell r="C93" t="str">
            <v>50035008*</v>
          </cell>
          <cell r="D93" t="str">
            <v>Commission In Lieu-Remittance</v>
          </cell>
          <cell r="E93">
            <v>-127471.86</v>
          </cell>
        </row>
        <row r="94">
          <cell r="C94" t="str">
            <v>50035010*</v>
          </cell>
          <cell r="D94" t="str">
            <v>Commission On Remittance</v>
          </cell>
          <cell r="E94">
            <v>-124749.36</v>
          </cell>
        </row>
        <row r="95">
          <cell r="C95" t="str">
            <v>50040001*</v>
          </cell>
          <cell r="D95" t="str">
            <v>Admin Agent Fee Recd</v>
          </cell>
          <cell r="E95">
            <v>0</v>
          </cell>
        </row>
        <row r="96">
          <cell r="C96" t="str">
            <v>50078010*</v>
          </cell>
          <cell r="D96" t="str">
            <v>Exchange P/L - PKS</v>
          </cell>
          <cell r="E96">
            <v>-3659348.06</v>
          </cell>
        </row>
        <row r="97">
          <cell r="C97" t="str">
            <v>50078011*</v>
          </cell>
          <cell r="D97" t="str">
            <v>Exchange P/L-No Exch Trans</v>
          </cell>
          <cell r="E97">
            <v>416</v>
          </cell>
        </row>
        <row r="98">
          <cell r="C98" t="str">
            <v>50078020*</v>
          </cell>
          <cell r="D98" t="str">
            <v>Exchange P/L-Wrongly Q Deals</v>
          </cell>
          <cell r="E98">
            <v>6.78</v>
          </cell>
        </row>
        <row r="99">
          <cell r="C99" t="str">
            <v>70008000*</v>
          </cell>
          <cell r="D99" t="str">
            <v>Service Charges-Agents</v>
          </cell>
          <cell r="E99">
            <v>59993.13</v>
          </cell>
        </row>
        <row r="100">
          <cell r="C100" t="str">
            <v>70018005*</v>
          </cell>
          <cell r="D100" t="str">
            <v>Write Off-Remittance items</v>
          </cell>
          <cell r="E100">
            <v>18802.32</v>
          </cell>
        </row>
        <row r="101">
          <cell r="E101">
            <v>-3832351.05</v>
          </cell>
        </row>
        <row r="102">
          <cell r="C102" t="str">
            <v>50053120*</v>
          </cell>
          <cell r="D102" t="str">
            <v>Income From NETS</v>
          </cell>
          <cell r="E102">
            <v>-572423.05000000005</v>
          </cell>
        </row>
        <row r="103">
          <cell r="E103">
            <v>-572423.05000000005</v>
          </cell>
        </row>
        <row r="104">
          <cell r="C104" t="str">
            <v>50035017*</v>
          </cell>
          <cell r="D104" t="str">
            <v>Comm-Electronic Application</v>
          </cell>
          <cell r="E104">
            <v>-31058</v>
          </cell>
        </row>
        <row r="105">
          <cell r="C105" t="str">
            <v>50035022*</v>
          </cell>
          <cell r="D105" t="str">
            <v>Comm Recd-Land Tpt Authority</v>
          </cell>
          <cell r="E105">
            <v>-117254</v>
          </cell>
        </row>
        <row r="106">
          <cell r="C106" t="str">
            <v>50056110*</v>
          </cell>
          <cell r="D106" t="str">
            <v>Income-Registry Of Vehicle</v>
          </cell>
          <cell r="E106">
            <v>-36090</v>
          </cell>
        </row>
        <row r="107">
          <cell r="E107">
            <v>-184402</v>
          </cell>
        </row>
        <row r="108">
          <cell r="C108" t="str">
            <v>50046000*</v>
          </cell>
          <cell r="D108" t="str">
            <v>Cash Advance Fee</v>
          </cell>
          <cell r="E108">
            <v>0</v>
          </cell>
        </row>
        <row r="109">
          <cell r="E109">
            <v>0</v>
          </cell>
        </row>
        <row r="110">
          <cell r="C110" t="str">
            <v>50050115*</v>
          </cell>
          <cell r="D110" t="str">
            <v>Service Charge - Bill Payment</v>
          </cell>
          <cell r="E110">
            <v>-5980</v>
          </cell>
        </row>
        <row r="111">
          <cell r="C111" t="str">
            <v>50050122*</v>
          </cell>
          <cell r="D111" t="str">
            <v>Service Chrg_Telco Income A/c</v>
          </cell>
          <cell r="E111">
            <v>-72838.55</v>
          </cell>
        </row>
        <row r="112">
          <cell r="C112" t="str">
            <v>50053020*</v>
          </cell>
          <cell r="D112" t="str">
            <v>Income-Visa Plus</v>
          </cell>
          <cell r="E112">
            <v>-558949.29</v>
          </cell>
        </row>
        <row r="113">
          <cell r="C113" t="str">
            <v>50053021*</v>
          </cell>
          <cell r="D113" t="str">
            <v>Expenses-Visa Plus</v>
          </cell>
          <cell r="E113">
            <v>514882.1</v>
          </cell>
        </row>
        <row r="114">
          <cell r="C114" t="str">
            <v>50053022*</v>
          </cell>
          <cell r="D114" t="str">
            <v>Amex Income Account</v>
          </cell>
          <cell r="E114">
            <v>-43661.81</v>
          </cell>
        </row>
        <row r="115">
          <cell r="C115" t="str">
            <v>50053050*</v>
          </cell>
          <cell r="D115" t="str">
            <v>Fee Income-Cash Card</v>
          </cell>
          <cell r="E115">
            <v>-12166.68</v>
          </cell>
        </row>
        <row r="116">
          <cell r="C116" t="str">
            <v>50053110*</v>
          </cell>
          <cell r="D116" t="str">
            <v>Income-Master Card</v>
          </cell>
          <cell r="E116">
            <v>-104221.57</v>
          </cell>
        </row>
        <row r="117">
          <cell r="C117" t="str">
            <v>50053111*</v>
          </cell>
          <cell r="D117" t="str">
            <v>Expenses-Master Card</v>
          </cell>
          <cell r="E117">
            <v>66540.509999999995</v>
          </cell>
        </row>
        <row r="118">
          <cell r="C118" t="str">
            <v>50053201*</v>
          </cell>
          <cell r="D118" t="str">
            <v>Fees Earned -Credit Card Opns</v>
          </cell>
          <cell r="E118">
            <v>-23882.49</v>
          </cell>
        </row>
        <row r="119">
          <cell r="C119" t="str">
            <v>50053227*</v>
          </cell>
          <cell r="D119" t="str">
            <v>Acquirer Income (Visa Int'l)</v>
          </cell>
          <cell r="E119">
            <v>-484310.7</v>
          </cell>
        </row>
        <row r="120">
          <cell r="C120" t="str">
            <v>50053228*</v>
          </cell>
          <cell r="D120" t="str">
            <v>Acquirer Income (Master Card)</v>
          </cell>
          <cell r="E120">
            <v>-450009.51</v>
          </cell>
        </row>
        <row r="121">
          <cell r="C121" t="str">
            <v>50053229*</v>
          </cell>
          <cell r="D121" t="str">
            <v>Visa Foreign Exchange Markup</v>
          </cell>
          <cell r="E121">
            <v>-441427.78</v>
          </cell>
        </row>
        <row r="122">
          <cell r="C122" t="str">
            <v>70031511*</v>
          </cell>
          <cell r="D122" t="str">
            <v>Acquirer Expenses (Visa Int'l)</v>
          </cell>
          <cell r="E122">
            <v>1284.01</v>
          </cell>
        </row>
        <row r="123">
          <cell r="C123" t="str">
            <v>70031512*</v>
          </cell>
          <cell r="D123" t="str">
            <v>Acquirer Expenses (MasterCard)</v>
          </cell>
          <cell r="E123">
            <v>66795.839999999997</v>
          </cell>
        </row>
        <row r="124">
          <cell r="E124">
            <v>-1547945.92</v>
          </cell>
        </row>
        <row r="125">
          <cell r="C125" t="str">
            <v>50035011*</v>
          </cell>
          <cell r="D125" t="str">
            <v>Comm-Autobank CO Equivalent</v>
          </cell>
          <cell r="E125">
            <v>-30</v>
          </cell>
        </row>
        <row r="126">
          <cell r="C126" t="str">
            <v>50053080*</v>
          </cell>
          <cell r="D126" t="str">
            <v>Interbank Clearing Fee</v>
          </cell>
          <cell r="E126">
            <v>-13775</v>
          </cell>
        </row>
        <row r="127">
          <cell r="C127" t="str">
            <v>50056080*</v>
          </cell>
          <cell r="D127" t="str">
            <v>Income-Interlink Transactions</v>
          </cell>
          <cell r="E127">
            <v>-33.68</v>
          </cell>
        </row>
        <row r="128">
          <cell r="E128">
            <v>-13838.68</v>
          </cell>
        </row>
        <row r="129">
          <cell r="C129" t="str">
            <v>50050120*</v>
          </cell>
          <cell r="D129" t="str">
            <v>Reg ATM UOT Service Chrg</v>
          </cell>
          <cell r="E129">
            <v>-6542</v>
          </cell>
        </row>
        <row r="130">
          <cell r="C130" t="str">
            <v>50053221*</v>
          </cell>
          <cell r="D130" t="str">
            <v>Reg ATM TOU Switch Inc-Subsi</v>
          </cell>
          <cell r="E130">
            <v>-5.96</v>
          </cell>
        </row>
        <row r="131">
          <cell r="C131" t="str">
            <v>50053222*</v>
          </cell>
          <cell r="D131" t="str">
            <v>Reg ATM TOU Switch Inc-Assoc</v>
          </cell>
          <cell r="E131">
            <v>-110.83</v>
          </cell>
        </row>
        <row r="132">
          <cell r="C132" t="str">
            <v>50053223*</v>
          </cell>
          <cell r="D132" t="str">
            <v>Reg ATM TOU Intc/adj inc-Subsi</v>
          </cell>
          <cell r="E132">
            <v>-56.89</v>
          </cell>
        </row>
        <row r="133">
          <cell r="C133" t="str">
            <v>50053224*</v>
          </cell>
          <cell r="D133" t="str">
            <v>Reg ATM TOU Intc/adj inc-Assoc</v>
          </cell>
          <cell r="E133">
            <v>-1194.01</v>
          </cell>
        </row>
        <row r="134">
          <cell r="C134" t="str">
            <v>50053226*</v>
          </cell>
          <cell r="D134" t="str">
            <v>Reg ATM Adjustment Fee-Associate</v>
          </cell>
          <cell r="E134">
            <v>-43.31</v>
          </cell>
        </row>
        <row r="135">
          <cell r="C135" t="str">
            <v>70031509*</v>
          </cell>
          <cell r="D135" t="str">
            <v>Reg ATM UOT Intc/adj Exp-Subsi</v>
          </cell>
          <cell r="E135">
            <v>1373.71</v>
          </cell>
        </row>
        <row r="136">
          <cell r="C136" t="str">
            <v>70031510*</v>
          </cell>
          <cell r="D136" t="str">
            <v>Reg ATM UOT Intc/adj Exp-Assoc</v>
          </cell>
          <cell r="E136">
            <v>4319.8100000000004</v>
          </cell>
        </row>
        <row r="137">
          <cell r="E137">
            <v>-2259.48</v>
          </cell>
        </row>
        <row r="138">
          <cell r="C138" t="str">
            <v>50037010*</v>
          </cell>
          <cell r="D138" t="str">
            <v>Processing Fee-Magnetic tape</v>
          </cell>
          <cell r="E138">
            <v>-250</v>
          </cell>
        </row>
        <row r="139">
          <cell r="C139" t="str">
            <v>50050000*</v>
          </cell>
          <cell r="D139" t="str">
            <v>Service Charges</v>
          </cell>
          <cell r="E139">
            <v>-22606217.350000009</v>
          </cell>
        </row>
        <row r="140">
          <cell r="C140" t="str">
            <v>50050001*</v>
          </cell>
          <cell r="D140" t="str">
            <v>Service Charge-CT</v>
          </cell>
          <cell r="E140">
            <v>-461795.01</v>
          </cell>
        </row>
        <row r="141">
          <cell r="C141" t="str">
            <v>50050010*</v>
          </cell>
          <cell r="D141" t="str">
            <v>Sve Chgs-A/c Operation</v>
          </cell>
          <cell r="E141">
            <v>20</v>
          </cell>
        </row>
        <row r="142">
          <cell r="C142" t="str">
            <v>50050011*</v>
          </cell>
          <cell r="D142" t="str">
            <v>Service Charge (Stop Cheque)</v>
          </cell>
          <cell r="E142">
            <v>-169317.1</v>
          </cell>
        </row>
        <row r="143">
          <cell r="C143" t="str">
            <v>50050030*</v>
          </cell>
          <cell r="D143" t="str">
            <v>Service Charges-Corporate Plus</v>
          </cell>
          <cell r="E143">
            <v>0</v>
          </cell>
        </row>
        <row r="144">
          <cell r="C144" t="str">
            <v>50050050*</v>
          </cell>
          <cell r="D144" t="str">
            <v>Service Charges-Documents</v>
          </cell>
          <cell r="E144">
            <v>0</v>
          </cell>
        </row>
        <row r="145">
          <cell r="C145" t="str">
            <v>50050060*</v>
          </cell>
          <cell r="D145" t="str">
            <v>Service Charges-FCCA</v>
          </cell>
          <cell r="E145">
            <v>-38339.31</v>
          </cell>
        </row>
        <row r="146">
          <cell r="C146" t="str">
            <v>50050114*</v>
          </cell>
          <cell r="D146" t="str">
            <v>Cheque Book Charges</v>
          </cell>
          <cell r="E146">
            <v>-2068861.45</v>
          </cell>
        </row>
        <row r="147">
          <cell r="C147" t="str">
            <v>50050124*</v>
          </cell>
          <cell r="D147" t="str">
            <v>Waiver/Refund-Service Charge</v>
          </cell>
          <cell r="E147">
            <v>33896.019999999997</v>
          </cell>
        </row>
        <row r="148">
          <cell r="E148">
            <v>-25310864.20000001</v>
          </cell>
        </row>
        <row r="149">
          <cell r="C149" t="str">
            <v>50044010*</v>
          </cell>
          <cell r="D149" t="str">
            <v>Transaction Fees-CPF</v>
          </cell>
          <cell r="E149">
            <v>-6730</v>
          </cell>
        </row>
        <row r="150">
          <cell r="E150">
            <v>-6730</v>
          </cell>
        </row>
        <row r="151">
          <cell r="C151" t="str">
            <v>50053000*</v>
          </cell>
          <cell r="D151" t="str">
            <v>Booking Fee Income-Bulk Cash</v>
          </cell>
          <cell r="E151">
            <v>0</v>
          </cell>
        </row>
        <row r="152">
          <cell r="E152">
            <v>0</v>
          </cell>
        </row>
        <row r="153">
          <cell r="C153" t="str">
            <v>50056060*</v>
          </cell>
          <cell r="D153" t="str">
            <v>Inc Recd Fr Cash Sorting/Exch</v>
          </cell>
          <cell r="E153">
            <v>-241027.62</v>
          </cell>
        </row>
        <row r="154">
          <cell r="E154">
            <v>-241027.62</v>
          </cell>
        </row>
        <row r="155">
          <cell r="C155" t="str">
            <v>70014020*</v>
          </cell>
          <cell r="D155" t="str">
            <v>Ins-Premier/TeacherP/AlumnusP</v>
          </cell>
          <cell r="E155">
            <v>0</v>
          </cell>
        </row>
        <row r="156">
          <cell r="E156">
            <v>0</v>
          </cell>
        </row>
        <row r="157">
          <cell r="C157" t="str">
            <v>70030400*</v>
          </cell>
          <cell r="D157" t="str">
            <v>BCCS levy on notes/coins</v>
          </cell>
          <cell r="E157">
            <v>245082.51</v>
          </cell>
        </row>
        <row r="158">
          <cell r="E158">
            <v>245082.51</v>
          </cell>
        </row>
        <row r="159">
          <cell r="C159" t="str">
            <v>70030700*</v>
          </cell>
          <cell r="D159" t="str">
            <v>Cash charges</v>
          </cell>
          <cell r="E159">
            <v>21434</v>
          </cell>
        </row>
        <row r="160">
          <cell r="C160" t="str">
            <v>70030750*</v>
          </cell>
          <cell r="D160" t="str">
            <v>Recovery of cash charges</v>
          </cell>
          <cell r="E160">
            <v>-5166</v>
          </cell>
        </row>
        <row r="161">
          <cell r="C161" t="str">
            <v>70031500*</v>
          </cell>
          <cell r="D161" t="str">
            <v>Transaction Fees Paid</v>
          </cell>
          <cell r="E161">
            <v>1</v>
          </cell>
        </row>
        <row r="162">
          <cell r="C162" t="str">
            <v>70031502*</v>
          </cell>
          <cell r="D162" t="str">
            <v>First Accounts Sub</v>
          </cell>
          <cell r="E162">
            <v>2357</v>
          </cell>
        </row>
        <row r="163">
          <cell r="C163" t="str">
            <v>70031503*</v>
          </cell>
          <cell r="D163" t="str">
            <v>School Savings A/c</v>
          </cell>
          <cell r="E163">
            <v>1479</v>
          </cell>
        </row>
        <row r="164">
          <cell r="E164">
            <v>20105</v>
          </cell>
        </row>
        <row r="165">
          <cell r="C165" t="str">
            <v>50035015*</v>
          </cell>
          <cell r="D165" t="str">
            <v>Comm On Cashier's Order</v>
          </cell>
          <cell r="E165">
            <v>-236288.5</v>
          </cell>
        </row>
        <row r="166">
          <cell r="E166">
            <v>-236288.5</v>
          </cell>
        </row>
        <row r="167">
          <cell r="C167" t="str">
            <v>50039010*</v>
          </cell>
          <cell r="D167" t="str">
            <v>Confirmation Fee</v>
          </cell>
          <cell r="E167">
            <v>-71540.600000000006</v>
          </cell>
        </row>
        <row r="168">
          <cell r="E168">
            <v>-71540.600000000006</v>
          </cell>
        </row>
        <row r="169">
          <cell r="C169" t="str">
            <v>50047000*</v>
          </cell>
          <cell r="D169" t="str">
            <v>Rental Safe Deposit Box</v>
          </cell>
          <cell r="E169">
            <v>-1475772.89</v>
          </cell>
        </row>
        <row r="170">
          <cell r="E170">
            <v>-1475772.89</v>
          </cell>
        </row>
        <row r="171">
          <cell r="C171" t="str">
            <v>70018004*</v>
          </cell>
          <cell r="D171" t="str">
            <v>Write Off-Miscellaneous</v>
          </cell>
          <cell r="E171">
            <v>509766.59</v>
          </cell>
        </row>
        <row r="172">
          <cell r="E172">
            <v>509766.59</v>
          </cell>
        </row>
        <row r="173">
          <cell r="C173" t="str">
            <v>50035024*</v>
          </cell>
          <cell r="D173" t="str">
            <v>Commission On Sale of TC</v>
          </cell>
          <cell r="E173">
            <v>-41796.67</v>
          </cell>
        </row>
        <row r="174">
          <cell r="C174" t="str">
            <v>50038000*</v>
          </cell>
          <cell r="D174" t="str">
            <v>Custodian Fee</v>
          </cell>
          <cell r="E174">
            <v>-9795</v>
          </cell>
        </row>
        <row r="175">
          <cell r="C175" t="str">
            <v>50040000*</v>
          </cell>
          <cell r="D175" t="str">
            <v>Admin &amp; Agency Fee-TC</v>
          </cell>
          <cell r="E175">
            <v>-10718.49</v>
          </cell>
        </row>
        <row r="176">
          <cell r="C176" t="str">
            <v>50054900*</v>
          </cell>
          <cell r="D176" t="str">
            <v>Miscellaneous Fee Income</v>
          </cell>
          <cell r="E176">
            <v>440</v>
          </cell>
        </row>
        <row r="177">
          <cell r="C177" t="str">
            <v>50056070*</v>
          </cell>
          <cell r="D177" t="str">
            <v>Income Hold Mail</v>
          </cell>
          <cell r="E177">
            <v>-29374.400000000001</v>
          </cell>
        </row>
        <row r="178">
          <cell r="C178" t="str">
            <v>50056150*</v>
          </cell>
          <cell r="D178" t="str">
            <v>Sales/Replacement of good sold</v>
          </cell>
          <cell r="E178">
            <v>-12731.8</v>
          </cell>
        </row>
        <row r="179">
          <cell r="C179" t="str">
            <v>50059990*</v>
          </cell>
          <cell r="D179" t="str">
            <v>Miscellaneous Income</v>
          </cell>
          <cell r="E179">
            <v>-55244.11</v>
          </cell>
        </row>
        <row r="180">
          <cell r="C180" t="str">
            <v>50065100*</v>
          </cell>
          <cell r="D180" t="str">
            <v>PL_ON_CURRENCY_SWAPS</v>
          </cell>
          <cell r="E180">
            <v>7097.02</v>
          </cell>
        </row>
        <row r="181">
          <cell r="C181" t="str">
            <v>50067090*</v>
          </cell>
          <cell r="D181" t="str">
            <v>P/L on Equity Options</v>
          </cell>
          <cell r="E181">
            <v>-1221</v>
          </cell>
        </row>
        <row r="182">
          <cell r="C182" t="str">
            <v>50078002*</v>
          </cell>
          <cell r="D182" t="str">
            <v>Exchange P&amp;L</v>
          </cell>
          <cell r="E182">
            <v>-1646.94</v>
          </cell>
        </row>
        <row r="183">
          <cell r="C183" t="str">
            <v>50078012*</v>
          </cell>
          <cell r="D183" t="str">
            <v>P/L on Exchange-Fcy Notes</v>
          </cell>
          <cell r="E183">
            <v>586460.6</v>
          </cell>
        </row>
        <row r="184">
          <cell r="C184" t="str">
            <v>50079000*</v>
          </cell>
          <cell r="D184" t="str">
            <v>P/L On Disposal Of Assets</v>
          </cell>
          <cell r="E184">
            <v>486281.83</v>
          </cell>
        </row>
        <row r="185">
          <cell r="E185">
            <v>917751.04</v>
          </cell>
        </row>
        <row r="186">
          <cell r="E186">
            <v>-57995937.179999992</v>
          </cell>
        </row>
      </sheetData>
      <sheetData sheetId="5" refreshError="1">
        <row r="1">
          <cell r="C1" t="str">
            <v>accno</v>
          </cell>
          <cell r="D1" t="str">
            <v>accdesc</v>
          </cell>
          <cell r="E1" t="str">
            <v>Total</v>
          </cell>
        </row>
        <row r="2">
          <cell r="C2" t="str">
            <v>50000000*</v>
          </cell>
          <cell r="D2" t="str">
            <v>Agency Fee (Non Funding Loans)</v>
          </cell>
          <cell r="E2">
            <v>-1432434.75</v>
          </cell>
        </row>
        <row r="3">
          <cell r="C3" t="str">
            <v>50000030*</v>
          </cell>
          <cell r="D3" t="str">
            <v>Agency Fee-Tuition Fee Loan</v>
          </cell>
          <cell r="E3">
            <v>-1283899.28</v>
          </cell>
        </row>
        <row r="4">
          <cell r="E4">
            <v>-2716334.03</v>
          </cell>
        </row>
        <row r="5">
          <cell r="C5" t="str">
            <v>50013000*</v>
          </cell>
          <cell r="D5" t="str">
            <v>Commission On LG</v>
          </cell>
          <cell r="E5">
            <v>-564592.14</v>
          </cell>
        </row>
        <row r="6">
          <cell r="C6" t="str">
            <v>50013010*</v>
          </cell>
          <cell r="D6" t="str">
            <v>"Commission On SG,RG,PG,AG"</v>
          </cell>
          <cell r="E6">
            <v>-1270</v>
          </cell>
        </row>
        <row r="7">
          <cell r="C7" t="str">
            <v>50013020*</v>
          </cell>
          <cell r="D7" t="str">
            <v>Commission-LG(Maid Assist)</v>
          </cell>
          <cell r="E7">
            <v>-30713</v>
          </cell>
        </row>
        <row r="8">
          <cell r="C8" t="str">
            <v>50013030*</v>
          </cell>
          <cell r="D8" t="str">
            <v>Guarantee Fees</v>
          </cell>
          <cell r="E8">
            <v>0</v>
          </cell>
        </row>
        <row r="9">
          <cell r="E9">
            <v>-596575.14</v>
          </cell>
        </row>
        <row r="10">
          <cell r="C10" t="str">
            <v>50035003*</v>
          </cell>
          <cell r="D10" t="str">
            <v>Commission On Bills</v>
          </cell>
          <cell r="E10">
            <v>-196490.44</v>
          </cell>
        </row>
        <row r="11">
          <cell r="C11" t="str">
            <v>50035004*</v>
          </cell>
          <cell r="D11" t="str">
            <v>Commission On Export LC</v>
          </cell>
          <cell r="E11">
            <v>-26306</v>
          </cell>
        </row>
        <row r="12">
          <cell r="C12" t="str">
            <v>50035005*</v>
          </cell>
          <cell r="D12" t="str">
            <v>Commission Exchange-Bills</v>
          </cell>
          <cell r="E12">
            <v>-115344.57</v>
          </cell>
        </row>
        <row r="13">
          <cell r="C13" t="str">
            <v>50035009*</v>
          </cell>
          <cell r="D13" t="str">
            <v>Commission On LC</v>
          </cell>
          <cell r="E13">
            <v>-54489.62</v>
          </cell>
        </row>
        <row r="14">
          <cell r="E14">
            <v>-392630.63</v>
          </cell>
        </row>
        <row r="15">
          <cell r="C15" t="str">
            <v>50008000*</v>
          </cell>
          <cell r="D15" t="str">
            <v>Acceptance Fee Share Financing</v>
          </cell>
          <cell r="E15">
            <v>0</v>
          </cell>
        </row>
        <row r="16">
          <cell r="E16">
            <v>0</v>
          </cell>
        </row>
        <row r="17">
          <cell r="C17" t="str">
            <v>50006010*</v>
          </cell>
          <cell r="D17" t="str">
            <v>Prepayment Fee-Loans</v>
          </cell>
          <cell r="E17">
            <v>0</v>
          </cell>
        </row>
        <row r="18">
          <cell r="C18" t="str">
            <v>50011000*</v>
          </cell>
          <cell r="D18" t="str">
            <v>Cancellatn Fee-Foreign Cur HL</v>
          </cell>
          <cell r="E18">
            <v>0</v>
          </cell>
        </row>
        <row r="19">
          <cell r="C19" t="str">
            <v>50012000*</v>
          </cell>
          <cell r="D19" t="str">
            <v>Partial/Full Prepaymt Fee-S$HL</v>
          </cell>
          <cell r="E19">
            <v>-1277668.8400000001</v>
          </cell>
        </row>
        <row r="20">
          <cell r="C20" t="str">
            <v>50025900*</v>
          </cell>
          <cell r="D20" t="str">
            <v>Misce Income (Loan Related)</v>
          </cell>
          <cell r="E20">
            <v>-5044043.7</v>
          </cell>
        </row>
        <row r="21">
          <cell r="C21" t="str">
            <v>50025901*</v>
          </cell>
          <cell r="D21" t="str">
            <v>Miscellaneous Income-PL</v>
          </cell>
          <cell r="E21">
            <v>-173347.19</v>
          </cell>
        </row>
        <row r="22">
          <cell r="E22">
            <v>-6495059.7300000004</v>
          </cell>
        </row>
        <row r="23">
          <cell r="C23" t="str">
            <v>50005000*</v>
          </cell>
          <cell r="D23" t="str">
            <v>Commitment Fee (Loan Related)</v>
          </cell>
          <cell r="E23">
            <v>-513.24</v>
          </cell>
        </row>
        <row r="24">
          <cell r="C24" t="str">
            <v>50035006*</v>
          </cell>
          <cell r="D24" t="str">
            <v>Commission in Lieu-Exchange</v>
          </cell>
          <cell r="E24">
            <v>-4058.11</v>
          </cell>
        </row>
        <row r="25">
          <cell r="C25" t="str">
            <v>50040060*</v>
          </cell>
          <cell r="D25" t="str">
            <v>Admin Fee-Trf of Car Ownership</v>
          </cell>
          <cell r="E25">
            <v>-60</v>
          </cell>
        </row>
        <row r="26">
          <cell r="C26" t="str">
            <v>50040090*</v>
          </cell>
          <cell r="D26" t="str">
            <v>Admin Chgs-Corp Tie Up</v>
          </cell>
          <cell r="E26">
            <v>0</v>
          </cell>
        </row>
        <row r="27">
          <cell r="C27" t="str">
            <v>70032009*</v>
          </cell>
          <cell r="D27" t="str">
            <v>STARS-Home Loans</v>
          </cell>
          <cell r="E27">
            <v>35841.14</v>
          </cell>
        </row>
        <row r="28">
          <cell r="C28" t="str">
            <v>70032010*</v>
          </cell>
          <cell r="D28" t="str">
            <v>STARS-Reno Loans</v>
          </cell>
          <cell r="E28">
            <v>1732.13</v>
          </cell>
        </row>
        <row r="29">
          <cell r="C29" t="str">
            <v>70032012*</v>
          </cell>
          <cell r="D29" t="str">
            <v>STARS-Credit Assist</v>
          </cell>
          <cell r="E29">
            <v>2275.38</v>
          </cell>
        </row>
        <row r="30">
          <cell r="E30">
            <v>35217.300000000003</v>
          </cell>
        </row>
        <row r="31">
          <cell r="C31" t="str">
            <v>70016000*</v>
          </cell>
          <cell r="D31" t="str">
            <v>Arrangmt For Valuation Fee</v>
          </cell>
          <cell r="E31">
            <v>0</v>
          </cell>
        </row>
        <row r="32">
          <cell r="C32" t="str">
            <v>70016100*</v>
          </cell>
          <cell r="D32" t="str">
            <v>Valuation Fee Paid</v>
          </cell>
          <cell r="E32">
            <v>594745.52</v>
          </cell>
        </row>
        <row r="33">
          <cell r="C33" t="str">
            <v>70017000*</v>
          </cell>
          <cell r="D33" t="str">
            <v>Arrangement For Valn Fee Rec</v>
          </cell>
          <cell r="E33">
            <v>-33384.660000000003</v>
          </cell>
        </row>
        <row r="34">
          <cell r="E34">
            <v>561360.86</v>
          </cell>
        </row>
        <row r="35">
          <cell r="C35" t="str">
            <v>70027000*</v>
          </cell>
          <cell r="D35" t="str">
            <v>Legal Expenses</v>
          </cell>
          <cell r="E35">
            <v>0</v>
          </cell>
        </row>
        <row r="36">
          <cell r="E36">
            <v>0</v>
          </cell>
        </row>
        <row r="37">
          <cell r="C37" t="str">
            <v>70018002*</v>
          </cell>
          <cell r="D37" t="str">
            <v>Write Off-Lendings</v>
          </cell>
          <cell r="E37">
            <v>95049.9</v>
          </cell>
        </row>
        <row r="38">
          <cell r="E38">
            <v>95049.9</v>
          </cell>
        </row>
        <row r="39">
          <cell r="C39" t="str">
            <v>70004041*</v>
          </cell>
          <cell r="D39" t="str">
            <v>Commission Paid on Hp Loans-M</v>
          </cell>
          <cell r="E39">
            <v>557098.26</v>
          </cell>
        </row>
        <row r="40">
          <cell r="C40" t="str">
            <v>70009000*</v>
          </cell>
          <cell r="D40" t="str">
            <v>Commission on Car Loans</v>
          </cell>
          <cell r="E40">
            <v>27119.06</v>
          </cell>
        </row>
        <row r="41">
          <cell r="C41" t="str">
            <v>70014010*</v>
          </cell>
          <cell r="D41" t="str">
            <v>Insurance - Maid Assist</v>
          </cell>
          <cell r="E41">
            <v>1917.92</v>
          </cell>
        </row>
        <row r="42">
          <cell r="C42" t="str">
            <v>70031350*</v>
          </cell>
          <cell r="D42" t="str">
            <v>Cash Bonus (Housing Loan)</v>
          </cell>
          <cell r="E42">
            <v>0</v>
          </cell>
        </row>
        <row r="43">
          <cell r="C43" t="str">
            <v>70031351*</v>
          </cell>
          <cell r="D43" t="str">
            <v>Cash Bonus -Car Loans</v>
          </cell>
          <cell r="E43">
            <v>0</v>
          </cell>
        </row>
        <row r="44">
          <cell r="E44">
            <v>586135.24</v>
          </cell>
        </row>
        <row r="45">
          <cell r="C45" t="str">
            <v>50035013*</v>
          </cell>
          <cell r="D45" t="str">
            <v>Comm-Blanket Fire Insurance</v>
          </cell>
          <cell r="E45">
            <v>-956384.96</v>
          </cell>
        </row>
        <row r="46">
          <cell r="C46" t="str">
            <v>50035021*</v>
          </cell>
          <cell r="D46" t="str">
            <v>Com-Extended House Fire Ins</v>
          </cell>
          <cell r="E46">
            <v>-22679.360000000001</v>
          </cell>
        </row>
        <row r="47">
          <cell r="C47" t="str">
            <v>50035029*</v>
          </cell>
          <cell r="D47" t="str">
            <v>Comm earned -General Insurance</v>
          </cell>
          <cell r="E47">
            <v>-74572.73</v>
          </cell>
        </row>
        <row r="48">
          <cell r="C48" t="str">
            <v>50035034*</v>
          </cell>
          <cell r="D48" t="str">
            <v>Comm - Group General Insurance</v>
          </cell>
          <cell r="E48">
            <v>0</v>
          </cell>
        </row>
        <row r="49">
          <cell r="C49" t="str">
            <v>70014040*</v>
          </cell>
          <cell r="D49" t="str">
            <v>Insurance-Household-ICS</v>
          </cell>
          <cell r="E49">
            <v>32060.45</v>
          </cell>
        </row>
        <row r="50">
          <cell r="C50" t="str">
            <v>70032017*</v>
          </cell>
          <cell r="D50" t="str">
            <v>STARS-General Insurance</v>
          </cell>
          <cell r="E50">
            <v>24.54</v>
          </cell>
        </row>
        <row r="51">
          <cell r="E51">
            <v>-1021552.06</v>
          </cell>
        </row>
        <row r="52">
          <cell r="C52" t="str">
            <v>50035027*</v>
          </cell>
          <cell r="D52" t="str">
            <v>Comm Earned -Life Insurance</v>
          </cell>
          <cell r="E52">
            <v>-771899.07</v>
          </cell>
        </row>
        <row r="53">
          <cell r="C53" t="str">
            <v>50035030*</v>
          </cell>
          <cell r="D53" t="str">
            <v>Comm - Mortgage Shield Policy</v>
          </cell>
          <cell r="E53">
            <v>-90142.8</v>
          </cell>
        </row>
        <row r="54">
          <cell r="C54" t="str">
            <v>50035031*</v>
          </cell>
          <cell r="D54" t="str">
            <v>Commission earned -Asset Plan</v>
          </cell>
          <cell r="E54">
            <v>-1174607.5</v>
          </cell>
        </row>
        <row r="55">
          <cell r="C55" t="str">
            <v>50035033*</v>
          </cell>
          <cell r="D55" t="str">
            <v>Comm from Group Life Insurance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-1628215.3</v>
          </cell>
        </row>
        <row r="57">
          <cell r="C57" t="str">
            <v>70032011*</v>
          </cell>
          <cell r="D57" t="str">
            <v>STARS-Asset Plan</v>
          </cell>
          <cell r="E57">
            <v>43909.01</v>
          </cell>
        </row>
        <row r="58">
          <cell r="C58" t="str">
            <v>70032016*</v>
          </cell>
          <cell r="D58" t="str">
            <v>STARS-Life Insurance</v>
          </cell>
          <cell r="E58">
            <v>2877.71</v>
          </cell>
        </row>
        <row r="59">
          <cell r="E59">
            <v>-3618077.95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225890.08</v>
          </cell>
        </row>
        <row r="61">
          <cell r="E61">
            <v>225890.08</v>
          </cell>
        </row>
        <row r="62">
          <cell r="C62" t="str">
            <v>50041000*</v>
          </cell>
          <cell r="D62" t="str">
            <v>Management Fee</v>
          </cell>
          <cell r="E62">
            <v>-190500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-9167560.2100000009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-4629009.43</v>
          </cell>
        </row>
        <row r="65">
          <cell r="C65" t="str">
            <v>50041094*</v>
          </cell>
          <cell r="D65" t="str">
            <v>Mgt Fee - 3rd Party Funds</v>
          </cell>
          <cell r="E65">
            <v>-1302803.44</v>
          </cell>
        </row>
        <row r="66">
          <cell r="C66" t="str">
            <v>50076000*</v>
          </cell>
          <cell r="D66" t="str">
            <v>P/L On Unit Trust</v>
          </cell>
          <cell r="E66">
            <v>1208.21</v>
          </cell>
        </row>
        <row r="67">
          <cell r="C67" t="str">
            <v>70031501*</v>
          </cell>
          <cell r="D67" t="str">
            <v>Transactions Fees Pd-IVS TDST</v>
          </cell>
          <cell r="E67">
            <v>5.91</v>
          </cell>
        </row>
        <row r="68">
          <cell r="C68" t="str">
            <v>70032000*</v>
          </cell>
          <cell r="D68" t="str">
            <v>Incentive Payout-Sales Comm</v>
          </cell>
          <cell r="E68">
            <v>170953.74</v>
          </cell>
        </row>
        <row r="69">
          <cell r="C69" t="str">
            <v>70032001*</v>
          </cell>
          <cell r="D69" t="str">
            <v>Incentive Payout-Referral Loan</v>
          </cell>
          <cell r="E69">
            <v>26342.5</v>
          </cell>
        </row>
        <row r="70">
          <cell r="C70" t="str">
            <v>70032002*</v>
          </cell>
          <cell r="D70" t="str">
            <v>Incentive Payout-Br Success</v>
          </cell>
          <cell r="E70">
            <v>69951.509999999995</v>
          </cell>
        </row>
        <row r="71">
          <cell r="C71" t="str">
            <v>70032003*</v>
          </cell>
          <cell r="D71" t="str">
            <v>HIP Incentive Scheme</v>
          </cell>
          <cell r="E71">
            <v>2230</v>
          </cell>
        </row>
        <row r="72">
          <cell r="C72" t="str">
            <v>70032004*</v>
          </cell>
          <cell r="D72" t="str">
            <v>Incentive-Sale of Invtmt Prdt</v>
          </cell>
          <cell r="E72">
            <v>8206.7999999999993</v>
          </cell>
        </row>
        <row r="73">
          <cell r="C73" t="str">
            <v>70032005*</v>
          </cell>
          <cell r="D73" t="str">
            <v>Staff Incentive-Eight</v>
          </cell>
          <cell r="E73">
            <v>83836.14</v>
          </cell>
        </row>
        <row r="74">
          <cell r="C74" t="str">
            <v>70032006*</v>
          </cell>
          <cell r="D74" t="str">
            <v>Financial Planning Inc Scheme</v>
          </cell>
          <cell r="E74">
            <v>2215</v>
          </cell>
        </row>
        <row r="75">
          <cell r="C75" t="str">
            <v>70032008*</v>
          </cell>
          <cell r="D75" t="str">
            <v>Star-DBSM &amp; 3rd Party funds</v>
          </cell>
          <cell r="E75">
            <v>307739.94</v>
          </cell>
        </row>
        <row r="76">
          <cell r="C76" t="str">
            <v>70039900*</v>
          </cell>
          <cell r="D76" t="str">
            <v>Miscellaneous</v>
          </cell>
          <cell r="E76">
            <v>40</v>
          </cell>
        </row>
        <row r="77">
          <cell r="E77">
            <v>-14617143.329999998</v>
          </cell>
        </row>
        <row r="78">
          <cell r="C78" t="str">
            <v>50030000*</v>
          </cell>
          <cell r="D78" t="str">
            <v>Brokerage Expenses</v>
          </cell>
          <cell r="E78">
            <v>0</v>
          </cell>
        </row>
        <row r="79">
          <cell r="C79" t="str">
            <v>50030001*</v>
          </cell>
          <cell r="D79" t="str">
            <v>Agency Fee-ATC</v>
          </cell>
          <cell r="E79">
            <v>-172688</v>
          </cell>
        </row>
        <row r="80">
          <cell r="C80" t="str">
            <v>50035001*</v>
          </cell>
          <cell r="D80" t="str">
            <v>Commisson on securities</v>
          </cell>
          <cell r="E80">
            <v>15</v>
          </cell>
        </row>
        <row r="81">
          <cell r="C81" t="str">
            <v>50048600*</v>
          </cell>
          <cell r="D81" t="str">
            <v>Handling Commission</v>
          </cell>
          <cell r="E81">
            <v>-2860</v>
          </cell>
        </row>
        <row r="82">
          <cell r="C82" t="str">
            <v>70023000*</v>
          </cell>
          <cell r="D82" t="str">
            <v>CDP Expenses</v>
          </cell>
          <cell r="E82">
            <v>4892.5</v>
          </cell>
        </row>
        <row r="83">
          <cell r="C83" t="str">
            <v>70023500*</v>
          </cell>
          <cell r="D83" t="str">
            <v>CDP Expenses Recovered</v>
          </cell>
          <cell r="E83">
            <v>-10</v>
          </cell>
        </row>
        <row r="84">
          <cell r="E84">
            <v>-170650.5</v>
          </cell>
        </row>
        <row r="85">
          <cell r="C85" t="str">
            <v>50040010*</v>
          </cell>
          <cell r="D85" t="str">
            <v>Admin Fee-Gold Cert</v>
          </cell>
          <cell r="E85">
            <v>-265</v>
          </cell>
        </row>
        <row r="86">
          <cell r="C86" t="str">
            <v>50050040*</v>
          </cell>
          <cell r="D86" t="str">
            <v>Service Charges-CPF-Gold</v>
          </cell>
          <cell r="E86">
            <v>-10398.24</v>
          </cell>
        </row>
        <row r="87">
          <cell r="C87" t="str">
            <v>50056000*</v>
          </cell>
          <cell r="D87" t="str">
            <v>Agency Fee-Gold</v>
          </cell>
          <cell r="E87">
            <v>0</v>
          </cell>
        </row>
        <row r="88">
          <cell r="C88" t="str">
            <v>50077030*</v>
          </cell>
          <cell r="D88" t="str">
            <v>P/L On Gold</v>
          </cell>
          <cell r="E88">
            <v>-715.83</v>
          </cell>
        </row>
        <row r="89">
          <cell r="C89" t="str">
            <v>50077050*</v>
          </cell>
          <cell r="D89" t="str">
            <v>P/L On Maple Leaf</v>
          </cell>
          <cell r="E89">
            <v>0</v>
          </cell>
        </row>
        <row r="90">
          <cell r="E90">
            <v>-11379.07</v>
          </cell>
        </row>
        <row r="91">
          <cell r="C91" t="str">
            <v>50067025*</v>
          </cell>
          <cell r="D91" t="str">
            <v>P/L-Twin Currencies Dep Option</v>
          </cell>
          <cell r="E91">
            <v>-206134.35</v>
          </cell>
        </row>
        <row r="92">
          <cell r="E92">
            <v>-206134.35</v>
          </cell>
        </row>
        <row r="93">
          <cell r="C93" t="str">
            <v>50035025*</v>
          </cell>
          <cell r="D93" t="str">
            <v>Commission Recd-$World</v>
          </cell>
          <cell r="E93">
            <v>0</v>
          </cell>
        </row>
        <row r="94">
          <cell r="C94" t="str">
            <v>50035028*</v>
          </cell>
          <cell r="D94" t="str">
            <v>Comm rec'd for souvenircoin-SR</v>
          </cell>
          <cell r="E94">
            <v>0</v>
          </cell>
        </row>
        <row r="95">
          <cell r="C95" t="str">
            <v>50040050*</v>
          </cell>
          <cell r="D95" t="str">
            <v>Admin Fee-Souvenir Coins</v>
          </cell>
          <cell r="E95">
            <v>-21.34</v>
          </cell>
        </row>
        <row r="96">
          <cell r="E96">
            <v>-21.34</v>
          </cell>
        </row>
        <row r="97">
          <cell r="C97" t="str">
            <v>50053112*</v>
          </cell>
          <cell r="D97" t="str">
            <v>MasterCard Dr Cd Annual Fee</v>
          </cell>
          <cell r="E97">
            <v>-483372</v>
          </cell>
        </row>
        <row r="98">
          <cell r="C98" t="str">
            <v>50053113*</v>
          </cell>
          <cell r="D98" t="str">
            <v>MasterCard Dr Cd Income</v>
          </cell>
          <cell r="E98">
            <v>-19375</v>
          </cell>
        </row>
        <row r="99">
          <cell r="C99" t="str">
            <v>50053114*</v>
          </cell>
          <cell r="D99" t="str">
            <v>MasterCard FX Income</v>
          </cell>
          <cell r="E99">
            <v>-70818.559999999998</v>
          </cell>
        </row>
        <row r="100">
          <cell r="E100">
            <v>-573565.56000000006</v>
          </cell>
        </row>
        <row r="101">
          <cell r="C101" t="str">
            <v>50035008*</v>
          </cell>
          <cell r="D101" t="str">
            <v>Commission In Lieu-Remittance</v>
          </cell>
          <cell r="E101">
            <v>-158309.89000000001</v>
          </cell>
        </row>
        <row r="102">
          <cell r="C102" t="str">
            <v>50035010*</v>
          </cell>
          <cell r="D102" t="str">
            <v>Commission On Remittance</v>
          </cell>
          <cell r="E102">
            <v>-192247.12</v>
          </cell>
        </row>
        <row r="103">
          <cell r="C103" t="str">
            <v>50040001*</v>
          </cell>
          <cell r="D103" t="str">
            <v>Admin Agent Fee Recd</v>
          </cell>
          <cell r="E103">
            <v>0</v>
          </cell>
        </row>
        <row r="104">
          <cell r="C104" t="str">
            <v>50078010*</v>
          </cell>
          <cell r="D104" t="str">
            <v>Exchange P/L - PKS</v>
          </cell>
          <cell r="E104">
            <v>-3659348.06</v>
          </cell>
        </row>
        <row r="105">
          <cell r="C105" t="str">
            <v>50078011*</v>
          </cell>
          <cell r="D105" t="str">
            <v>Exchange P/L-No Exch Trans</v>
          </cell>
          <cell r="E105">
            <v>416</v>
          </cell>
        </row>
        <row r="106">
          <cell r="C106" t="str">
            <v>50078020*</v>
          </cell>
          <cell r="D106" t="str">
            <v>Exchange P/L-Wrongly Q Deals</v>
          </cell>
          <cell r="E106">
            <v>7.82</v>
          </cell>
        </row>
        <row r="107">
          <cell r="C107" t="str">
            <v>70008000*</v>
          </cell>
          <cell r="D107" t="str">
            <v>Service Charges-Agents</v>
          </cell>
          <cell r="E107">
            <v>69360.47</v>
          </cell>
        </row>
        <row r="108">
          <cell r="C108" t="str">
            <v>70018005*</v>
          </cell>
          <cell r="D108" t="str">
            <v>Write Off-Remittance items</v>
          </cell>
          <cell r="E108">
            <v>20687.759999999998</v>
          </cell>
        </row>
        <row r="109">
          <cell r="E109">
            <v>-3919433.02</v>
          </cell>
        </row>
        <row r="110">
          <cell r="C110" t="str">
            <v>50053120*</v>
          </cell>
          <cell r="D110" t="str">
            <v>Income From NETS</v>
          </cell>
          <cell r="E110">
            <v>-702815.27</v>
          </cell>
        </row>
        <row r="111">
          <cell r="E111">
            <v>-702815.27</v>
          </cell>
        </row>
        <row r="112">
          <cell r="C112" t="str">
            <v>50035017*</v>
          </cell>
          <cell r="D112" t="str">
            <v>Comm-Electronic Application</v>
          </cell>
          <cell r="E112">
            <v>-51442</v>
          </cell>
        </row>
        <row r="113">
          <cell r="C113" t="str">
            <v>50035022*</v>
          </cell>
          <cell r="D113" t="str">
            <v>Comm Recd-Land Tpt Authority</v>
          </cell>
          <cell r="E113">
            <v>-30272</v>
          </cell>
        </row>
        <row r="114">
          <cell r="C114" t="str">
            <v>50056110*</v>
          </cell>
          <cell r="D114" t="str">
            <v>Income-Registry Of Vehicle</v>
          </cell>
          <cell r="E114">
            <v>-3382.35</v>
          </cell>
        </row>
        <row r="115">
          <cell r="E115">
            <v>-85096.35</v>
          </cell>
        </row>
        <row r="116">
          <cell r="C116" t="str">
            <v>50046000*</v>
          </cell>
          <cell r="D116" t="str">
            <v>Cash Advance Fee</v>
          </cell>
          <cell r="E116">
            <v>0</v>
          </cell>
        </row>
        <row r="117">
          <cell r="E117">
            <v>0</v>
          </cell>
        </row>
        <row r="118">
          <cell r="C118" t="str">
            <v>50050115*</v>
          </cell>
          <cell r="D118" t="str">
            <v>Service Charge - Bill Payment</v>
          </cell>
          <cell r="E118">
            <v>-9004</v>
          </cell>
        </row>
        <row r="119">
          <cell r="C119" t="str">
            <v>50050122*</v>
          </cell>
          <cell r="D119" t="str">
            <v>Service Chrg_Telco Income A/c</v>
          </cell>
          <cell r="E119">
            <v>-93986.05</v>
          </cell>
        </row>
        <row r="120">
          <cell r="C120" t="str">
            <v>50053020*</v>
          </cell>
          <cell r="D120" t="str">
            <v>Income-Visa Plus</v>
          </cell>
          <cell r="E120">
            <v>-684237.86</v>
          </cell>
        </row>
        <row r="121">
          <cell r="C121" t="str">
            <v>50053021*</v>
          </cell>
          <cell r="D121" t="str">
            <v>Expenses-Visa Plus</v>
          </cell>
          <cell r="E121">
            <v>646183.37</v>
          </cell>
        </row>
        <row r="122">
          <cell r="C122" t="str">
            <v>50053022*</v>
          </cell>
          <cell r="D122" t="str">
            <v>Amex Income Account</v>
          </cell>
          <cell r="E122">
            <v>-52622.39</v>
          </cell>
        </row>
        <row r="123">
          <cell r="C123" t="str">
            <v>50053050*</v>
          </cell>
          <cell r="D123" t="str">
            <v>Fee Income-Cash Card</v>
          </cell>
          <cell r="E123">
            <v>-14757.36</v>
          </cell>
        </row>
        <row r="124">
          <cell r="C124" t="str">
            <v>50053110*</v>
          </cell>
          <cell r="D124" t="str">
            <v>Income-Master Card</v>
          </cell>
          <cell r="E124">
            <v>-132740.85999999999</v>
          </cell>
        </row>
        <row r="125">
          <cell r="C125" t="str">
            <v>50053111*</v>
          </cell>
          <cell r="D125" t="str">
            <v>Expenses-Master Card</v>
          </cell>
          <cell r="E125">
            <v>90404.54</v>
          </cell>
        </row>
        <row r="126">
          <cell r="C126" t="str">
            <v>50053201*</v>
          </cell>
          <cell r="D126" t="str">
            <v>Fees Earned -Credit Card Opns</v>
          </cell>
          <cell r="E126">
            <v>-23882.49</v>
          </cell>
        </row>
        <row r="127">
          <cell r="C127" t="str">
            <v>50053227*</v>
          </cell>
          <cell r="D127" t="str">
            <v>Acquirer Income (Visa Int'l)</v>
          </cell>
          <cell r="E127">
            <v>-593724.31999999995</v>
          </cell>
        </row>
        <row r="128">
          <cell r="C128" t="str">
            <v>50053228*</v>
          </cell>
          <cell r="D128" t="str">
            <v>Acquirer Income (Master Card)</v>
          </cell>
          <cell r="E128">
            <v>-557282.92000000004</v>
          </cell>
        </row>
        <row r="129">
          <cell r="C129" t="str">
            <v>50053229*</v>
          </cell>
          <cell r="D129" t="str">
            <v>Visa Foreign Exchange Markup</v>
          </cell>
          <cell r="E129">
            <v>-547939.09</v>
          </cell>
        </row>
        <row r="130">
          <cell r="C130" t="str">
            <v>70031511*</v>
          </cell>
          <cell r="D130" t="str">
            <v>Acquirer Expenses (Visa Int'l)</v>
          </cell>
          <cell r="E130">
            <v>3240.33</v>
          </cell>
        </row>
        <row r="131">
          <cell r="C131" t="str">
            <v>70031512*</v>
          </cell>
          <cell r="D131" t="str">
            <v>Acquirer Expenses (MasterCard)</v>
          </cell>
          <cell r="E131">
            <v>71524.92</v>
          </cell>
        </row>
        <row r="132">
          <cell r="E132">
            <v>-1898824.18</v>
          </cell>
        </row>
        <row r="133">
          <cell r="C133" t="str">
            <v>50035011*</v>
          </cell>
          <cell r="D133" t="str">
            <v>Comm-Autobank CO Equivalent</v>
          </cell>
          <cell r="E133">
            <v>-166</v>
          </cell>
        </row>
        <row r="134">
          <cell r="C134" t="str">
            <v>50053080*</v>
          </cell>
          <cell r="D134" t="str">
            <v>Interbank Clearing Fee</v>
          </cell>
          <cell r="E134">
            <v>-15675</v>
          </cell>
        </row>
        <row r="135">
          <cell r="C135" t="str">
            <v>50056080*</v>
          </cell>
          <cell r="D135" t="str">
            <v>Income-Interlink Transactions</v>
          </cell>
          <cell r="E135">
            <v>-18.8</v>
          </cell>
        </row>
        <row r="136">
          <cell r="E136">
            <v>-15859.8</v>
          </cell>
        </row>
        <row r="137">
          <cell r="C137" t="str">
            <v>50050120*</v>
          </cell>
          <cell r="D137" t="str">
            <v>Reg ATM UOT Service Chrg</v>
          </cell>
          <cell r="E137">
            <v>-8019.42</v>
          </cell>
        </row>
        <row r="138">
          <cell r="C138" t="str">
            <v>50053221*</v>
          </cell>
          <cell r="D138" t="str">
            <v>Reg ATM TOU Switch Inc-Subsi</v>
          </cell>
          <cell r="E138">
            <v>-7.13</v>
          </cell>
        </row>
        <row r="139">
          <cell r="C139" t="str">
            <v>50053222*</v>
          </cell>
          <cell r="D139" t="str">
            <v>Reg ATM TOU Switch Inc-Assoc</v>
          </cell>
          <cell r="E139">
            <v>-167.05</v>
          </cell>
        </row>
        <row r="140">
          <cell r="C140" t="str">
            <v>50053223*</v>
          </cell>
          <cell r="D140" t="str">
            <v>Reg ATM TOU Intc/adj inc-Subsi</v>
          </cell>
          <cell r="E140">
            <v>-61.9</v>
          </cell>
        </row>
        <row r="141">
          <cell r="C141" t="str">
            <v>50053224*</v>
          </cell>
          <cell r="D141" t="str">
            <v>Reg ATM TOU Intc/adj inc-Assoc</v>
          </cell>
          <cell r="E141">
            <v>-1610.95</v>
          </cell>
        </row>
        <row r="142">
          <cell r="C142" t="str">
            <v>50053226*</v>
          </cell>
          <cell r="D142" t="str">
            <v>Reg ATM Adjustment Fee-Associate</v>
          </cell>
          <cell r="E142">
            <v>-43.31</v>
          </cell>
        </row>
        <row r="143">
          <cell r="C143" t="str">
            <v>70031509*</v>
          </cell>
          <cell r="D143" t="str">
            <v>Reg ATM UOT Intc/adj Exp-Subsi</v>
          </cell>
          <cell r="E143">
            <v>1727.38</v>
          </cell>
        </row>
        <row r="144">
          <cell r="C144" t="str">
            <v>70031510*</v>
          </cell>
          <cell r="D144" t="str">
            <v>Reg ATM UOT Intc/adj Exp-Assoc</v>
          </cell>
          <cell r="E144">
            <v>5141.3999999999996</v>
          </cell>
        </row>
        <row r="145">
          <cell r="E145">
            <v>-3040.98</v>
          </cell>
        </row>
        <row r="146">
          <cell r="C146" t="str">
            <v>50037010*</v>
          </cell>
          <cell r="D146" t="str">
            <v>Processing Fee-Magnetic tape</v>
          </cell>
          <cell r="E146">
            <v>-300</v>
          </cell>
        </row>
        <row r="147">
          <cell r="C147" t="str">
            <v>50050000*</v>
          </cell>
          <cell r="D147" t="str">
            <v>Service Charges</v>
          </cell>
          <cell r="E147">
            <v>-27106471.98</v>
          </cell>
        </row>
        <row r="148">
          <cell r="C148" t="str">
            <v>50050001*</v>
          </cell>
          <cell r="D148" t="str">
            <v>Service Charge-CT</v>
          </cell>
          <cell r="E148">
            <v>-462594.01</v>
          </cell>
        </row>
        <row r="149">
          <cell r="C149" t="str">
            <v>50050010*</v>
          </cell>
          <cell r="D149" t="str">
            <v>Sve Chgs-A/c Operation</v>
          </cell>
          <cell r="E149">
            <v>5.68</v>
          </cell>
        </row>
        <row r="150">
          <cell r="C150" t="str">
            <v>50050011*</v>
          </cell>
          <cell r="D150" t="str">
            <v>Service Charge (Stop Cheque)</v>
          </cell>
          <cell r="E150">
            <v>-209217.1</v>
          </cell>
        </row>
        <row r="151">
          <cell r="C151" t="str">
            <v>50050030*</v>
          </cell>
          <cell r="D151" t="str">
            <v>Service Charges-Corporate Plus</v>
          </cell>
          <cell r="E151">
            <v>0</v>
          </cell>
        </row>
        <row r="152">
          <cell r="C152" t="str">
            <v>50050050*</v>
          </cell>
          <cell r="D152" t="str">
            <v>Service Charges-Documents</v>
          </cell>
          <cell r="E152">
            <v>0</v>
          </cell>
        </row>
        <row r="153">
          <cell r="C153" t="str">
            <v>50050060*</v>
          </cell>
          <cell r="D153" t="str">
            <v>Service Charges-FCCA</v>
          </cell>
          <cell r="E153">
            <v>-44032.45</v>
          </cell>
        </row>
        <row r="154">
          <cell r="C154" t="str">
            <v>50050114*</v>
          </cell>
          <cell r="D154" t="str">
            <v>Cheque Book Charges</v>
          </cell>
          <cell r="E154">
            <v>-2579240.2999999998</v>
          </cell>
        </row>
        <row r="155">
          <cell r="C155" t="str">
            <v>50050124*</v>
          </cell>
          <cell r="D155" t="str">
            <v>Waiver/Refund-Service Charge</v>
          </cell>
          <cell r="E155">
            <v>60823.5</v>
          </cell>
        </row>
        <row r="156">
          <cell r="E156">
            <v>-30341026.660000004</v>
          </cell>
        </row>
        <row r="157">
          <cell r="C157" t="str">
            <v>50044010*</v>
          </cell>
          <cell r="D157" t="str">
            <v>Transaction Fees-CPF</v>
          </cell>
          <cell r="E157">
            <v>-7425</v>
          </cell>
        </row>
        <row r="158">
          <cell r="E158">
            <v>-7425</v>
          </cell>
        </row>
        <row r="159">
          <cell r="C159" t="str">
            <v>50053000*</v>
          </cell>
          <cell r="D159" t="str">
            <v>Booking Fee Income-Bulk Cash</v>
          </cell>
          <cell r="E159">
            <v>-5</v>
          </cell>
        </row>
        <row r="160">
          <cell r="E160">
            <v>-5</v>
          </cell>
        </row>
        <row r="161">
          <cell r="C161" t="str">
            <v>50056060*</v>
          </cell>
          <cell r="D161" t="str">
            <v>Inc Recd Fr Cash Sorting/Exch</v>
          </cell>
          <cell r="E161">
            <v>-293021.38</v>
          </cell>
        </row>
        <row r="162">
          <cell r="E162">
            <v>-293021.38</v>
          </cell>
        </row>
        <row r="163">
          <cell r="C163" t="str">
            <v>70014020*</v>
          </cell>
          <cell r="D163" t="str">
            <v>Ins-Premier/TeacherP/AlumnusP</v>
          </cell>
          <cell r="E163">
            <v>0</v>
          </cell>
        </row>
        <row r="164">
          <cell r="E164">
            <v>0</v>
          </cell>
        </row>
        <row r="165">
          <cell r="C165" t="str">
            <v>70030400*</v>
          </cell>
          <cell r="D165" t="str">
            <v>BCCS levy on notes/coins</v>
          </cell>
          <cell r="E165">
            <v>286187.51</v>
          </cell>
        </row>
        <row r="166">
          <cell r="E166">
            <v>286187.51</v>
          </cell>
        </row>
        <row r="167">
          <cell r="C167" t="str">
            <v>70030700*</v>
          </cell>
          <cell r="D167" t="str">
            <v>Cash charges</v>
          </cell>
          <cell r="E167">
            <v>27531</v>
          </cell>
        </row>
        <row r="168">
          <cell r="C168" t="str">
            <v>70030750*</v>
          </cell>
          <cell r="D168" t="str">
            <v>Recovery of cash charges</v>
          </cell>
          <cell r="E168">
            <v>-5166</v>
          </cell>
        </row>
        <row r="169">
          <cell r="C169" t="str">
            <v>70031500*</v>
          </cell>
          <cell r="D169" t="str">
            <v>Transaction Fees Paid</v>
          </cell>
          <cell r="E169">
            <v>1</v>
          </cell>
        </row>
        <row r="170">
          <cell r="C170" t="str">
            <v>70031502*</v>
          </cell>
          <cell r="D170" t="str">
            <v>First Accounts Sub</v>
          </cell>
          <cell r="E170">
            <v>3615</v>
          </cell>
        </row>
        <row r="171">
          <cell r="C171" t="str">
            <v>70031503*</v>
          </cell>
          <cell r="D171" t="str">
            <v>School Savings A/c</v>
          </cell>
          <cell r="E171">
            <v>2461</v>
          </cell>
        </row>
        <row r="172">
          <cell r="E172">
            <v>28442</v>
          </cell>
        </row>
        <row r="173">
          <cell r="C173" t="str">
            <v>50035015*</v>
          </cell>
          <cell r="D173" t="str">
            <v>Comm On Cashier's Order</v>
          </cell>
          <cell r="E173">
            <v>-282883.28999999998</v>
          </cell>
        </row>
        <row r="174">
          <cell r="E174">
            <v>-282883.28999999998</v>
          </cell>
        </row>
        <row r="175">
          <cell r="C175" t="str">
            <v>50039010*</v>
          </cell>
          <cell r="D175" t="str">
            <v>Confirmation Fee</v>
          </cell>
          <cell r="E175">
            <v>-72040.600000000006</v>
          </cell>
        </row>
        <row r="176">
          <cell r="E176">
            <v>-72040.600000000006</v>
          </cell>
        </row>
        <row r="177">
          <cell r="C177" t="str">
            <v>50047000*</v>
          </cell>
          <cell r="D177" t="str">
            <v>Rental Safe Deposit Box</v>
          </cell>
          <cell r="E177">
            <v>-1845511.73</v>
          </cell>
        </row>
        <row r="178">
          <cell r="E178">
            <v>-1845511.73</v>
          </cell>
        </row>
        <row r="179">
          <cell r="C179" t="str">
            <v>70018004*</v>
          </cell>
          <cell r="D179" t="str">
            <v>Write Off-Miscellaneous</v>
          </cell>
          <cell r="E179">
            <v>620807.07999999996</v>
          </cell>
        </row>
        <row r="180">
          <cell r="E180">
            <v>620807.07999999996</v>
          </cell>
        </row>
        <row r="181">
          <cell r="C181" t="str">
            <v>50035024*</v>
          </cell>
          <cell r="D181" t="str">
            <v>Commission On Sale of TC</v>
          </cell>
          <cell r="E181">
            <v>-53190.33</v>
          </cell>
        </row>
        <row r="182">
          <cell r="C182" t="str">
            <v>50038000*</v>
          </cell>
          <cell r="D182" t="str">
            <v>Custodian Fee</v>
          </cell>
          <cell r="E182">
            <v>-10575</v>
          </cell>
        </row>
        <row r="183">
          <cell r="C183" t="str">
            <v>50040000*</v>
          </cell>
          <cell r="D183" t="str">
            <v>Admin &amp; Agency Fee-TC</v>
          </cell>
          <cell r="E183">
            <v>-20848.25</v>
          </cell>
        </row>
        <row r="184">
          <cell r="C184" t="str">
            <v>50054900*</v>
          </cell>
          <cell r="D184" t="str">
            <v>Miscellaneous Fee Income</v>
          </cell>
          <cell r="E184">
            <v>425</v>
          </cell>
        </row>
        <row r="185">
          <cell r="C185" t="str">
            <v>50056070*</v>
          </cell>
          <cell r="D185" t="str">
            <v>Income Hold Mail</v>
          </cell>
          <cell r="E185">
            <v>-35118.400000000001</v>
          </cell>
        </row>
        <row r="186">
          <cell r="C186" t="str">
            <v>50056150*</v>
          </cell>
          <cell r="D186" t="str">
            <v>Sales/Replacement of good sold</v>
          </cell>
          <cell r="E186">
            <v>-15325.49</v>
          </cell>
        </row>
        <row r="187">
          <cell r="C187" t="str">
            <v>50059990*</v>
          </cell>
          <cell r="D187" t="str">
            <v>Miscellaneous Income</v>
          </cell>
          <cell r="E187">
            <v>-91150.16</v>
          </cell>
        </row>
        <row r="188">
          <cell r="C188" t="str">
            <v>50065110*</v>
          </cell>
          <cell r="D188" t="str">
            <v>PL_ON_FX_OPTION</v>
          </cell>
          <cell r="E188">
            <v>-44.32</v>
          </cell>
        </row>
        <row r="189">
          <cell r="C189" t="str">
            <v>50067090*</v>
          </cell>
          <cell r="D189" t="str">
            <v>P/L on Equity Options</v>
          </cell>
          <cell r="E189">
            <v>-1221</v>
          </cell>
        </row>
        <row r="190">
          <cell r="C190" t="str">
            <v>50078002*</v>
          </cell>
          <cell r="D190" t="str">
            <v>Exchange P&amp;L</v>
          </cell>
          <cell r="E190">
            <v>-1646.94</v>
          </cell>
        </row>
        <row r="191">
          <cell r="C191" t="str">
            <v>50078012*</v>
          </cell>
          <cell r="D191" t="str">
            <v>P/L on Exchange-Fcy Notes</v>
          </cell>
          <cell r="E191">
            <v>657486.38</v>
          </cell>
        </row>
        <row r="192">
          <cell r="C192" t="str">
            <v>50079000*</v>
          </cell>
          <cell r="D192" t="str">
            <v>P/L On Disposal Of Assets</v>
          </cell>
          <cell r="E192">
            <v>532637.61</v>
          </cell>
        </row>
        <row r="193">
          <cell r="C193" t="str">
            <v>70018000*</v>
          </cell>
          <cell r="D193" t="str">
            <v>Bad Debts/Write Off</v>
          </cell>
          <cell r="E193">
            <v>363.66</v>
          </cell>
        </row>
        <row r="194">
          <cell r="E194">
            <v>961792.76</v>
          </cell>
        </row>
        <row r="195">
          <cell r="E195">
            <v>-66485224.219999991</v>
          </cell>
        </row>
      </sheetData>
      <sheetData sheetId="6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-1576926.83</v>
          </cell>
        </row>
        <row r="4">
          <cell r="C4" t="str">
            <v>50000030*</v>
          </cell>
          <cell r="D4" t="str">
            <v>Agency Fee-Tuition Fee Loan</v>
          </cell>
          <cell r="E4">
            <v>-1341030.45</v>
          </cell>
        </row>
        <row r="5">
          <cell r="E5">
            <v>-2917957.28</v>
          </cell>
        </row>
        <row r="6">
          <cell r="C6" t="str">
            <v>50013000*</v>
          </cell>
          <cell r="D6" t="str">
            <v>Commission On LG</v>
          </cell>
          <cell r="E6">
            <v>-659595.81000000006</v>
          </cell>
        </row>
        <row r="7">
          <cell r="C7" t="str">
            <v>50013010*</v>
          </cell>
          <cell r="D7" t="str">
            <v>"Commission On SG,RG,PG,AG"</v>
          </cell>
          <cell r="E7">
            <v>-1572.58</v>
          </cell>
        </row>
        <row r="8">
          <cell r="C8" t="str">
            <v>50013020*</v>
          </cell>
          <cell r="D8" t="str">
            <v>Commission-LG(Maid Assist)</v>
          </cell>
          <cell r="E8">
            <v>-35425</v>
          </cell>
        </row>
        <row r="9">
          <cell r="C9" t="str">
            <v>50013030*</v>
          </cell>
          <cell r="D9" t="str">
            <v>Guarantee Fees</v>
          </cell>
          <cell r="E9">
            <v>0</v>
          </cell>
        </row>
        <row r="10">
          <cell r="E10">
            <v>-696593.39</v>
          </cell>
        </row>
        <row r="11">
          <cell r="C11" t="str">
            <v>50035003*</v>
          </cell>
          <cell r="D11" t="str">
            <v>Commission On Bills</v>
          </cell>
          <cell r="E11">
            <v>-228073.41</v>
          </cell>
        </row>
        <row r="12">
          <cell r="C12" t="str">
            <v>50035004*</v>
          </cell>
          <cell r="D12" t="str">
            <v>Commission On Export LC</v>
          </cell>
          <cell r="E12">
            <v>-28703.14</v>
          </cell>
        </row>
        <row r="13">
          <cell r="C13" t="str">
            <v>50035005*</v>
          </cell>
          <cell r="D13" t="str">
            <v>Commission Exchange-Bills</v>
          </cell>
          <cell r="E13">
            <v>-132261.98000000001</v>
          </cell>
        </row>
        <row r="14">
          <cell r="C14" t="str">
            <v>50035009*</v>
          </cell>
          <cell r="D14" t="str">
            <v>Commission On LC</v>
          </cell>
          <cell r="E14">
            <v>-56514.14</v>
          </cell>
        </row>
        <row r="15">
          <cell r="E15">
            <v>-445552.67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-1488933.38</v>
          </cell>
        </row>
        <row r="21">
          <cell r="C21" t="str">
            <v>50025900*</v>
          </cell>
          <cell r="D21" t="str">
            <v>Misce Income (Loan Related)</v>
          </cell>
          <cell r="E21">
            <v>-6034544.1100000003</v>
          </cell>
        </row>
        <row r="22">
          <cell r="C22" t="str">
            <v>50025901*</v>
          </cell>
          <cell r="D22" t="str">
            <v>Miscellaneous Income-PL</v>
          </cell>
          <cell r="E22">
            <v>-210746.41</v>
          </cell>
        </row>
        <row r="23">
          <cell r="E23">
            <v>-7734223.9000000004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50035006*</v>
          </cell>
          <cell r="D25" t="str">
            <v>Commission in Lieu-Exchange</v>
          </cell>
          <cell r="E25">
            <v>-5094.6400000000003</v>
          </cell>
        </row>
        <row r="26">
          <cell r="C26" t="str">
            <v>50035007*</v>
          </cell>
          <cell r="D26" t="str">
            <v>Commission In Lieu- Exch(HO)</v>
          </cell>
          <cell r="E26">
            <v>-164.84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-60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45826.12</v>
          </cell>
        </row>
        <row r="30">
          <cell r="C30" t="str">
            <v>70032010*</v>
          </cell>
          <cell r="D30" t="str">
            <v>STARS-Reno Loans</v>
          </cell>
          <cell r="E30">
            <v>5813.67</v>
          </cell>
        </row>
        <row r="31">
          <cell r="C31" t="str">
            <v>70032012*</v>
          </cell>
          <cell r="D31" t="str">
            <v>STARS-Credit Assist</v>
          </cell>
          <cell r="E31">
            <v>5475.84</v>
          </cell>
        </row>
        <row r="32">
          <cell r="E32">
            <v>51282.91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676252.67</v>
          </cell>
        </row>
        <row r="35">
          <cell r="C35" t="str">
            <v>70017000*</v>
          </cell>
          <cell r="D35" t="str">
            <v>Arrangement For Valn Fee Rec</v>
          </cell>
          <cell r="E35">
            <v>-40893.86</v>
          </cell>
        </row>
        <row r="36">
          <cell r="E36">
            <v>635358.81000000006</v>
          </cell>
        </row>
        <row r="37">
          <cell r="C37" t="str">
            <v>70027000*</v>
          </cell>
          <cell r="D37" t="str">
            <v>Legal Expenses</v>
          </cell>
          <cell r="E37">
            <v>0</v>
          </cell>
        </row>
        <row r="38">
          <cell r="E38">
            <v>0</v>
          </cell>
        </row>
        <row r="39">
          <cell r="C39" t="str">
            <v>70018002*</v>
          </cell>
          <cell r="D39" t="str">
            <v>Write Off-Lendings</v>
          </cell>
          <cell r="E39">
            <v>98387.5</v>
          </cell>
        </row>
        <row r="40">
          <cell r="E40">
            <v>98387.5</v>
          </cell>
        </row>
        <row r="41">
          <cell r="C41" t="str">
            <v>70004041*</v>
          </cell>
          <cell r="D41" t="str">
            <v>Commission Paid on Hp Loans-M</v>
          </cell>
          <cell r="E41">
            <v>627621.13</v>
          </cell>
        </row>
        <row r="42">
          <cell r="C42" t="str">
            <v>70009000*</v>
          </cell>
          <cell r="D42" t="str">
            <v>Commission on Car Loans</v>
          </cell>
          <cell r="E42">
            <v>27119.06</v>
          </cell>
        </row>
        <row r="43">
          <cell r="C43" t="str">
            <v>70014010*</v>
          </cell>
          <cell r="D43" t="str">
            <v>Insurance - Maid Assist</v>
          </cell>
          <cell r="E43">
            <v>1917.92</v>
          </cell>
        </row>
        <row r="44">
          <cell r="C44" t="str">
            <v>70031350*</v>
          </cell>
          <cell r="D44" t="str">
            <v>Cash Bonus (Housing Loan)</v>
          </cell>
          <cell r="E44">
            <v>0</v>
          </cell>
        </row>
        <row r="45">
          <cell r="C45" t="str">
            <v>70031351*</v>
          </cell>
          <cell r="D45" t="str">
            <v>Cash Bonus -Car Loans</v>
          </cell>
          <cell r="E45">
            <v>0</v>
          </cell>
        </row>
        <row r="46">
          <cell r="E46">
            <v>656658.11</v>
          </cell>
        </row>
        <row r="47">
          <cell r="C47" t="str">
            <v>50035013*</v>
          </cell>
          <cell r="D47" t="str">
            <v>Comm-Blanket Fire Insurance</v>
          </cell>
          <cell r="E47">
            <v>-1190862.77</v>
          </cell>
        </row>
        <row r="48">
          <cell r="C48" t="str">
            <v>50035021*</v>
          </cell>
          <cell r="D48" t="str">
            <v>Com-Extended House Fire Ins</v>
          </cell>
          <cell r="E48">
            <v>-25443.439999999999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-118394.59</v>
          </cell>
        </row>
        <row r="50">
          <cell r="C50" t="str">
            <v>50035034*</v>
          </cell>
          <cell r="D50" t="str">
            <v>Comm - Group General Insurance</v>
          </cell>
          <cell r="E50">
            <v>0</v>
          </cell>
        </row>
        <row r="51">
          <cell r="C51" t="str">
            <v>70014040*</v>
          </cell>
          <cell r="D51" t="str">
            <v>Insurance-Household-ICS</v>
          </cell>
          <cell r="E51">
            <v>32740.25</v>
          </cell>
        </row>
        <row r="52">
          <cell r="C52" t="str">
            <v>70032017*</v>
          </cell>
          <cell r="D52" t="str">
            <v>STARS-General Insurance</v>
          </cell>
          <cell r="E52">
            <v>111.46</v>
          </cell>
        </row>
        <row r="53">
          <cell r="E53">
            <v>-1301849.0900000001</v>
          </cell>
        </row>
        <row r="54">
          <cell r="C54" t="str">
            <v>50035027*</v>
          </cell>
          <cell r="D54" t="str">
            <v>Comm Earned -Life Insurance</v>
          </cell>
          <cell r="E54">
            <v>-1220384.3</v>
          </cell>
        </row>
        <row r="55">
          <cell r="C55" t="str">
            <v>50035030*</v>
          </cell>
          <cell r="D55" t="str">
            <v>Comm - Mortgage Shield Policy</v>
          </cell>
          <cell r="E55">
            <v>-141635.03</v>
          </cell>
        </row>
        <row r="56">
          <cell r="C56" t="str">
            <v>50035031*</v>
          </cell>
          <cell r="D56" t="str">
            <v>Commission earned -Asset Plan</v>
          </cell>
          <cell r="E56">
            <v>-1249030.5</v>
          </cell>
        </row>
        <row r="57">
          <cell r="C57" t="str">
            <v>50035033*</v>
          </cell>
          <cell r="D57" t="str">
            <v>Comm from Group Life Insurance</v>
          </cell>
          <cell r="E57">
            <v>0</v>
          </cell>
        </row>
        <row r="58">
          <cell r="C58" t="str">
            <v>50035036*</v>
          </cell>
          <cell r="D58" t="str">
            <v>Overriding Comm -Insurance</v>
          </cell>
          <cell r="E58">
            <v>-1954105.68</v>
          </cell>
        </row>
        <row r="59">
          <cell r="C59" t="str">
            <v>70032011*</v>
          </cell>
          <cell r="D59" t="str">
            <v>STARS-Asset Plan</v>
          </cell>
          <cell r="E59">
            <v>69876.490000000005</v>
          </cell>
        </row>
        <row r="60">
          <cell r="C60" t="str">
            <v>70032016*</v>
          </cell>
          <cell r="D60" t="str">
            <v>STARS-Life Insurance</v>
          </cell>
          <cell r="E60">
            <v>8626.74</v>
          </cell>
        </row>
        <row r="61">
          <cell r="E61">
            <v>-4486652.28</v>
          </cell>
        </row>
        <row r="62">
          <cell r="C62" t="str">
            <v>70014000*</v>
          </cell>
          <cell r="D62" t="str">
            <v>Insurance - Clients' Mortgaged</v>
          </cell>
          <cell r="E62">
            <v>376275.57</v>
          </cell>
        </row>
        <row r="63">
          <cell r="E63">
            <v>376275.57</v>
          </cell>
        </row>
        <row r="64">
          <cell r="C64" t="str">
            <v>50041000*</v>
          </cell>
          <cell r="D64" t="str">
            <v>Management Fee</v>
          </cell>
          <cell r="E64">
            <v>-190500</v>
          </cell>
        </row>
        <row r="65">
          <cell r="C65" t="str">
            <v>50041090*</v>
          </cell>
          <cell r="D65" t="str">
            <v>Mgt Fee-DBS AM Fund/Unit Trust</v>
          </cell>
          <cell r="E65">
            <v>-10958076.140000001</v>
          </cell>
        </row>
        <row r="66">
          <cell r="C66" t="str">
            <v>50041093*</v>
          </cell>
          <cell r="D66" t="str">
            <v>Mgt Fee - (In-House) Unit Trust</v>
          </cell>
          <cell r="E66">
            <v>-485.13</v>
          </cell>
        </row>
        <row r="67">
          <cell r="C67" t="str">
            <v>50041094*</v>
          </cell>
          <cell r="D67" t="str">
            <v>Mgt Fee - 3rd Party Funds</v>
          </cell>
          <cell r="E67">
            <v>-1450787.02</v>
          </cell>
        </row>
        <row r="68">
          <cell r="C68" t="str">
            <v>50076000*</v>
          </cell>
          <cell r="D68" t="str">
            <v>P/L On Unit Trust</v>
          </cell>
          <cell r="E68">
            <v>1208.21</v>
          </cell>
        </row>
        <row r="69">
          <cell r="C69" t="str">
            <v>70031501*</v>
          </cell>
          <cell r="D69" t="str">
            <v>Transactions Fees Pd-IVS TDST</v>
          </cell>
          <cell r="E69">
            <v>5.91</v>
          </cell>
        </row>
        <row r="70">
          <cell r="C70" t="str">
            <v>70032000*</v>
          </cell>
          <cell r="D70" t="str">
            <v>Incentive Payout-Sales Comm</v>
          </cell>
          <cell r="E70">
            <v>295048.86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94165.38</v>
          </cell>
        </row>
        <row r="72">
          <cell r="C72" t="str">
            <v>70032002*</v>
          </cell>
          <cell r="D72" t="str">
            <v>Incentive Payout-Br Success</v>
          </cell>
          <cell r="E72">
            <v>61592.82</v>
          </cell>
        </row>
        <row r="73">
          <cell r="C73" t="str">
            <v>70032003*</v>
          </cell>
          <cell r="D73" t="str">
            <v>HIP Incentive Scheme</v>
          </cell>
          <cell r="E73">
            <v>2235</v>
          </cell>
        </row>
        <row r="74">
          <cell r="C74" t="str">
            <v>70032004*</v>
          </cell>
          <cell r="D74" t="str">
            <v>Incentive-Sale of Invtmt Prdt</v>
          </cell>
          <cell r="E74">
            <v>18214.97</v>
          </cell>
        </row>
        <row r="75">
          <cell r="C75" t="str">
            <v>70032005*</v>
          </cell>
          <cell r="D75" t="str">
            <v>Staff Incentive-Eight</v>
          </cell>
          <cell r="E75">
            <v>82250.8</v>
          </cell>
        </row>
        <row r="76">
          <cell r="C76" t="str">
            <v>70032006*</v>
          </cell>
          <cell r="D76" t="str">
            <v>Financial Planning Inc Scheme</v>
          </cell>
          <cell r="E76">
            <v>2615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347440.38</v>
          </cell>
        </row>
        <row r="78">
          <cell r="C78" t="str">
            <v>70039900*</v>
          </cell>
          <cell r="D78" t="str">
            <v>Miscellaneous</v>
          </cell>
          <cell r="E78">
            <v>35.36</v>
          </cell>
        </row>
        <row r="79">
          <cell r="E79">
            <v>-11695035.599999998</v>
          </cell>
        </row>
        <row r="80">
          <cell r="C80" t="str">
            <v>50030000*</v>
          </cell>
          <cell r="D80" t="str">
            <v>Brokerage Expenses</v>
          </cell>
          <cell r="E80">
            <v>-5</v>
          </cell>
        </row>
        <row r="81">
          <cell r="C81" t="str">
            <v>50030001*</v>
          </cell>
          <cell r="D81" t="str">
            <v>Agency Fee-ATC</v>
          </cell>
          <cell r="E81">
            <v>-197742.39</v>
          </cell>
        </row>
        <row r="82">
          <cell r="C82" t="str">
            <v>50032000*</v>
          </cell>
          <cell r="D82" t="str">
            <v>Brokerage Received</v>
          </cell>
          <cell r="E82">
            <v>-1296.1600000000001</v>
          </cell>
        </row>
        <row r="83">
          <cell r="C83" t="str">
            <v>50035001*</v>
          </cell>
          <cell r="D83" t="str">
            <v>Commisson on securities</v>
          </cell>
          <cell r="E83">
            <v>15</v>
          </cell>
        </row>
        <row r="84">
          <cell r="C84" t="str">
            <v>50048600*</v>
          </cell>
          <cell r="D84" t="str">
            <v>Handling Commission</v>
          </cell>
          <cell r="E84">
            <v>-4680</v>
          </cell>
        </row>
        <row r="85">
          <cell r="C85" t="str">
            <v>70023000*</v>
          </cell>
          <cell r="D85" t="str">
            <v>CDP Expenses</v>
          </cell>
          <cell r="E85">
            <v>5670.5</v>
          </cell>
        </row>
        <row r="86">
          <cell r="C86" t="str">
            <v>70023500*</v>
          </cell>
          <cell r="D86" t="str">
            <v>CDP Expenses Recovered</v>
          </cell>
          <cell r="E86">
            <v>-13</v>
          </cell>
        </row>
        <row r="87">
          <cell r="E87">
            <v>-198051.05</v>
          </cell>
        </row>
        <row r="88">
          <cell r="C88" t="str">
            <v>50040010*</v>
          </cell>
          <cell r="D88" t="str">
            <v>Admin Fee-Gold Cert</v>
          </cell>
          <cell r="E88">
            <v>-440</v>
          </cell>
        </row>
        <row r="89">
          <cell r="C89" t="str">
            <v>50050040*</v>
          </cell>
          <cell r="D89" t="str">
            <v>Service Charges-CPF-Gold</v>
          </cell>
          <cell r="E89">
            <v>-10400.24</v>
          </cell>
        </row>
        <row r="90">
          <cell r="C90" t="str">
            <v>50056000*</v>
          </cell>
          <cell r="D90" t="str">
            <v>Agency Fee-Gold</v>
          </cell>
          <cell r="E90">
            <v>0</v>
          </cell>
        </row>
        <row r="91">
          <cell r="C91" t="str">
            <v>50077030*</v>
          </cell>
          <cell r="D91" t="str">
            <v>P/L On Gold</v>
          </cell>
          <cell r="E91">
            <v>-715.83</v>
          </cell>
        </row>
        <row r="92">
          <cell r="C92" t="str">
            <v>50077050*</v>
          </cell>
          <cell r="D92" t="str">
            <v>P/L On Maple Leaf</v>
          </cell>
          <cell r="E92">
            <v>0</v>
          </cell>
        </row>
        <row r="93">
          <cell r="E93">
            <v>-11556.07</v>
          </cell>
        </row>
        <row r="94">
          <cell r="C94" t="str">
            <v>50067025*</v>
          </cell>
          <cell r="D94" t="str">
            <v>P/L-Twin Currencies Dep Option</v>
          </cell>
          <cell r="E94">
            <v>-42869.85</v>
          </cell>
        </row>
        <row r="95">
          <cell r="E95">
            <v>-42869.85</v>
          </cell>
        </row>
        <row r="96">
          <cell r="C96" t="str">
            <v>50035025*</v>
          </cell>
          <cell r="D96" t="str">
            <v>Commission Recd-$World</v>
          </cell>
          <cell r="E96">
            <v>0</v>
          </cell>
        </row>
        <row r="97">
          <cell r="C97" t="str">
            <v>50035028*</v>
          </cell>
          <cell r="D97" t="str">
            <v>Comm rec'd for souvenircoin-SR</v>
          </cell>
          <cell r="E97">
            <v>0</v>
          </cell>
        </row>
        <row r="98">
          <cell r="C98" t="str">
            <v>50040050*</v>
          </cell>
          <cell r="D98" t="str">
            <v>Admin Fee-Souvenir Coins</v>
          </cell>
          <cell r="E98">
            <v>-21.34</v>
          </cell>
        </row>
        <row r="99">
          <cell r="E99">
            <v>-21.34</v>
          </cell>
        </row>
        <row r="100">
          <cell r="C100" t="str">
            <v>50053112*</v>
          </cell>
          <cell r="D100" t="str">
            <v>MasterCard Dr Cd Annual Fee</v>
          </cell>
          <cell r="E100">
            <v>-614003</v>
          </cell>
        </row>
        <row r="101">
          <cell r="C101" t="str">
            <v>50053113*</v>
          </cell>
          <cell r="D101" t="str">
            <v>MasterCard Dr Cd Income</v>
          </cell>
          <cell r="E101">
            <v>-22955</v>
          </cell>
        </row>
        <row r="102">
          <cell r="C102" t="str">
            <v>50053114*</v>
          </cell>
          <cell r="D102" t="str">
            <v>MasterCard FX Income</v>
          </cell>
          <cell r="E102">
            <v>-84665.42</v>
          </cell>
        </row>
        <row r="103">
          <cell r="E103">
            <v>-721623.42</v>
          </cell>
        </row>
        <row r="104">
          <cell r="C104" t="str">
            <v>50035008*</v>
          </cell>
          <cell r="D104" t="str">
            <v>Commission In Lieu-Remittance</v>
          </cell>
          <cell r="E104">
            <v>-183697.89</v>
          </cell>
        </row>
        <row r="105">
          <cell r="C105" t="str">
            <v>50035010*</v>
          </cell>
          <cell r="D105" t="str">
            <v>Commission On Remittance</v>
          </cell>
          <cell r="E105">
            <v>-266146.01</v>
          </cell>
        </row>
        <row r="106">
          <cell r="C106" t="str">
            <v>50040001*</v>
          </cell>
          <cell r="D106" t="str">
            <v>Admin Agent Fee Recd</v>
          </cell>
          <cell r="E106">
            <v>0</v>
          </cell>
        </row>
        <row r="107">
          <cell r="C107" t="str">
            <v>50078010*</v>
          </cell>
          <cell r="D107" t="str">
            <v>Exchange P/L - PKS</v>
          </cell>
          <cell r="E107">
            <v>-4985109.62</v>
          </cell>
        </row>
        <row r="108">
          <cell r="C108" t="str">
            <v>50078011*</v>
          </cell>
          <cell r="D108" t="str">
            <v>Exchange P/L-No Exch Trans</v>
          </cell>
          <cell r="E108">
            <v>-512.99</v>
          </cell>
        </row>
        <row r="109">
          <cell r="C109" t="str">
            <v>50078020*</v>
          </cell>
          <cell r="D109" t="str">
            <v>Exchange P/L-Wrongly Q Deals</v>
          </cell>
          <cell r="E109">
            <v>8.75</v>
          </cell>
        </row>
        <row r="110">
          <cell r="C110" t="str">
            <v>70008000*</v>
          </cell>
          <cell r="D110" t="str">
            <v>Service Charges-Agents</v>
          </cell>
          <cell r="E110">
            <v>75789.990000000005</v>
          </cell>
        </row>
        <row r="111">
          <cell r="C111" t="str">
            <v>70018005*</v>
          </cell>
          <cell r="D111" t="str">
            <v>Write Off-Remittance items</v>
          </cell>
          <cell r="E111">
            <v>26217.200000000001</v>
          </cell>
        </row>
        <row r="112">
          <cell r="E112">
            <v>-5333450.57</v>
          </cell>
        </row>
        <row r="113">
          <cell r="C113" t="str">
            <v>50053120*</v>
          </cell>
          <cell r="D113" t="str">
            <v>Income From NETS</v>
          </cell>
          <cell r="E113">
            <v>-833207.49</v>
          </cell>
        </row>
        <row r="114">
          <cell r="E114">
            <v>-833207.49</v>
          </cell>
        </row>
        <row r="115">
          <cell r="C115" t="str">
            <v>50035017*</v>
          </cell>
          <cell r="D115" t="str">
            <v>Comm-Electronic Application</v>
          </cell>
          <cell r="E115">
            <v>-59328</v>
          </cell>
        </row>
        <row r="116">
          <cell r="C116" t="str">
            <v>50035022*</v>
          </cell>
          <cell r="D116" t="str">
            <v>Comm Recd-Land Tpt Authority</v>
          </cell>
          <cell r="E116">
            <v>-40316</v>
          </cell>
        </row>
        <row r="117">
          <cell r="C117" t="str">
            <v>50056110*</v>
          </cell>
          <cell r="D117" t="str">
            <v>Income-Registry Of Vehicle</v>
          </cell>
          <cell r="E117">
            <v>-3382.35</v>
          </cell>
        </row>
        <row r="118">
          <cell r="E118">
            <v>-103026.35</v>
          </cell>
        </row>
        <row r="119">
          <cell r="C119" t="str">
            <v>50046000*</v>
          </cell>
          <cell r="D119" t="str">
            <v>Cash Advance Fee</v>
          </cell>
          <cell r="E119">
            <v>0</v>
          </cell>
        </row>
        <row r="120">
          <cell r="E120">
            <v>0</v>
          </cell>
        </row>
        <row r="121">
          <cell r="C121" t="str">
            <v>50050115*</v>
          </cell>
          <cell r="D121" t="str">
            <v>Service Charge - Bill Payment</v>
          </cell>
          <cell r="E121">
            <v>-12137</v>
          </cell>
        </row>
        <row r="122">
          <cell r="C122" t="str">
            <v>50050122*</v>
          </cell>
          <cell r="D122" t="str">
            <v>Service Chrg_Telco Income A/c</v>
          </cell>
          <cell r="E122">
            <v>-155455.04999999999</v>
          </cell>
        </row>
        <row r="123">
          <cell r="C123" t="str">
            <v>50053020*</v>
          </cell>
          <cell r="D123" t="str">
            <v>Income-Visa Plus</v>
          </cell>
          <cell r="E123">
            <v>-817824.3</v>
          </cell>
        </row>
        <row r="124">
          <cell r="C124" t="str">
            <v>50053021*</v>
          </cell>
          <cell r="D124" t="str">
            <v>Expenses-Visa Plus</v>
          </cell>
          <cell r="E124">
            <v>780998</v>
          </cell>
        </row>
        <row r="125">
          <cell r="C125" t="str">
            <v>50053022*</v>
          </cell>
          <cell r="D125" t="str">
            <v>Amex Income Account</v>
          </cell>
          <cell r="E125">
            <v>-62405.62</v>
          </cell>
        </row>
        <row r="126">
          <cell r="C126" t="str">
            <v>50053050*</v>
          </cell>
          <cell r="D126" t="str">
            <v>Fee Income-Cash Card</v>
          </cell>
          <cell r="E126">
            <v>-17271.240000000002</v>
          </cell>
        </row>
        <row r="127">
          <cell r="C127" t="str">
            <v>50053110*</v>
          </cell>
          <cell r="D127" t="str">
            <v>Income-Master Card</v>
          </cell>
          <cell r="E127">
            <v>-159956.03</v>
          </cell>
        </row>
        <row r="128">
          <cell r="C128" t="str">
            <v>50053111*</v>
          </cell>
          <cell r="D128" t="str">
            <v>Expenses-Master Card</v>
          </cell>
          <cell r="E128">
            <v>110522.66</v>
          </cell>
        </row>
        <row r="129">
          <cell r="C129" t="str">
            <v>50053201*</v>
          </cell>
          <cell r="D129" t="str">
            <v>Fees Earned -Credit Card Opns</v>
          </cell>
          <cell r="E129">
            <v>-50356.19</v>
          </cell>
        </row>
        <row r="130">
          <cell r="C130" t="str">
            <v>50053227*</v>
          </cell>
          <cell r="D130" t="str">
            <v>Acquirer Income (Visa Int'l)</v>
          </cell>
          <cell r="E130">
            <v>-723778.02</v>
          </cell>
        </row>
        <row r="131">
          <cell r="C131" t="str">
            <v>50053228*</v>
          </cell>
          <cell r="D131" t="str">
            <v>Acquirer Income (Master Card)</v>
          </cell>
          <cell r="E131">
            <v>-664849.47</v>
          </cell>
        </row>
        <row r="132">
          <cell r="C132" t="str">
            <v>50053229*</v>
          </cell>
          <cell r="D132" t="str">
            <v>Visa Foreign Exchange Markup</v>
          </cell>
          <cell r="E132">
            <v>-664274.61</v>
          </cell>
        </row>
        <row r="133">
          <cell r="C133" t="str">
            <v>70031511*</v>
          </cell>
          <cell r="D133" t="str">
            <v>Acquirer Expenses (Visa Int'l)</v>
          </cell>
          <cell r="E133">
            <v>3240.33</v>
          </cell>
        </row>
        <row r="134">
          <cell r="C134" t="str">
            <v>70031512*</v>
          </cell>
          <cell r="D134" t="str">
            <v>Acquirer Expenses (MasterCard)</v>
          </cell>
          <cell r="E134">
            <v>79017.509999999995</v>
          </cell>
        </row>
        <row r="135">
          <cell r="E135">
            <v>-2354529.0299999998</v>
          </cell>
        </row>
        <row r="136">
          <cell r="C136" t="str">
            <v>50035011*</v>
          </cell>
          <cell r="D136" t="str">
            <v>Comm-Autobank CO Equivalent</v>
          </cell>
          <cell r="E136">
            <v>-174</v>
          </cell>
        </row>
        <row r="137">
          <cell r="C137" t="str">
            <v>50053080*</v>
          </cell>
          <cell r="D137" t="str">
            <v>Interbank Clearing Fee</v>
          </cell>
          <cell r="E137">
            <v>-16150</v>
          </cell>
        </row>
        <row r="138">
          <cell r="C138" t="str">
            <v>50056080*</v>
          </cell>
          <cell r="D138" t="str">
            <v>Income-Interlink Transactions</v>
          </cell>
          <cell r="E138">
            <v>-18.8</v>
          </cell>
        </row>
        <row r="139">
          <cell r="E139">
            <v>-16342.8</v>
          </cell>
        </row>
        <row r="140">
          <cell r="C140" t="str">
            <v>50050120*</v>
          </cell>
          <cell r="D140" t="str">
            <v>Reg ATM UOT Service Chrg</v>
          </cell>
          <cell r="E140">
            <v>-9130.0499999999993</v>
          </cell>
        </row>
        <row r="141">
          <cell r="C141" t="str">
            <v>50053221*</v>
          </cell>
          <cell r="D141" t="str">
            <v>Reg ATM TOU Switch Inc-Subsi</v>
          </cell>
          <cell r="E141">
            <v>-8.2799999999999994</v>
          </cell>
        </row>
        <row r="142">
          <cell r="C142" t="str">
            <v>50053222*</v>
          </cell>
          <cell r="D142" t="str">
            <v>Reg ATM TOU Switch Inc-Assoc</v>
          </cell>
          <cell r="E142">
            <v>-201.81</v>
          </cell>
        </row>
        <row r="143">
          <cell r="C143" t="str">
            <v>50053223*</v>
          </cell>
          <cell r="D143" t="str">
            <v>Reg ATM TOU Intc/adj inc-Subsi</v>
          </cell>
          <cell r="E143">
            <v>-78.58</v>
          </cell>
        </row>
        <row r="144">
          <cell r="C144" t="str">
            <v>50053224*</v>
          </cell>
          <cell r="D144" t="str">
            <v>Reg ATM TOU Intc/adj inc-Assoc</v>
          </cell>
          <cell r="E144">
            <v>-2093.2399999999998</v>
          </cell>
        </row>
        <row r="145">
          <cell r="C145" t="str">
            <v>50053226*</v>
          </cell>
          <cell r="D145" t="str">
            <v>Reg ATM Adjustment Fee-Associate</v>
          </cell>
          <cell r="E145">
            <v>-43.31</v>
          </cell>
        </row>
        <row r="146">
          <cell r="C146" t="str">
            <v>70031509*</v>
          </cell>
          <cell r="D146" t="str">
            <v>Reg ATM UOT Intc/adj Exp-Subsi</v>
          </cell>
          <cell r="E146">
            <v>2096.08</v>
          </cell>
        </row>
        <row r="147">
          <cell r="C147" t="str">
            <v>70031510*</v>
          </cell>
          <cell r="D147" t="str">
            <v>Reg ATM UOT Intc/adj Exp-Assoc</v>
          </cell>
          <cell r="E147">
            <v>5659.75</v>
          </cell>
        </row>
        <row r="148">
          <cell r="E148">
            <v>-3799.44</v>
          </cell>
        </row>
        <row r="149">
          <cell r="C149" t="str">
            <v>50037010*</v>
          </cell>
          <cell r="D149" t="str">
            <v>Processing Fee-Magnetic tape</v>
          </cell>
          <cell r="E149">
            <v>-350</v>
          </cell>
        </row>
        <row r="150">
          <cell r="C150" t="str">
            <v>50050000*</v>
          </cell>
          <cell r="D150" t="str">
            <v>Service Charges</v>
          </cell>
          <cell r="E150">
            <v>-31417461.620000005</v>
          </cell>
        </row>
        <row r="151">
          <cell r="C151" t="str">
            <v>50050001*</v>
          </cell>
          <cell r="D151" t="str">
            <v>Service Charge-CT</v>
          </cell>
          <cell r="E151">
            <v>-462614.01</v>
          </cell>
        </row>
        <row r="152">
          <cell r="C152" t="str">
            <v>50050010*</v>
          </cell>
          <cell r="D152" t="str">
            <v>Sve Chgs-A/c Operation</v>
          </cell>
          <cell r="E152">
            <v>-1504.32</v>
          </cell>
        </row>
        <row r="153">
          <cell r="C153" t="str">
            <v>50050011*</v>
          </cell>
          <cell r="D153" t="str">
            <v>Service Charge (Stop Cheque)</v>
          </cell>
          <cell r="E153">
            <v>-252252.1</v>
          </cell>
        </row>
        <row r="154">
          <cell r="C154" t="str">
            <v>50050030*</v>
          </cell>
          <cell r="D154" t="str">
            <v>Service Charges-Corporate Plus</v>
          </cell>
          <cell r="E154">
            <v>0</v>
          </cell>
        </row>
        <row r="155">
          <cell r="C155" t="str">
            <v>50050050*</v>
          </cell>
          <cell r="D155" t="str">
            <v>Service Charges-Documents</v>
          </cell>
          <cell r="E155">
            <v>0</v>
          </cell>
        </row>
        <row r="156">
          <cell r="C156" t="str">
            <v>50050060*</v>
          </cell>
          <cell r="D156" t="str">
            <v>Service Charges-FCCA</v>
          </cell>
          <cell r="E156">
            <v>-50380.11</v>
          </cell>
        </row>
        <row r="157">
          <cell r="C157" t="str">
            <v>50050114*</v>
          </cell>
          <cell r="D157" t="str">
            <v>Cheque Book Charges</v>
          </cell>
          <cell r="E157">
            <v>-3172259.5</v>
          </cell>
        </row>
        <row r="158">
          <cell r="C158" t="str">
            <v>50050124*</v>
          </cell>
          <cell r="D158" t="str">
            <v>Waiver/Refund-Service Charge</v>
          </cell>
          <cell r="E158">
            <v>80260</v>
          </cell>
        </row>
        <row r="159">
          <cell r="E159">
            <v>-35276561.660000011</v>
          </cell>
        </row>
        <row r="160">
          <cell r="C160" t="str">
            <v>50044010*</v>
          </cell>
          <cell r="D160" t="str">
            <v>Transaction Fees-CPF</v>
          </cell>
          <cell r="E160">
            <v>-8180</v>
          </cell>
        </row>
        <row r="161">
          <cell r="E161">
            <v>-8180</v>
          </cell>
        </row>
        <row r="162">
          <cell r="C162" t="str">
            <v>50053000*</v>
          </cell>
          <cell r="D162" t="str">
            <v>Booking Fee Income-Bulk Cash</v>
          </cell>
          <cell r="E162">
            <v>0</v>
          </cell>
        </row>
        <row r="163">
          <cell r="E163">
            <v>0</v>
          </cell>
        </row>
        <row r="164">
          <cell r="C164" t="str">
            <v>50056060*</v>
          </cell>
          <cell r="D164" t="str">
            <v>Inc Recd Fr Cash Sorting/Exch</v>
          </cell>
          <cell r="E164">
            <v>-330768.62</v>
          </cell>
        </row>
        <row r="165">
          <cell r="E165">
            <v>-330768.62</v>
          </cell>
        </row>
        <row r="166">
          <cell r="C166" t="str">
            <v>70014020*</v>
          </cell>
          <cell r="D166" t="str">
            <v>Ins-Premier/TeacherP/AlumnusP</v>
          </cell>
          <cell r="E166">
            <v>0</v>
          </cell>
        </row>
        <row r="167">
          <cell r="E167">
            <v>0</v>
          </cell>
        </row>
        <row r="168">
          <cell r="C168" t="str">
            <v>70030400*</v>
          </cell>
          <cell r="D168" t="str">
            <v>BCCS levy on notes/coins</v>
          </cell>
          <cell r="E168">
            <v>330857.51</v>
          </cell>
        </row>
        <row r="169">
          <cell r="E169">
            <v>330857.51</v>
          </cell>
        </row>
        <row r="170">
          <cell r="C170" t="str">
            <v>70030700*</v>
          </cell>
          <cell r="D170" t="str">
            <v>Cash charges</v>
          </cell>
          <cell r="E170">
            <v>34447</v>
          </cell>
        </row>
        <row r="171">
          <cell r="C171" t="str">
            <v>70030750*</v>
          </cell>
          <cell r="D171" t="str">
            <v>Recovery of cash charges</v>
          </cell>
          <cell r="E171">
            <v>-5166</v>
          </cell>
        </row>
        <row r="172">
          <cell r="C172" t="str">
            <v>70031500*</v>
          </cell>
          <cell r="D172" t="str">
            <v>Transaction Fees Paid</v>
          </cell>
          <cell r="E172">
            <v>1</v>
          </cell>
        </row>
        <row r="173">
          <cell r="C173" t="str">
            <v>70031502*</v>
          </cell>
          <cell r="D173" t="str">
            <v>First Accounts Sub</v>
          </cell>
          <cell r="E173">
            <v>5027</v>
          </cell>
        </row>
        <row r="174">
          <cell r="C174" t="str">
            <v>70031503*</v>
          </cell>
          <cell r="D174" t="str">
            <v>School Savings A/c</v>
          </cell>
          <cell r="E174">
            <v>3008</v>
          </cell>
        </row>
        <row r="175">
          <cell r="E175">
            <v>37317</v>
          </cell>
        </row>
        <row r="176">
          <cell r="C176" t="str">
            <v>50035015*</v>
          </cell>
          <cell r="D176" t="str">
            <v>Comm On Cashier's Order</v>
          </cell>
          <cell r="E176">
            <v>-334993.78999999998</v>
          </cell>
        </row>
        <row r="177">
          <cell r="E177">
            <v>-334993.78999999998</v>
          </cell>
        </row>
        <row r="178">
          <cell r="C178" t="str">
            <v>50039010*</v>
          </cell>
          <cell r="D178" t="str">
            <v>Confirmation Fee</v>
          </cell>
          <cell r="E178">
            <v>-72150.600000000006</v>
          </cell>
        </row>
        <row r="179">
          <cell r="E179">
            <v>-72150.600000000006</v>
          </cell>
        </row>
        <row r="180">
          <cell r="C180" t="str">
            <v>50047000*</v>
          </cell>
          <cell r="D180" t="str">
            <v>Rental Safe Deposit Box</v>
          </cell>
          <cell r="E180">
            <v>-2122277.9900000002</v>
          </cell>
        </row>
        <row r="181">
          <cell r="E181">
            <v>-2122277.9900000002</v>
          </cell>
        </row>
        <row r="182">
          <cell r="C182" t="str">
            <v>70018004*</v>
          </cell>
          <cell r="D182" t="str">
            <v>Write Off-Miscellaneous</v>
          </cell>
          <cell r="E182">
            <v>686891.93</v>
          </cell>
        </row>
        <row r="183">
          <cell r="E183">
            <v>686891.93</v>
          </cell>
        </row>
        <row r="184">
          <cell r="C184" t="str">
            <v>50035024*</v>
          </cell>
          <cell r="D184" t="str">
            <v>Commission On Sale of TC</v>
          </cell>
          <cell r="E184">
            <v>-64651.33</v>
          </cell>
        </row>
        <row r="185">
          <cell r="C185" t="str">
            <v>50038000*</v>
          </cell>
          <cell r="D185" t="str">
            <v>Custodian Fee</v>
          </cell>
          <cell r="E185">
            <v>-13215</v>
          </cell>
        </row>
        <row r="186">
          <cell r="C186" t="str">
            <v>50040000*</v>
          </cell>
          <cell r="D186" t="str">
            <v>Admin &amp; Agency Fee-TC</v>
          </cell>
          <cell r="E186">
            <v>-20848.25</v>
          </cell>
        </row>
        <row r="187">
          <cell r="C187" t="str">
            <v>50054900*</v>
          </cell>
          <cell r="D187" t="str">
            <v>Miscellaneous Fee Income</v>
          </cell>
          <cell r="E187">
            <v>390</v>
          </cell>
        </row>
        <row r="188">
          <cell r="C188" t="str">
            <v>50056070*</v>
          </cell>
          <cell r="D188" t="str">
            <v>Income Hold Mail</v>
          </cell>
          <cell r="E188">
            <v>-42446</v>
          </cell>
        </row>
        <row r="189">
          <cell r="C189" t="str">
            <v>50056150*</v>
          </cell>
          <cell r="D189" t="str">
            <v>Sales/Replacement of good sold</v>
          </cell>
          <cell r="E189">
            <v>-17315.099999999999</v>
          </cell>
        </row>
        <row r="190">
          <cell r="C190" t="str">
            <v>50059990*</v>
          </cell>
          <cell r="D190" t="str">
            <v>Miscellaneous Income</v>
          </cell>
          <cell r="E190">
            <v>-100029.07</v>
          </cell>
        </row>
        <row r="191">
          <cell r="C191" t="str">
            <v>50065110*</v>
          </cell>
          <cell r="D191" t="str">
            <v>PL_ON_FX_OPTION</v>
          </cell>
          <cell r="E191">
            <v>-44.32</v>
          </cell>
        </row>
        <row r="192">
          <cell r="C192" t="str">
            <v>50067090*</v>
          </cell>
          <cell r="D192" t="str">
            <v>P/L on Equity Options</v>
          </cell>
          <cell r="E192">
            <v>-1221</v>
          </cell>
        </row>
        <row r="193">
          <cell r="C193" t="str">
            <v>50078002*</v>
          </cell>
          <cell r="D193" t="str">
            <v>Exchange P&amp;L</v>
          </cell>
          <cell r="E193">
            <v>-1646.94</v>
          </cell>
        </row>
        <row r="194">
          <cell r="C194" t="str">
            <v>50078012*</v>
          </cell>
          <cell r="D194" t="str">
            <v>P/L on Exchange-Fcy Notes</v>
          </cell>
          <cell r="E194">
            <v>954635.71</v>
          </cell>
        </row>
        <row r="195">
          <cell r="C195" t="str">
            <v>50079000*</v>
          </cell>
          <cell r="D195" t="str">
            <v>P/L On Disposal Of Assets</v>
          </cell>
          <cell r="E195">
            <v>617698.06000000006</v>
          </cell>
        </row>
        <row r="196">
          <cell r="C196" t="str">
            <v>70018000*</v>
          </cell>
          <cell r="D196" t="str">
            <v>Bad Debts/Write Off</v>
          </cell>
          <cell r="E196">
            <v>363.66</v>
          </cell>
        </row>
        <row r="197">
          <cell r="E197">
            <v>1311670.42</v>
          </cell>
        </row>
        <row r="198">
          <cell r="E198">
            <v>-72856574.519999966</v>
          </cell>
        </row>
      </sheetData>
      <sheetData sheetId="7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-1976931.81</v>
          </cell>
        </row>
        <row r="4">
          <cell r="C4" t="str">
            <v>50000030*</v>
          </cell>
          <cell r="D4" t="str">
            <v>Agency Fee-Tuition Fee Loan</v>
          </cell>
          <cell r="E4">
            <v>-1703557.11</v>
          </cell>
        </row>
        <row r="5">
          <cell r="E5">
            <v>-3680488.92</v>
          </cell>
        </row>
        <row r="6">
          <cell r="C6" t="str">
            <v>50013000*</v>
          </cell>
          <cell r="D6" t="str">
            <v>Commission On LG</v>
          </cell>
          <cell r="E6">
            <v>-787677.89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-40123</v>
          </cell>
        </row>
        <row r="9">
          <cell r="C9" t="str">
            <v>50013030*</v>
          </cell>
          <cell r="D9" t="str">
            <v>Guarantee Fees</v>
          </cell>
          <cell r="E9">
            <v>-1090000</v>
          </cell>
        </row>
        <row r="10">
          <cell r="E10">
            <v>-1919523.47</v>
          </cell>
        </row>
        <row r="11">
          <cell r="C11" t="str">
            <v>50035003*</v>
          </cell>
          <cell r="D11" t="str">
            <v>Commission On Bills</v>
          </cell>
          <cell r="E11">
            <v>-251604.3</v>
          </cell>
        </row>
        <row r="12">
          <cell r="C12" t="str">
            <v>50035004*</v>
          </cell>
          <cell r="D12" t="str">
            <v>Commission On Export LC</v>
          </cell>
          <cell r="E12">
            <v>-30718.14</v>
          </cell>
        </row>
        <row r="13">
          <cell r="C13" t="str">
            <v>50035005*</v>
          </cell>
          <cell r="D13" t="str">
            <v>Commission Exchange-Bills</v>
          </cell>
          <cell r="E13">
            <v>-145321.92000000001</v>
          </cell>
        </row>
        <row r="14">
          <cell r="C14" t="str">
            <v>50035009*</v>
          </cell>
          <cell r="D14" t="str">
            <v>Commission On LC</v>
          </cell>
          <cell r="E14">
            <v>-59345.63</v>
          </cell>
        </row>
        <row r="15">
          <cell r="E15">
            <v>-486989.99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-1814238.8</v>
          </cell>
        </row>
        <row r="21">
          <cell r="C21" t="str">
            <v>50025900*</v>
          </cell>
          <cell r="D21" t="str">
            <v>Misce Income (Loan Related)</v>
          </cell>
          <cell r="E21">
            <v>-7015834.5099999998</v>
          </cell>
        </row>
        <row r="22">
          <cell r="C22" t="str">
            <v>50025901*</v>
          </cell>
          <cell r="D22" t="str">
            <v>Miscellaneous Income-PL</v>
          </cell>
          <cell r="E22">
            <v>-261714.46</v>
          </cell>
        </row>
        <row r="23">
          <cell r="E23">
            <v>-9091787.7700000014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50035006*</v>
          </cell>
          <cell r="D25" t="str">
            <v>Commission in Lieu-Exchange</v>
          </cell>
          <cell r="E25">
            <v>-5699.03</v>
          </cell>
        </row>
        <row r="26">
          <cell r="C26" t="str">
            <v>50035007*</v>
          </cell>
          <cell r="D26" t="str">
            <v>Commission In Lieu- Exch(HO)</v>
          </cell>
          <cell r="E26">
            <v>-164.84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-180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55422.94</v>
          </cell>
        </row>
        <row r="30">
          <cell r="C30" t="str">
            <v>70032010*</v>
          </cell>
          <cell r="D30" t="str">
            <v>STARS-Reno Loans</v>
          </cell>
          <cell r="E30">
            <v>10320.719999999999</v>
          </cell>
        </row>
        <row r="31">
          <cell r="C31" t="str">
            <v>70032012*</v>
          </cell>
          <cell r="D31" t="str">
            <v>STARS-Credit Assist</v>
          </cell>
          <cell r="E31">
            <v>13468.98</v>
          </cell>
        </row>
        <row r="32">
          <cell r="E32">
            <v>72655.53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828941.97</v>
          </cell>
        </row>
        <row r="35">
          <cell r="C35" t="str">
            <v>70017000*</v>
          </cell>
          <cell r="D35" t="str">
            <v>Arrangement For Valn Fee Rec</v>
          </cell>
          <cell r="E35">
            <v>-51906.36</v>
          </cell>
        </row>
        <row r="36">
          <cell r="E36">
            <v>777035.61</v>
          </cell>
        </row>
        <row r="37">
          <cell r="C37" t="str">
            <v>70027000*</v>
          </cell>
          <cell r="D37" t="str">
            <v>Legal Expenses</v>
          </cell>
          <cell r="E37">
            <v>0</v>
          </cell>
        </row>
        <row r="38">
          <cell r="E38">
            <v>0</v>
          </cell>
        </row>
        <row r="39">
          <cell r="C39" t="str">
            <v>70018002*</v>
          </cell>
          <cell r="D39" t="str">
            <v>Write Off-Lendings</v>
          </cell>
          <cell r="E39">
            <v>99234.77</v>
          </cell>
        </row>
        <row r="40">
          <cell r="E40">
            <v>99234.77</v>
          </cell>
        </row>
        <row r="41">
          <cell r="C41" t="str">
            <v>70004041*</v>
          </cell>
          <cell r="D41" t="str">
            <v>Commission Paid on Hp Loans-M</v>
          </cell>
          <cell r="E41">
            <v>783459.02</v>
          </cell>
        </row>
        <row r="42">
          <cell r="C42" t="str">
            <v>70009000*</v>
          </cell>
          <cell r="D42" t="str">
            <v>Commission on Car Loans</v>
          </cell>
          <cell r="E42">
            <v>27119.06</v>
          </cell>
        </row>
        <row r="43">
          <cell r="C43" t="str">
            <v>70014010*</v>
          </cell>
          <cell r="D43" t="str">
            <v>Insurance - Maid Assist</v>
          </cell>
          <cell r="E43">
            <v>12125.64</v>
          </cell>
        </row>
        <row r="44">
          <cell r="C44" t="str">
            <v>70031350*</v>
          </cell>
          <cell r="D44" t="str">
            <v>Cash Bonus (Housing Loan)</v>
          </cell>
          <cell r="E44">
            <v>0</v>
          </cell>
        </row>
        <row r="45">
          <cell r="C45" t="str">
            <v>70031351*</v>
          </cell>
          <cell r="D45" t="str">
            <v>Cash Bonus -Car Loans</v>
          </cell>
          <cell r="E45">
            <v>0</v>
          </cell>
        </row>
        <row r="46">
          <cell r="E46">
            <v>822703.72</v>
          </cell>
        </row>
        <row r="47">
          <cell r="C47" t="str">
            <v>50035013*</v>
          </cell>
          <cell r="D47" t="str">
            <v>Comm-Blanket Fire Insurance</v>
          </cell>
          <cell r="E47">
            <v>-1235924.56</v>
          </cell>
        </row>
        <row r="48">
          <cell r="C48" t="str">
            <v>50035021*</v>
          </cell>
          <cell r="D48" t="str">
            <v>Com-Extended House Fire Ins</v>
          </cell>
          <cell r="E48">
            <v>-29441.52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-131588.12</v>
          </cell>
        </row>
        <row r="50">
          <cell r="C50" t="str">
            <v>50035034*</v>
          </cell>
          <cell r="D50" t="str">
            <v>Comm - Group General Insurance</v>
          </cell>
          <cell r="E50">
            <v>0</v>
          </cell>
        </row>
        <row r="51">
          <cell r="C51" t="str">
            <v>70014040*</v>
          </cell>
          <cell r="D51" t="str">
            <v>Insurance-Household-ICS</v>
          </cell>
          <cell r="E51">
            <v>33708.449999999997</v>
          </cell>
        </row>
        <row r="52">
          <cell r="C52" t="str">
            <v>70032017*</v>
          </cell>
          <cell r="D52" t="str">
            <v>STARS-General Insurance</v>
          </cell>
          <cell r="E52">
            <v>243.61</v>
          </cell>
        </row>
        <row r="53">
          <cell r="E53">
            <v>-1363002.14</v>
          </cell>
        </row>
        <row r="54">
          <cell r="C54" t="str">
            <v>50035027*</v>
          </cell>
          <cell r="D54" t="str">
            <v>Comm Earned -Life Insurance</v>
          </cell>
          <cell r="E54">
            <v>-1498643.4</v>
          </cell>
        </row>
        <row r="55">
          <cell r="C55" t="str">
            <v>50035030*</v>
          </cell>
          <cell r="D55" t="str">
            <v>Comm - Mortgage Shield Policy</v>
          </cell>
          <cell r="E55">
            <v>-167454.20000000001</v>
          </cell>
        </row>
        <row r="56">
          <cell r="C56" t="str">
            <v>50035031*</v>
          </cell>
          <cell r="D56" t="str">
            <v>Commission earned -Asset Plan</v>
          </cell>
          <cell r="E56">
            <v>-1276516.7</v>
          </cell>
        </row>
        <row r="57">
          <cell r="C57" t="str">
            <v>50035033*</v>
          </cell>
          <cell r="D57" t="str">
            <v>Comm from Group Life Insurance</v>
          </cell>
          <cell r="E57">
            <v>0</v>
          </cell>
        </row>
        <row r="58">
          <cell r="C58" t="str">
            <v>50035036*</v>
          </cell>
          <cell r="D58" t="str">
            <v>Overriding Comm -Insurance</v>
          </cell>
          <cell r="E58">
            <v>-2136523.54</v>
          </cell>
        </row>
        <row r="59">
          <cell r="C59" t="str">
            <v>70032011*</v>
          </cell>
          <cell r="D59" t="str">
            <v>STARS-Asset Plan</v>
          </cell>
          <cell r="E59">
            <v>113036.01</v>
          </cell>
        </row>
        <row r="60">
          <cell r="C60" t="str">
            <v>70032016*</v>
          </cell>
          <cell r="D60" t="str">
            <v>STARS-Life Insurance</v>
          </cell>
          <cell r="E60">
            <v>14913.44</v>
          </cell>
        </row>
        <row r="61">
          <cell r="E61">
            <v>-4951188.3899999997</v>
          </cell>
        </row>
        <row r="62">
          <cell r="C62" t="str">
            <v>70014000*</v>
          </cell>
          <cell r="D62" t="str">
            <v>Insurance - Clients' Mortgaged</v>
          </cell>
          <cell r="E62">
            <v>407841.91</v>
          </cell>
        </row>
        <row r="63">
          <cell r="E63">
            <v>407841.91</v>
          </cell>
        </row>
        <row r="64">
          <cell r="C64" t="str">
            <v>50041000*</v>
          </cell>
          <cell r="D64" t="str">
            <v>Management Fee</v>
          </cell>
          <cell r="E64">
            <v>-190500</v>
          </cell>
        </row>
        <row r="65">
          <cell r="C65" t="str">
            <v>50041090*</v>
          </cell>
          <cell r="D65" t="str">
            <v>Mgt Fee-DBS AM Fund/Unit Trust</v>
          </cell>
          <cell r="E65">
            <v>-12512175.500000002</v>
          </cell>
        </row>
        <row r="66">
          <cell r="C66" t="str">
            <v>50041093*</v>
          </cell>
          <cell r="D66" t="str">
            <v>Mgt Fee - (In-House) Unit Trust</v>
          </cell>
          <cell r="E66">
            <v>-485.13</v>
          </cell>
        </row>
        <row r="67">
          <cell r="C67" t="str">
            <v>50041094*</v>
          </cell>
          <cell r="D67" t="str">
            <v>Mgt Fee - 3rd Party Funds</v>
          </cell>
          <cell r="E67">
            <v>-1636816.44</v>
          </cell>
        </row>
        <row r="68">
          <cell r="C68" t="str">
            <v>50076000*</v>
          </cell>
          <cell r="D68" t="str">
            <v>P/L On Unit Trust</v>
          </cell>
          <cell r="E68">
            <v>1208.21</v>
          </cell>
        </row>
        <row r="69">
          <cell r="C69" t="str">
            <v>70031501*</v>
          </cell>
          <cell r="D69" t="str">
            <v>Transactions Fees Pd-IVS TDST</v>
          </cell>
          <cell r="E69">
            <v>5.91</v>
          </cell>
        </row>
        <row r="70">
          <cell r="C70" t="str">
            <v>70032000*</v>
          </cell>
          <cell r="D70" t="str">
            <v>Incentive Payout-Sales Comm</v>
          </cell>
          <cell r="E70">
            <v>296778.86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179440.97</v>
          </cell>
        </row>
        <row r="72">
          <cell r="C72" t="str">
            <v>70032002*</v>
          </cell>
          <cell r="D72" t="str">
            <v>Incentive Payout-Br Success</v>
          </cell>
          <cell r="E72">
            <v>61592.82</v>
          </cell>
        </row>
        <row r="73">
          <cell r="C73" t="str">
            <v>70032003*</v>
          </cell>
          <cell r="D73" t="str">
            <v>HIP Incentive Scheme</v>
          </cell>
          <cell r="E73">
            <v>2235</v>
          </cell>
        </row>
        <row r="74">
          <cell r="C74" t="str">
            <v>70032004*</v>
          </cell>
          <cell r="D74" t="str">
            <v>Incentive-Sale of Invtmt Prdt</v>
          </cell>
          <cell r="E74">
            <v>18214.97</v>
          </cell>
        </row>
        <row r="75">
          <cell r="C75" t="str">
            <v>70032005*</v>
          </cell>
          <cell r="D75" t="str">
            <v>Staff Incentive-Eight</v>
          </cell>
          <cell r="E75">
            <v>82250.8</v>
          </cell>
        </row>
        <row r="76">
          <cell r="C76" t="str">
            <v>70032006*</v>
          </cell>
          <cell r="D76" t="str">
            <v>Financial Planning Inc Scheme</v>
          </cell>
          <cell r="E76">
            <v>2995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778302.94</v>
          </cell>
        </row>
        <row r="78">
          <cell r="C78" t="str">
            <v>70039900*</v>
          </cell>
          <cell r="D78" t="str">
            <v>Miscellaneous</v>
          </cell>
          <cell r="E78">
            <v>35.36</v>
          </cell>
        </row>
        <row r="79">
          <cell r="E79">
            <v>-12916916.23</v>
          </cell>
        </row>
        <row r="80">
          <cell r="C80" t="str">
            <v>50030000*</v>
          </cell>
          <cell r="D80" t="str">
            <v>Brokerage Expenses</v>
          </cell>
          <cell r="E80">
            <v>-5</v>
          </cell>
        </row>
        <row r="81">
          <cell r="C81" t="str">
            <v>50030001*</v>
          </cell>
          <cell r="D81" t="str">
            <v>Agency Fee-ATC</v>
          </cell>
          <cell r="E81">
            <v>-222639.63</v>
          </cell>
        </row>
        <row r="82">
          <cell r="C82" t="str">
            <v>50032000*</v>
          </cell>
          <cell r="D82" t="str">
            <v>Brokerage Received</v>
          </cell>
          <cell r="E82">
            <v>-1296.1600000000001</v>
          </cell>
        </row>
        <row r="83">
          <cell r="C83" t="str">
            <v>50035001*</v>
          </cell>
          <cell r="D83" t="str">
            <v>Commisson on securities</v>
          </cell>
          <cell r="E83">
            <v>15</v>
          </cell>
        </row>
        <row r="84">
          <cell r="C84" t="str">
            <v>50048600*</v>
          </cell>
          <cell r="D84" t="str">
            <v>Handling Commission</v>
          </cell>
          <cell r="E84">
            <v>-5070</v>
          </cell>
        </row>
        <row r="85">
          <cell r="C85" t="str">
            <v>70023000*</v>
          </cell>
          <cell r="D85" t="str">
            <v>CDP Expenses</v>
          </cell>
          <cell r="E85">
            <v>6388.6</v>
          </cell>
        </row>
        <row r="86">
          <cell r="C86" t="str">
            <v>70023500*</v>
          </cell>
          <cell r="D86" t="str">
            <v>CDP Expenses Recovered</v>
          </cell>
          <cell r="E86">
            <v>-20.5</v>
          </cell>
        </row>
        <row r="87">
          <cell r="E87">
            <v>-222627.69</v>
          </cell>
        </row>
        <row r="88">
          <cell r="C88" t="str">
            <v>50040010*</v>
          </cell>
          <cell r="D88" t="str">
            <v>Admin Fee-Gold Cert</v>
          </cell>
          <cell r="E88">
            <v>-440</v>
          </cell>
        </row>
        <row r="89">
          <cell r="C89" t="str">
            <v>50050040*</v>
          </cell>
          <cell r="D89" t="str">
            <v>Service Charges-CPF-Gold</v>
          </cell>
          <cell r="E89">
            <v>-10400.24</v>
          </cell>
        </row>
        <row r="90">
          <cell r="C90" t="str">
            <v>50056000*</v>
          </cell>
          <cell r="D90" t="str">
            <v>Agency Fee-Gold</v>
          </cell>
          <cell r="E90">
            <v>0</v>
          </cell>
        </row>
        <row r="91">
          <cell r="C91" t="str">
            <v>50077030*</v>
          </cell>
          <cell r="D91" t="str">
            <v>P/L On Gold</v>
          </cell>
          <cell r="E91">
            <v>-715.83</v>
          </cell>
        </row>
        <row r="92">
          <cell r="C92" t="str">
            <v>50077050*</v>
          </cell>
          <cell r="D92" t="str">
            <v>P/L On Maple Leaf</v>
          </cell>
          <cell r="E92">
            <v>0</v>
          </cell>
        </row>
        <row r="93">
          <cell r="E93">
            <v>-11556.07</v>
          </cell>
        </row>
        <row r="94">
          <cell r="C94" t="str">
            <v>50067025*</v>
          </cell>
          <cell r="D94" t="str">
            <v>P/L-Twin Currencies Dep Option</v>
          </cell>
          <cell r="E94">
            <v>-72056.62</v>
          </cell>
        </row>
        <row r="95">
          <cell r="E95">
            <v>-72056.62</v>
          </cell>
        </row>
        <row r="96">
          <cell r="C96" t="str">
            <v>50035025*</v>
          </cell>
          <cell r="D96" t="str">
            <v>Commission Recd-$World</v>
          </cell>
          <cell r="E96">
            <v>0</v>
          </cell>
        </row>
        <row r="97">
          <cell r="C97" t="str">
            <v>50035028*</v>
          </cell>
          <cell r="D97" t="str">
            <v>Comm rec'd for souvenircoin-SR</v>
          </cell>
          <cell r="E97">
            <v>0</v>
          </cell>
        </row>
        <row r="98">
          <cell r="C98" t="str">
            <v>50040050*</v>
          </cell>
          <cell r="D98" t="str">
            <v>Admin Fee-Souvenir Coins</v>
          </cell>
          <cell r="E98">
            <v>-21.34</v>
          </cell>
        </row>
        <row r="99">
          <cell r="E99">
            <v>-21.34</v>
          </cell>
        </row>
        <row r="100">
          <cell r="C100" t="str">
            <v>50053112*</v>
          </cell>
          <cell r="D100" t="str">
            <v>MasterCard Dr Cd Annual Fee</v>
          </cell>
          <cell r="E100">
            <v>-766073</v>
          </cell>
        </row>
        <row r="101">
          <cell r="C101" t="str">
            <v>50053113*</v>
          </cell>
          <cell r="D101" t="str">
            <v>MasterCard Dr Cd Income</v>
          </cell>
          <cell r="E101">
            <v>-26545</v>
          </cell>
        </row>
        <row r="102">
          <cell r="C102" t="str">
            <v>50053114*</v>
          </cell>
          <cell r="D102" t="str">
            <v>MasterCard FX Income</v>
          </cell>
          <cell r="E102">
            <v>-97286.02</v>
          </cell>
        </row>
        <row r="103">
          <cell r="E103">
            <v>-889904.02</v>
          </cell>
        </row>
        <row r="104">
          <cell r="C104" t="str">
            <v>50035008*</v>
          </cell>
          <cell r="D104" t="str">
            <v>Commission In Lieu-Remittance</v>
          </cell>
          <cell r="E104">
            <v>-213944.4</v>
          </cell>
        </row>
        <row r="105">
          <cell r="C105" t="str">
            <v>50035010*</v>
          </cell>
          <cell r="D105" t="str">
            <v>Commission On Remittance</v>
          </cell>
          <cell r="E105">
            <v>-332879.78000000003</v>
          </cell>
        </row>
        <row r="106">
          <cell r="C106" t="str">
            <v>50040001*</v>
          </cell>
          <cell r="D106" t="str">
            <v>Admin Agent Fee Recd</v>
          </cell>
          <cell r="E106">
            <v>0</v>
          </cell>
        </row>
        <row r="107">
          <cell r="C107" t="str">
            <v>50078010*</v>
          </cell>
          <cell r="D107" t="str">
            <v>Exchange P/L - PKS</v>
          </cell>
          <cell r="E107">
            <v>-6728910.8000000007</v>
          </cell>
        </row>
        <row r="108">
          <cell r="C108" t="str">
            <v>50078011*</v>
          </cell>
          <cell r="D108" t="str">
            <v>Exchange P/L-No Exch Trans</v>
          </cell>
          <cell r="E108">
            <v>-512.99</v>
          </cell>
        </row>
        <row r="109">
          <cell r="C109" t="str">
            <v>50078020*</v>
          </cell>
          <cell r="D109" t="str">
            <v>Exchange P/L-Wrongly Q Deals</v>
          </cell>
          <cell r="E109">
            <v>9.5</v>
          </cell>
        </row>
        <row r="110">
          <cell r="C110" t="str">
            <v>70008000*</v>
          </cell>
          <cell r="D110" t="str">
            <v>Service Charges-Agents</v>
          </cell>
          <cell r="E110">
            <v>81776.67</v>
          </cell>
        </row>
        <row r="111">
          <cell r="C111" t="str">
            <v>70018005*</v>
          </cell>
          <cell r="D111" t="str">
            <v>Write Off-Remittance items</v>
          </cell>
          <cell r="E111">
            <v>27093.91</v>
          </cell>
        </row>
        <row r="112">
          <cell r="E112">
            <v>-7167367.8900000006</v>
          </cell>
        </row>
        <row r="113">
          <cell r="C113" t="str">
            <v>50053120*</v>
          </cell>
          <cell r="D113" t="str">
            <v>Income From NETS</v>
          </cell>
          <cell r="E113">
            <v>-951417.94</v>
          </cell>
        </row>
        <row r="114">
          <cell r="E114">
            <v>-951417.94</v>
          </cell>
        </row>
        <row r="115">
          <cell r="C115" t="str">
            <v>50035017*</v>
          </cell>
          <cell r="D115" t="str">
            <v>Comm-Electronic Application</v>
          </cell>
          <cell r="E115">
            <v>-61342</v>
          </cell>
        </row>
        <row r="116">
          <cell r="C116" t="str">
            <v>50035022*</v>
          </cell>
          <cell r="D116" t="str">
            <v>Comm Recd-Land Tpt Authority</v>
          </cell>
          <cell r="E116">
            <v>-50056</v>
          </cell>
        </row>
        <row r="117">
          <cell r="C117" t="str">
            <v>50056110*</v>
          </cell>
          <cell r="D117" t="str">
            <v>Income-Registry Of Vehicle</v>
          </cell>
          <cell r="E117">
            <v>-3382.35</v>
          </cell>
        </row>
        <row r="118">
          <cell r="E118">
            <v>-114780.35</v>
          </cell>
        </row>
        <row r="119">
          <cell r="C119" t="str">
            <v>50046000*</v>
          </cell>
          <cell r="D119" t="str">
            <v>Cash Advance Fee</v>
          </cell>
          <cell r="E119">
            <v>0</v>
          </cell>
        </row>
        <row r="120">
          <cell r="E120">
            <v>0</v>
          </cell>
        </row>
        <row r="121">
          <cell r="C121" t="str">
            <v>50050115*</v>
          </cell>
          <cell r="D121" t="str">
            <v>Service Charge - Bill Payment</v>
          </cell>
          <cell r="E121">
            <v>-16897</v>
          </cell>
        </row>
        <row r="122">
          <cell r="C122" t="str">
            <v>50050122*</v>
          </cell>
          <cell r="D122" t="str">
            <v>Service Chrg_Telco Income A/c</v>
          </cell>
          <cell r="E122">
            <v>-183981.55</v>
          </cell>
        </row>
        <row r="123">
          <cell r="C123" t="str">
            <v>50053020*</v>
          </cell>
          <cell r="D123" t="str">
            <v>Income-Visa Plus</v>
          </cell>
          <cell r="E123">
            <v>-943136.09</v>
          </cell>
        </row>
        <row r="124">
          <cell r="C124" t="str">
            <v>50053021*</v>
          </cell>
          <cell r="D124" t="str">
            <v>Expenses-Visa Plus</v>
          </cell>
          <cell r="E124">
            <v>921246.99</v>
          </cell>
        </row>
        <row r="125">
          <cell r="C125" t="str">
            <v>50053022*</v>
          </cell>
          <cell r="D125" t="str">
            <v>Amex Income Account</v>
          </cell>
          <cell r="E125">
            <v>-71725.58</v>
          </cell>
        </row>
        <row r="126">
          <cell r="C126" t="str">
            <v>50053050*</v>
          </cell>
          <cell r="D126" t="str">
            <v>Fee Income-Cash Card</v>
          </cell>
          <cell r="E126">
            <v>-19872.89</v>
          </cell>
        </row>
        <row r="127">
          <cell r="C127" t="str">
            <v>50053110*</v>
          </cell>
          <cell r="D127" t="str">
            <v>Income-Master Card</v>
          </cell>
          <cell r="E127">
            <v>-186693.08</v>
          </cell>
        </row>
        <row r="128">
          <cell r="C128" t="str">
            <v>50053111*</v>
          </cell>
          <cell r="D128" t="str">
            <v>Expenses-Master Card</v>
          </cell>
          <cell r="E128">
            <v>130051.75</v>
          </cell>
        </row>
        <row r="129">
          <cell r="C129" t="str">
            <v>50053201*</v>
          </cell>
          <cell r="D129" t="str">
            <v>Fees Earned -Credit Card Opns</v>
          </cell>
          <cell r="E129">
            <v>-91034.12</v>
          </cell>
        </row>
        <row r="130">
          <cell r="C130" t="str">
            <v>50053227*</v>
          </cell>
          <cell r="D130" t="str">
            <v>Acquirer Income (Visa Int'l)</v>
          </cell>
          <cell r="E130">
            <v>-849551.1</v>
          </cell>
        </row>
        <row r="131">
          <cell r="C131" t="str">
            <v>50053228*</v>
          </cell>
          <cell r="D131" t="str">
            <v>Acquirer Income (Master Card)</v>
          </cell>
          <cell r="E131">
            <v>-780648.54</v>
          </cell>
        </row>
        <row r="132">
          <cell r="C132" t="str">
            <v>50053229*</v>
          </cell>
          <cell r="D132" t="str">
            <v>Visa Foreign Exchange Markup</v>
          </cell>
          <cell r="E132">
            <v>-783551.27</v>
          </cell>
        </row>
        <row r="133">
          <cell r="C133" t="str">
            <v>70031511*</v>
          </cell>
          <cell r="D133" t="str">
            <v>Acquirer Expenses (Visa Int'l)</v>
          </cell>
          <cell r="E133">
            <v>3240.33</v>
          </cell>
        </row>
        <row r="134">
          <cell r="C134" t="str">
            <v>70031512*</v>
          </cell>
          <cell r="D134" t="str">
            <v>Acquirer Expenses (MasterCard)</v>
          </cell>
          <cell r="E134">
            <v>98932.67</v>
          </cell>
        </row>
        <row r="135">
          <cell r="E135">
            <v>-2773619.48</v>
          </cell>
        </row>
        <row r="136">
          <cell r="C136" t="str">
            <v>50035011*</v>
          </cell>
          <cell r="D136" t="str">
            <v>Comm-Autobank CO Equivalent</v>
          </cell>
          <cell r="E136">
            <v>-174</v>
          </cell>
        </row>
        <row r="137">
          <cell r="C137" t="str">
            <v>50053080*</v>
          </cell>
          <cell r="D137" t="str">
            <v>Interbank Clearing Fee</v>
          </cell>
          <cell r="E137">
            <v>-18050</v>
          </cell>
        </row>
        <row r="138">
          <cell r="C138" t="str">
            <v>50056080*</v>
          </cell>
          <cell r="D138" t="str">
            <v>Income-Interlink Transactions</v>
          </cell>
          <cell r="E138">
            <v>-18.8</v>
          </cell>
        </row>
        <row r="139">
          <cell r="E139">
            <v>-18242.8</v>
          </cell>
        </row>
        <row r="140">
          <cell r="C140" t="str">
            <v>50050120*</v>
          </cell>
          <cell r="D140" t="str">
            <v>Reg ATM UOT Service Chrg</v>
          </cell>
          <cell r="E140">
            <v>-10372.67</v>
          </cell>
        </row>
        <row r="141">
          <cell r="C141" t="str">
            <v>50053221*</v>
          </cell>
          <cell r="D141" t="str">
            <v>Reg ATM TOU Switch Inc-Subsi</v>
          </cell>
          <cell r="E141">
            <v>-10.64</v>
          </cell>
        </row>
        <row r="142">
          <cell r="C142" t="str">
            <v>50053222*</v>
          </cell>
          <cell r="D142" t="str">
            <v>Reg ATM TOU Switch Inc-Assoc</v>
          </cell>
          <cell r="E142">
            <v>-226.97</v>
          </cell>
        </row>
        <row r="143">
          <cell r="C143" t="str">
            <v>50053223*</v>
          </cell>
          <cell r="D143" t="str">
            <v>Reg ATM TOU Intc/adj inc-Subsi</v>
          </cell>
          <cell r="E143">
            <v>-114.64</v>
          </cell>
        </row>
        <row r="144">
          <cell r="C144" t="str">
            <v>50053224*</v>
          </cell>
          <cell r="D144" t="str">
            <v>Reg ATM TOU Intc/adj inc-Assoc</v>
          </cell>
          <cell r="E144">
            <v>-2393.44</v>
          </cell>
        </row>
        <row r="145">
          <cell r="C145" t="str">
            <v>50053226*</v>
          </cell>
          <cell r="D145" t="str">
            <v>Reg ATM Adjustment Fee-Associate</v>
          </cell>
          <cell r="E145">
            <v>-43.31</v>
          </cell>
        </row>
        <row r="146">
          <cell r="C146" t="str">
            <v>70031509*</v>
          </cell>
          <cell r="D146" t="str">
            <v>Reg ATM UOT Intc/adj Exp-Subsi</v>
          </cell>
          <cell r="E146">
            <v>2487.52</v>
          </cell>
        </row>
        <row r="147">
          <cell r="C147" t="str">
            <v>70031510*</v>
          </cell>
          <cell r="D147" t="str">
            <v>Reg ATM UOT Intc/adj Exp-Assoc</v>
          </cell>
          <cell r="E147">
            <v>6370.51</v>
          </cell>
        </row>
        <row r="148">
          <cell r="E148">
            <v>-4303.6400000000003</v>
          </cell>
        </row>
        <row r="149">
          <cell r="C149" t="str">
            <v>50037010*</v>
          </cell>
          <cell r="D149" t="str">
            <v>Processing Fee-Magnetic tape</v>
          </cell>
          <cell r="E149">
            <v>-400</v>
          </cell>
        </row>
        <row r="150">
          <cell r="C150" t="str">
            <v>50050000*</v>
          </cell>
          <cell r="D150" t="str">
            <v>Service Charges</v>
          </cell>
          <cell r="E150">
            <v>-35630276.619999997</v>
          </cell>
        </row>
        <row r="151">
          <cell r="C151" t="str">
            <v>50050001*</v>
          </cell>
          <cell r="D151" t="str">
            <v>Service Charge-CT</v>
          </cell>
          <cell r="E151">
            <v>-462614.01</v>
          </cell>
        </row>
        <row r="152">
          <cell r="C152" t="str">
            <v>50050010*</v>
          </cell>
          <cell r="D152" t="str">
            <v>Sve Chgs-A/c Operation</v>
          </cell>
          <cell r="E152">
            <v>-3684.32</v>
          </cell>
        </row>
        <row r="153">
          <cell r="C153" t="str">
            <v>50050011*</v>
          </cell>
          <cell r="D153" t="str">
            <v>Service Charge (Stop Cheque)</v>
          </cell>
          <cell r="E153">
            <v>-296000.5</v>
          </cell>
        </row>
        <row r="154">
          <cell r="C154" t="str">
            <v>50050030*</v>
          </cell>
          <cell r="D154" t="str">
            <v>Service Charges-Corporate Plus</v>
          </cell>
          <cell r="E154">
            <v>0</v>
          </cell>
        </row>
        <row r="155">
          <cell r="C155" t="str">
            <v>50050050*</v>
          </cell>
          <cell r="D155" t="str">
            <v>Service Charges-Documents</v>
          </cell>
          <cell r="E155">
            <v>0</v>
          </cell>
        </row>
        <row r="156">
          <cell r="C156" t="str">
            <v>50050060*</v>
          </cell>
          <cell r="D156" t="str">
            <v>Service Charges-FCCA</v>
          </cell>
          <cell r="E156">
            <v>-56351.06</v>
          </cell>
        </row>
        <row r="157">
          <cell r="C157" t="str">
            <v>50050114*</v>
          </cell>
          <cell r="D157" t="str">
            <v>Cheque Book Charges</v>
          </cell>
          <cell r="E157">
            <v>-3744390.95</v>
          </cell>
        </row>
        <row r="158">
          <cell r="C158" t="str">
            <v>50050124*</v>
          </cell>
          <cell r="D158" t="str">
            <v>Waiver/Refund-Service Charge</v>
          </cell>
          <cell r="E158">
            <v>122961.75</v>
          </cell>
        </row>
        <row r="159">
          <cell r="E159">
            <v>-40070755.710000001</v>
          </cell>
        </row>
        <row r="160">
          <cell r="C160" t="str">
            <v>50044010*</v>
          </cell>
          <cell r="D160" t="str">
            <v>Transaction Fees-CPF</v>
          </cell>
          <cell r="E160">
            <v>-8922</v>
          </cell>
        </row>
        <row r="161">
          <cell r="E161">
            <v>-8922</v>
          </cell>
        </row>
        <row r="162">
          <cell r="C162" t="str">
            <v>50053000*</v>
          </cell>
          <cell r="D162" t="str">
            <v>Booking Fee Income-Bulk Cash</v>
          </cell>
          <cell r="E162">
            <v>0</v>
          </cell>
        </row>
        <row r="163">
          <cell r="E163">
            <v>0</v>
          </cell>
        </row>
        <row r="164">
          <cell r="C164" t="str">
            <v>50056060*</v>
          </cell>
          <cell r="D164" t="str">
            <v>Inc Recd Fr Cash Sorting/Exch</v>
          </cell>
          <cell r="E164">
            <v>-375903.22</v>
          </cell>
        </row>
        <row r="165">
          <cell r="E165">
            <v>-375903.22</v>
          </cell>
        </row>
        <row r="166">
          <cell r="C166" t="str">
            <v>70014020*</v>
          </cell>
          <cell r="D166" t="str">
            <v>Ins-Premier/TeacherP/AlumnusP</v>
          </cell>
          <cell r="E166">
            <v>0</v>
          </cell>
        </row>
        <row r="167">
          <cell r="E167">
            <v>0</v>
          </cell>
        </row>
        <row r="168">
          <cell r="C168" t="str">
            <v>70030400*</v>
          </cell>
          <cell r="D168" t="str">
            <v>BCCS levy on notes/coins</v>
          </cell>
          <cell r="E168">
            <v>383187.51</v>
          </cell>
        </row>
        <row r="169">
          <cell r="E169">
            <v>383187.51</v>
          </cell>
        </row>
        <row r="170">
          <cell r="C170" t="str">
            <v>70030700*</v>
          </cell>
          <cell r="D170" t="str">
            <v>Cash charges</v>
          </cell>
          <cell r="E170">
            <v>40775</v>
          </cell>
        </row>
        <row r="171">
          <cell r="C171" t="str">
            <v>70030750*</v>
          </cell>
          <cell r="D171" t="str">
            <v>Recovery of cash charges</v>
          </cell>
          <cell r="E171">
            <v>-5166</v>
          </cell>
        </row>
        <row r="172">
          <cell r="C172" t="str">
            <v>70031500*</v>
          </cell>
          <cell r="D172" t="str">
            <v>Transaction Fees Paid</v>
          </cell>
          <cell r="E172">
            <v>1</v>
          </cell>
        </row>
        <row r="173">
          <cell r="C173" t="str">
            <v>70031502*</v>
          </cell>
          <cell r="D173" t="str">
            <v>First Accounts Sub</v>
          </cell>
          <cell r="E173">
            <v>6462</v>
          </cell>
        </row>
        <row r="174">
          <cell r="C174" t="str">
            <v>70031503*</v>
          </cell>
          <cell r="D174" t="str">
            <v>School Savings A/c</v>
          </cell>
          <cell r="E174">
            <v>4176</v>
          </cell>
        </row>
        <row r="175">
          <cell r="E175">
            <v>46248</v>
          </cell>
        </row>
        <row r="176">
          <cell r="C176" t="str">
            <v>50035015*</v>
          </cell>
          <cell r="D176" t="str">
            <v>Comm On Cashier's Order</v>
          </cell>
          <cell r="E176">
            <v>-377700.75</v>
          </cell>
        </row>
        <row r="177">
          <cell r="E177">
            <v>-377700.75</v>
          </cell>
        </row>
        <row r="178">
          <cell r="C178" t="str">
            <v>50039010*</v>
          </cell>
          <cell r="D178" t="str">
            <v>Confirmation Fee</v>
          </cell>
          <cell r="E178">
            <v>-72210.600000000006</v>
          </cell>
        </row>
        <row r="179">
          <cell r="E179">
            <v>-72210.600000000006</v>
          </cell>
        </row>
        <row r="180">
          <cell r="C180" t="str">
            <v>50047000*</v>
          </cell>
          <cell r="D180" t="str">
            <v>Rental Safe Deposit Box</v>
          </cell>
          <cell r="E180">
            <v>-2372621.87</v>
          </cell>
        </row>
        <row r="181">
          <cell r="E181">
            <v>-2372621.87</v>
          </cell>
        </row>
        <row r="182">
          <cell r="C182" t="str">
            <v>70018004*</v>
          </cell>
          <cell r="D182" t="str">
            <v>Write Off-Miscellaneous</v>
          </cell>
          <cell r="E182">
            <v>706874.35</v>
          </cell>
        </row>
        <row r="183">
          <cell r="E183">
            <v>706874.35</v>
          </cell>
        </row>
        <row r="184">
          <cell r="C184" t="str">
            <v>50035024*</v>
          </cell>
          <cell r="D184" t="str">
            <v>Commission On Sale of TC</v>
          </cell>
          <cell r="E184">
            <v>-77340.73</v>
          </cell>
        </row>
        <row r="185">
          <cell r="C185" t="str">
            <v>50038000*</v>
          </cell>
          <cell r="D185" t="str">
            <v>Custodian Fee</v>
          </cell>
          <cell r="E185">
            <v>-14715</v>
          </cell>
        </row>
        <row r="186">
          <cell r="C186" t="str">
            <v>50040000*</v>
          </cell>
          <cell r="D186" t="str">
            <v>Admin &amp; Agency Fee-TC</v>
          </cell>
          <cell r="E186">
            <v>-22206.58</v>
          </cell>
        </row>
        <row r="187">
          <cell r="C187" t="str">
            <v>50054900*</v>
          </cell>
          <cell r="D187" t="str">
            <v>Miscellaneous Fee Income</v>
          </cell>
          <cell r="E187">
            <v>370</v>
          </cell>
        </row>
        <row r="188">
          <cell r="C188" t="str">
            <v>50056070*</v>
          </cell>
          <cell r="D188" t="str">
            <v>Income Hold Mail</v>
          </cell>
          <cell r="E188">
            <v>-54006</v>
          </cell>
        </row>
        <row r="189">
          <cell r="C189" t="str">
            <v>50056150*</v>
          </cell>
          <cell r="D189" t="str">
            <v>Sales/Replacement of good sold</v>
          </cell>
          <cell r="E189">
            <v>-19203.5</v>
          </cell>
        </row>
        <row r="190">
          <cell r="C190" t="str">
            <v>50059990*</v>
          </cell>
          <cell r="D190" t="str">
            <v>Miscellaneous Income</v>
          </cell>
          <cell r="E190">
            <v>-102874.23</v>
          </cell>
        </row>
        <row r="191">
          <cell r="C191" t="str">
            <v>50065110*</v>
          </cell>
          <cell r="D191" t="str">
            <v>PL_ON_FX_OPTION</v>
          </cell>
          <cell r="E191">
            <v>-44.32</v>
          </cell>
        </row>
        <row r="192">
          <cell r="C192" t="str">
            <v>50067090*</v>
          </cell>
          <cell r="D192" t="str">
            <v>P/L on Equity Options</v>
          </cell>
          <cell r="E192">
            <v>-1221</v>
          </cell>
        </row>
        <row r="193">
          <cell r="C193" t="str">
            <v>50078002*</v>
          </cell>
          <cell r="D193" t="str">
            <v>Exchange P&amp;L</v>
          </cell>
          <cell r="E193">
            <v>-1646.94</v>
          </cell>
        </row>
        <row r="194">
          <cell r="C194" t="str">
            <v>50078012*</v>
          </cell>
          <cell r="D194" t="str">
            <v>P/L on Exchange-Fcy Notes</v>
          </cell>
          <cell r="E194">
            <v>988394.49</v>
          </cell>
        </row>
        <row r="195">
          <cell r="C195" t="str">
            <v>50079000*</v>
          </cell>
          <cell r="D195" t="str">
            <v>P/L On Disposal Of Assets</v>
          </cell>
          <cell r="E195">
            <v>626332.43000000005</v>
          </cell>
        </row>
        <row r="196">
          <cell r="C196" t="str">
            <v>70018000*</v>
          </cell>
          <cell r="D196" t="str">
            <v>Bad Debts/Write Off</v>
          </cell>
          <cell r="E196">
            <v>363.66</v>
          </cell>
        </row>
        <row r="197">
          <cell r="E197">
            <v>1322202.28</v>
          </cell>
        </row>
        <row r="198">
          <cell r="E198">
            <v>-85275925.219999984</v>
          </cell>
        </row>
      </sheetData>
      <sheetData sheetId="8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-2093844.79</v>
          </cell>
        </row>
        <row r="5">
          <cell r="C5" t="str">
            <v>50000030*</v>
          </cell>
          <cell r="D5" t="str">
            <v>Agency Fee-Tuition Fee Loan</v>
          </cell>
          <cell r="E5">
            <v>-1855793.07</v>
          </cell>
        </row>
        <row r="6">
          <cell r="E6">
            <v>-3949637.86</v>
          </cell>
        </row>
        <row r="7">
          <cell r="C7" t="str">
            <v>50013000*</v>
          </cell>
          <cell r="D7" t="str">
            <v>Commission On LG</v>
          </cell>
          <cell r="E7">
            <v>-869759.92</v>
          </cell>
        </row>
        <row r="8">
          <cell r="C8" t="str">
            <v>50013010*</v>
          </cell>
          <cell r="D8" t="str">
            <v>"Commission On SG,RG,PG,AG"</v>
          </cell>
          <cell r="E8">
            <v>-1722.58</v>
          </cell>
        </row>
        <row r="9">
          <cell r="C9" t="str">
            <v>50013020*</v>
          </cell>
          <cell r="D9" t="str">
            <v>Commission-LG(Maid Assist)</v>
          </cell>
          <cell r="E9">
            <v>-43543</v>
          </cell>
        </row>
        <row r="10">
          <cell r="C10" t="str">
            <v>50013030*</v>
          </cell>
          <cell r="D10" t="str">
            <v>Guarantee Fees</v>
          </cell>
          <cell r="E10">
            <v>-1111379.1299999999</v>
          </cell>
        </row>
        <row r="11">
          <cell r="E11">
            <v>-2026404.63</v>
          </cell>
        </row>
        <row r="12">
          <cell r="C12" t="str">
            <v>50035003*</v>
          </cell>
          <cell r="D12" t="str">
            <v>Commission On Bills</v>
          </cell>
          <cell r="E12">
            <v>-257583.82</v>
          </cell>
        </row>
        <row r="13">
          <cell r="C13" t="str">
            <v>50035004*</v>
          </cell>
          <cell r="D13" t="str">
            <v>Commission On Export LC</v>
          </cell>
          <cell r="E13">
            <v>-31218.14</v>
          </cell>
        </row>
        <row r="14">
          <cell r="C14" t="str">
            <v>50035005*</v>
          </cell>
          <cell r="D14" t="str">
            <v>Commission Exchange-Bills</v>
          </cell>
          <cell r="E14">
            <v>-148115.17000000001</v>
          </cell>
        </row>
        <row r="15">
          <cell r="C15" t="str">
            <v>50035009*</v>
          </cell>
          <cell r="D15" t="str">
            <v>Commission On LC</v>
          </cell>
          <cell r="E15">
            <v>-62577.53</v>
          </cell>
        </row>
        <row r="16">
          <cell r="E16">
            <v>-499494.66</v>
          </cell>
        </row>
        <row r="17">
          <cell r="C17" t="str">
            <v>50008000*</v>
          </cell>
          <cell r="D17" t="str">
            <v>Acceptance Fee Share Financing</v>
          </cell>
          <cell r="E17">
            <v>0</v>
          </cell>
        </row>
        <row r="18">
          <cell r="E18">
            <v>0</v>
          </cell>
        </row>
        <row r="19">
          <cell r="C19" t="str">
            <v>50006010*</v>
          </cell>
          <cell r="D19" t="str">
            <v>Prepayment Fee-Loans</v>
          </cell>
          <cell r="E19">
            <v>0</v>
          </cell>
        </row>
        <row r="20">
          <cell r="C20" t="str">
            <v>50011000*</v>
          </cell>
          <cell r="D20" t="str">
            <v>Cancellatn Fee-Foreign Cur HL</v>
          </cell>
          <cell r="E20">
            <v>0</v>
          </cell>
        </row>
        <row r="21">
          <cell r="C21" t="str">
            <v>50012000*</v>
          </cell>
          <cell r="D21" t="str">
            <v>Partial/Full Prepaymt Fee-S$HL</v>
          </cell>
          <cell r="E21">
            <v>-2251696.37</v>
          </cell>
        </row>
        <row r="22">
          <cell r="C22" t="str">
            <v>50025900*</v>
          </cell>
          <cell r="D22" t="str">
            <v>Misce Income (Loan Related)</v>
          </cell>
          <cell r="E22">
            <v>-7700708.3300000001</v>
          </cell>
        </row>
        <row r="23">
          <cell r="C23" t="str">
            <v>50025901*</v>
          </cell>
          <cell r="D23" t="str">
            <v>Miscellaneous Income-PL</v>
          </cell>
          <cell r="E23">
            <v>-298812.44</v>
          </cell>
        </row>
        <row r="24">
          <cell r="E24">
            <v>-10251217.139999999</v>
          </cell>
        </row>
        <row r="25">
          <cell r="C25" t="str">
            <v>50005000*</v>
          </cell>
          <cell r="D25" t="str">
            <v>Commitment Fee (Loan Related)</v>
          </cell>
          <cell r="E25">
            <v>-513.24</v>
          </cell>
        </row>
        <row r="26">
          <cell r="C26" t="str">
            <v>50035006*</v>
          </cell>
          <cell r="D26" t="str">
            <v>Commission in Lieu-Exchange</v>
          </cell>
          <cell r="E26">
            <v>-6173.6</v>
          </cell>
        </row>
        <row r="27">
          <cell r="C27" t="str">
            <v>50035007*</v>
          </cell>
          <cell r="D27" t="str">
            <v>Commission In Lieu- Exch(HO)</v>
          </cell>
          <cell r="E27">
            <v>-1053.19</v>
          </cell>
        </row>
        <row r="28">
          <cell r="C28" t="str">
            <v>50040060*</v>
          </cell>
          <cell r="D28" t="str">
            <v>Admin Fee-Trf of Car Ownership</v>
          </cell>
          <cell r="E28">
            <v>-180</v>
          </cell>
        </row>
        <row r="29">
          <cell r="C29" t="str">
            <v>50040090*</v>
          </cell>
          <cell r="D29" t="str">
            <v>Admin Chgs-Corp Tie Up</v>
          </cell>
          <cell r="E29">
            <v>0</v>
          </cell>
        </row>
        <row r="30">
          <cell r="C30" t="str">
            <v>70032009*</v>
          </cell>
          <cell r="D30" t="str">
            <v>STARS-Home Loans</v>
          </cell>
          <cell r="E30">
            <v>63785.01</v>
          </cell>
        </row>
        <row r="31">
          <cell r="C31" t="str">
            <v>70032010*</v>
          </cell>
          <cell r="D31" t="str">
            <v>STARS-Reno Loans</v>
          </cell>
          <cell r="E31">
            <v>15497.38</v>
          </cell>
        </row>
        <row r="32">
          <cell r="C32" t="str">
            <v>70032012*</v>
          </cell>
          <cell r="D32" t="str">
            <v>STARS-Credit Assist</v>
          </cell>
          <cell r="E32">
            <v>19391.189999999999</v>
          </cell>
        </row>
        <row r="33">
          <cell r="E33">
            <v>90753.55</v>
          </cell>
        </row>
        <row r="34">
          <cell r="C34" t="str">
            <v>70016000*</v>
          </cell>
          <cell r="D34" t="str">
            <v>Arrangmt For Valuation Fee</v>
          </cell>
          <cell r="E34">
            <v>0</v>
          </cell>
        </row>
        <row r="35">
          <cell r="C35" t="str">
            <v>70016100*</v>
          </cell>
          <cell r="D35" t="str">
            <v>Valuation Fee Paid</v>
          </cell>
          <cell r="E35">
            <v>957296.97</v>
          </cell>
        </row>
        <row r="36">
          <cell r="C36" t="str">
            <v>70016101*</v>
          </cell>
          <cell r="D36" t="str">
            <v>Valuation Fee-PMPL</v>
          </cell>
          <cell r="E36">
            <v>18283.5</v>
          </cell>
        </row>
        <row r="37">
          <cell r="C37" t="str">
            <v>70017000*</v>
          </cell>
          <cell r="D37" t="str">
            <v>Arrangement For Valn Fee Rec</v>
          </cell>
          <cell r="E37">
            <v>-64156.36</v>
          </cell>
        </row>
        <row r="38">
          <cell r="E38">
            <v>911424.11</v>
          </cell>
        </row>
        <row r="39">
          <cell r="C39" t="str">
            <v>70027000*</v>
          </cell>
          <cell r="D39" t="str">
            <v>Legal Expenses</v>
          </cell>
          <cell r="E39">
            <v>0</v>
          </cell>
        </row>
        <row r="40">
          <cell r="E40">
            <v>0</v>
          </cell>
        </row>
        <row r="41">
          <cell r="C41" t="str">
            <v>70018002*</v>
          </cell>
          <cell r="D41" t="str">
            <v>Write Off-Lendings</v>
          </cell>
          <cell r="E41">
            <v>99499.87</v>
          </cell>
        </row>
        <row r="42">
          <cell r="E42">
            <v>99499.87</v>
          </cell>
        </row>
        <row r="43">
          <cell r="C43" t="str">
            <v>70004041*</v>
          </cell>
          <cell r="D43" t="str">
            <v>Commission Paid on Hp Loans-M</v>
          </cell>
          <cell r="E43">
            <v>1003313</v>
          </cell>
        </row>
        <row r="44">
          <cell r="C44" t="str">
            <v>70009000*</v>
          </cell>
          <cell r="D44" t="str">
            <v>Commission on Car Loans</v>
          </cell>
          <cell r="E44">
            <v>27119.06</v>
          </cell>
        </row>
        <row r="45">
          <cell r="C45" t="str">
            <v>70014010*</v>
          </cell>
          <cell r="D45" t="str">
            <v>Insurance - Maid Assist</v>
          </cell>
          <cell r="E45">
            <v>13427.77</v>
          </cell>
        </row>
        <row r="46">
          <cell r="C46" t="str">
            <v>70031350*</v>
          </cell>
          <cell r="D46" t="str">
            <v>Cash Bonus (Housing Loan)</v>
          </cell>
          <cell r="E46">
            <v>0</v>
          </cell>
        </row>
        <row r="47">
          <cell r="C47" t="str">
            <v>70031351*</v>
          </cell>
          <cell r="D47" t="str">
            <v>Cash Bonus -Car Loans</v>
          </cell>
          <cell r="E47">
            <v>0</v>
          </cell>
        </row>
        <row r="48">
          <cell r="E48">
            <v>1043859.83</v>
          </cell>
        </row>
        <row r="49">
          <cell r="C49" t="str">
            <v>50035013*</v>
          </cell>
          <cell r="D49" t="str">
            <v>Comm-Blanket Fire Insurance</v>
          </cell>
          <cell r="E49">
            <v>-1235924.56</v>
          </cell>
        </row>
        <row r="50">
          <cell r="C50" t="str">
            <v>50035021*</v>
          </cell>
          <cell r="D50" t="str">
            <v>Com-Extended House Fire Ins</v>
          </cell>
          <cell r="E50">
            <v>-32645.43</v>
          </cell>
        </row>
        <row r="51">
          <cell r="C51" t="str">
            <v>50035029*</v>
          </cell>
          <cell r="D51" t="str">
            <v>Comm earned -General Insurance</v>
          </cell>
          <cell r="E51">
            <v>-131588.12</v>
          </cell>
        </row>
        <row r="52">
          <cell r="C52" t="str">
            <v>50035034*</v>
          </cell>
          <cell r="D52" t="str">
            <v>Comm - Group General Insurance</v>
          </cell>
          <cell r="E52">
            <v>0</v>
          </cell>
        </row>
        <row r="53">
          <cell r="C53" t="str">
            <v>70014040*</v>
          </cell>
          <cell r="D53" t="str">
            <v>Insurance-Household-ICS</v>
          </cell>
          <cell r="E53">
            <v>34753.449999999997</v>
          </cell>
        </row>
        <row r="54">
          <cell r="C54" t="str">
            <v>70032017*</v>
          </cell>
          <cell r="D54" t="str">
            <v>STARS-General Insurance</v>
          </cell>
          <cell r="E54">
            <v>280.89</v>
          </cell>
        </row>
        <row r="55">
          <cell r="E55">
            <v>-1365123.77</v>
          </cell>
        </row>
        <row r="56">
          <cell r="C56" t="str">
            <v>50035027*</v>
          </cell>
          <cell r="D56" t="str">
            <v>Comm Earned -Life Insurance</v>
          </cell>
          <cell r="E56">
            <v>-1498643.4</v>
          </cell>
        </row>
        <row r="57">
          <cell r="C57" t="str">
            <v>50035030*</v>
          </cell>
          <cell r="D57" t="str">
            <v>Comm - Mortgage Shield Policy</v>
          </cell>
          <cell r="E57">
            <v>-167454.20000000001</v>
          </cell>
        </row>
        <row r="58">
          <cell r="C58" t="str">
            <v>50035031*</v>
          </cell>
          <cell r="D58" t="str">
            <v>Commission earned -Asset Plan</v>
          </cell>
          <cell r="E58">
            <v>-1276516.7</v>
          </cell>
        </row>
        <row r="59">
          <cell r="C59" t="str">
            <v>50035033*</v>
          </cell>
          <cell r="D59" t="str">
            <v>Comm from Group Life Insurance</v>
          </cell>
          <cell r="E59">
            <v>0</v>
          </cell>
        </row>
        <row r="60">
          <cell r="C60" t="str">
            <v>50035036*</v>
          </cell>
          <cell r="D60" t="str">
            <v>Overriding Comm -Insurance</v>
          </cell>
          <cell r="E60">
            <v>-2136523.54</v>
          </cell>
        </row>
        <row r="61">
          <cell r="C61" t="str">
            <v>50035040*</v>
          </cell>
          <cell r="D61" t="str">
            <v>Commission recd - Banca Agmt with CGNU</v>
          </cell>
          <cell r="E61">
            <v>-583242</v>
          </cell>
        </row>
        <row r="62">
          <cell r="C62" t="str">
            <v>70032011*</v>
          </cell>
          <cell r="D62" t="str">
            <v>STARS-Asset Plan</v>
          </cell>
          <cell r="E62">
            <v>124449.83</v>
          </cell>
        </row>
        <row r="63">
          <cell r="C63" t="str">
            <v>70032016*</v>
          </cell>
          <cell r="D63" t="str">
            <v>STARS-Life Insurance</v>
          </cell>
          <cell r="E63">
            <v>20032.78</v>
          </cell>
        </row>
        <row r="64">
          <cell r="E64">
            <v>-5517897.2299999995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465317.55</v>
          </cell>
        </row>
        <row r="66">
          <cell r="E66">
            <v>465317.55</v>
          </cell>
        </row>
        <row r="67">
          <cell r="C67" t="str">
            <v>50041000*</v>
          </cell>
          <cell r="D67" t="str">
            <v>Management Fee</v>
          </cell>
          <cell r="E67">
            <v>-1343698.57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-12565166.050000001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-2090542.31</v>
          </cell>
        </row>
        <row r="71">
          <cell r="C71" t="str">
            <v>50076000*</v>
          </cell>
          <cell r="D71" t="str">
            <v>P/L On Unit Trust</v>
          </cell>
          <cell r="E71">
            <v>1208.21</v>
          </cell>
        </row>
        <row r="72">
          <cell r="C72" t="str">
            <v>70031501*</v>
          </cell>
          <cell r="D72" t="str">
            <v>Transactions Fees Pd-IVS TDST</v>
          </cell>
          <cell r="E72">
            <v>5.91</v>
          </cell>
        </row>
        <row r="73">
          <cell r="C73" t="str">
            <v>70032000*</v>
          </cell>
          <cell r="D73" t="str">
            <v>Incentive Payout-Sales Comm</v>
          </cell>
          <cell r="E73">
            <v>318340.84999999998</v>
          </cell>
        </row>
        <row r="74">
          <cell r="C74" t="str">
            <v>70032001*</v>
          </cell>
          <cell r="D74" t="str">
            <v>Incentive Payout-Referral Loan</v>
          </cell>
          <cell r="E74">
            <v>294571</v>
          </cell>
        </row>
        <row r="75">
          <cell r="C75" t="str">
            <v>70032002*</v>
          </cell>
          <cell r="D75" t="str">
            <v>Incentive Payout-Br Success</v>
          </cell>
          <cell r="E75">
            <v>61592.82</v>
          </cell>
        </row>
        <row r="76">
          <cell r="C76" t="str">
            <v>70032003*</v>
          </cell>
          <cell r="D76" t="str">
            <v>HIP Incentive Scheme</v>
          </cell>
          <cell r="E76">
            <v>2235</v>
          </cell>
        </row>
        <row r="77">
          <cell r="C77" t="str">
            <v>70032004*</v>
          </cell>
          <cell r="D77" t="str">
            <v>Incentive-Sale of Invtmt Prdt</v>
          </cell>
          <cell r="E77">
            <v>34263.97</v>
          </cell>
        </row>
        <row r="78">
          <cell r="C78" t="str">
            <v>70032005*</v>
          </cell>
          <cell r="D78" t="str">
            <v>Staff Incentive-Eight</v>
          </cell>
          <cell r="E78">
            <v>82250.8</v>
          </cell>
        </row>
        <row r="79">
          <cell r="C79" t="str">
            <v>70032006*</v>
          </cell>
          <cell r="D79" t="str">
            <v>Financial Planning Inc Scheme</v>
          </cell>
          <cell r="E79">
            <v>3070</v>
          </cell>
        </row>
        <row r="80">
          <cell r="C80" t="str">
            <v>70032008*</v>
          </cell>
          <cell r="D80" t="str">
            <v>Star-DBSM &amp; 3rd Party funds</v>
          </cell>
          <cell r="E80">
            <v>1307811.44</v>
          </cell>
        </row>
        <row r="81">
          <cell r="C81" t="str">
            <v>70039900*</v>
          </cell>
          <cell r="D81" t="str">
            <v>Miscellaneous</v>
          </cell>
          <cell r="E81">
            <v>55.36</v>
          </cell>
        </row>
        <row r="82">
          <cell r="E82">
            <v>-13894486.700000001</v>
          </cell>
        </row>
        <row r="83">
          <cell r="C83" t="str">
            <v>50030000*</v>
          </cell>
          <cell r="D83" t="str">
            <v>Brokerage Expenses</v>
          </cell>
          <cell r="E83">
            <v>-5</v>
          </cell>
        </row>
        <row r="84">
          <cell r="C84" t="str">
            <v>50030001*</v>
          </cell>
          <cell r="D84" t="str">
            <v>Agency Fee-ATC</v>
          </cell>
          <cell r="E84">
            <v>-247940.52</v>
          </cell>
        </row>
        <row r="85">
          <cell r="C85" t="str">
            <v>50032000*</v>
          </cell>
          <cell r="D85" t="str">
            <v>Brokerage Received</v>
          </cell>
          <cell r="E85">
            <v>-1296.1600000000001</v>
          </cell>
        </row>
        <row r="86">
          <cell r="C86" t="str">
            <v>50035001*</v>
          </cell>
          <cell r="D86" t="str">
            <v>Commisson on securities</v>
          </cell>
          <cell r="E86">
            <v>15</v>
          </cell>
        </row>
        <row r="87">
          <cell r="C87" t="str">
            <v>50048600*</v>
          </cell>
          <cell r="D87" t="str">
            <v>Handling Commission</v>
          </cell>
          <cell r="E87">
            <v>-6240</v>
          </cell>
        </row>
        <row r="88">
          <cell r="C88" t="str">
            <v>70023000*</v>
          </cell>
          <cell r="D88" t="str">
            <v>CDP Expenses</v>
          </cell>
          <cell r="E88">
            <v>7132</v>
          </cell>
        </row>
        <row r="89">
          <cell r="C89" t="str">
            <v>70023500*</v>
          </cell>
          <cell r="D89" t="str">
            <v>CDP Expenses Recovered</v>
          </cell>
          <cell r="E89">
            <v>-26</v>
          </cell>
        </row>
        <row r="90">
          <cell r="E90">
            <v>-248360.68</v>
          </cell>
        </row>
        <row r="91">
          <cell r="C91" t="str">
            <v>50040010*</v>
          </cell>
          <cell r="D91" t="str">
            <v>Admin Fee-Gold Cert</v>
          </cell>
          <cell r="E91">
            <v>-545</v>
          </cell>
        </row>
        <row r="92">
          <cell r="C92" t="str">
            <v>50050040*</v>
          </cell>
          <cell r="D92" t="str">
            <v>Service Charges-CPF-Gold</v>
          </cell>
          <cell r="E92">
            <v>-10490.8</v>
          </cell>
        </row>
        <row r="93">
          <cell r="C93" t="str">
            <v>50056000*</v>
          </cell>
          <cell r="D93" t="str">
            <v>Agency Fee-Gold</v>
          </cell>
          <cell r="E93">
            <v>0</v>
          </cell>
        </row>
        <row r="94">
          <cell r="C94" t="str">
            <v>50077030*</v>
          </cell>
          <cell r="D94" t="str">
            <v>P/L On Gold</v>
          </cell>
          <cell r="E94">
            <v>-715.83</v>
          </cell>
        </row>
        <row r="95">
          <cell r="C95" t="str">
            <v>50077050*</v>
          </cell>
          <cell r="D95" t="str">
            <v>P/L On Maple Leaf</v>
          </cell>
          <cell r="E95">
            <v>0</v>
          </cell>
        </row>
        <row r="96">
          <cell r="E96">
            <v>-11751.63</v>
          </cell>
        </row>
        <row r="97">
          <cell r="C97" t="str">
            <v>50067025*</v>
          </cell>
          <cell r="D97" t="str">
            <v>P/L-Twin Currencies Dep Option</v>
          </cell>
          <cell r="E97">
            <v>-97347.26</v>
          </cell>
        </row>
        <row r="98">
          <cell r="E98">
            <v>-97347.26</v>
          </cell>
        </row>
        <row r="99">
          <cell r="C99" t="str">
            <v>50035025*</v>
          </cell>
          <cell r="D99" t="str">
            <v>Commission Recd-$World</v>
          </cell>
          <cell r="E99">
            <v>0</v>
          </cell>
        </row>
        <row r="100">
          <cell r="C100" t="str">
            <v>50035028*</v>
          </cell>
          <cell r="D100" t="str">
            <v>Comm rec'd for souvenircoin-SR</v>
          </cell>
          <cell r="E100">
            <v>0</v>
          </cell>
        </row>
        <row r="101">
          <cell r="C101" t="str">
            <v>50040050*</v>
          </cell>
          <cell r="D101" t="str">
            <v>Admin Fee-Souvenir Coins</v>
          </cell>
          <cell r="E101">
            <v>-21.34</v>
          </cell>
        </row>
        <row r="102">
          <cell r="E102">
            <v>-21.34</v>
          </cell>
        </row>
        <row r="103">
          <cell r="C103" t="str">
            <v>50053112*</v>
          </cell>
          <cell r="D103" t="str">
            <v>MasterCard Dr Cd Annual Fee</v>
          </cell>
          <cell r="E103">
            <v>-892835</v>
          </cell>
        </row>
        <row r="104">
          <cell r="C104" t="str">
            <v>50053113*</v>
          </cell>
          <cell r="D104" t="str">
            <v>MasterCard Dr Cd Income</v>
          </cell>
          <cell r="E104">
            <v>-29695</v>
          </cell>
        </row>
        <row r="105">
          <cell r="C105" t="str">
            <v>50053114*</v>
          </cell>
          <cell r="D105" t="str">
            <v>MasterCard FX Income</v>
          </cell>
          <cell r="E105">
            <v>-110123.74</v>
          </cell>
        </row>
        <row r="106">
          <cell r="E106">
            <v>-1032653.74</v>
          </cell>
        </row>
        <row r="107">
          <cell r="C107" t="str">
            <v>50035008*</v>
          </cell>
          <cell r="D107" t="str">
            <v>Commission In Lieu-Remittance</v>
          </cell>
          <cell r="E107">
            <v>-229304.92</v>
          </cell>
        </row>
        <row r="108">
          <cell r="C108" t="str">
            <v>50035010*</v>
          </cell>
          <cell r="D108" t="str">
            <v>Commission On Remittance</v>
          </cell>
          <cell r="E108">
            <v>-416439.89</v>
          </cell>
        </row>
        <row r="109">
          <cell r="C109" t="str">
            <v>50040001*</v>
          </cell>
          <cell r="D109" t="str">
            <v>Admin Agent Fee Recd</v>
          </cell>
          <cell r="E109">
            <v>0</v>
          </cell>
        </row>
        <row r="110">
          <cell r="C110" t="str">
            <v>50078010*</v>
          </cell>
          <cell r="D110" t="str">
            <v>Exchange P/L - PKS</v>
          </cell>
          <cell r="E110">
            <v>-7748858.4500000002</v>
          </cell>
        </row>
        <row r="111">
          <cell r="C111" t="str">
            <v>50078011*</v>
          </cell>
          <cell r="D111" t="str">
            <v>Exchange P/L-No Exch Trans</v>
          </cell>
          <cell r="E111">
            <v>-512.99</v>
          </cell>
        </row>
        <row r="112">
          <cell r="C112" t="str">
            <v>50078020*</v>
          </cell>
          <cell r="D112" t="str">
            <v>Exchange P/L-Wrongly Q Deals</v>
          </cell>
          <cell r="E112">
            <v>9.5</v>
          </cell>
        </row>
        <row r="113">
          <cell r="C113" t="str">
            <v>70008000*</v>
          </cell>
          <cell r="D113" t="str">
            <v>Service Charges-Agents</v>
          </cell>
          <cell r="E113">
            <v>93681.95</v>
          </cell>
        </row>
        <row r="114">
          <cell r="C114" t="str">
            <v>70018005*</v>
          </cell>
          <cell r="D114" t="str">
            <v>Write Off-Remittance items</v>
          </cell>
          <cell r="E114">
            <v>32226.02</v>
          </cell>
        </row>
        <row r="115">
          <cell r="E115">
            <v>-8269198.7800000003</v>
          </cell>
        </row>
        <row r="116">
          <cell r="C116" t="str">
            <v>50053120*</v>
          </cell>
          <cell r="D116" t="str">
            <v>Income From NETS</v>
          </cell>
          <cell r="E116">
            <v>-1079373.81</v>
          </cell>
        </row>
        <row r="117">
          <cell r="E117">
            <v>-1079373.81</v>
          </cell>
        </row>
        <row r="118">
          <cell r="C118" t="str">
            <v>50035017*</v>
          </cell>
          <cell r="D118" t="str">
            <v>Comm-Electronic Application</v>
          </cell>
          <cell r="E118">
            <v>-63388</v>
          </cell>
        </row>
        <row r="119">
          <cell r="C119" t="str">
            <v>50035022*</v>
          </cell>
          <cell r="D119" t="str">
            <v>Comm Recd-Land Tpt Authority</v>
          </cell>
          <cell r="E119">
            <v>-57436</v>
          </cell>
        </row>
        <row r="120">
          <cell r="C120" t="str">
            <v>50056110*</v>
          </cell>
          <cell r="D120" t="str">
            <v>Income-Registry Of Vehicle</v>
          </cell>
          <cell r="E120">
            <v>-3382.35</v>
          </cell>
        </row>
        <row r="121">
          <cell r="E121">
            <v>-124206.35</v>
          </cell>
        </row>
        <row r="122">
          <cell r="C122" t="str">
            <v>50046000*</v>
          </cell>
          <cell r="D122" t="str">
            <v>Cash Advance Fee</v>
          </cell>
          <cell r="E122">
            <v>0</v>
          </cell>
        </row>
        <row r="123">
          <cell r="E123">
            <v>0</v>
          </cell>
        </row>
        <row r="124">
          <cell r="C124" t="str">
            <v>50050115*</v>
          </cell>
          <cell r="D124" t="str">
            <v>Service Charge - Bill Payment</v>
          </cell>
          <cell r="E124">
            <v>-22095.5</v>
          </cell>
        </row>
        <row r="125">
          <cell r="C125" t="str">
            <v>50050122*</v>
          </cell>
          <cell r="D125" t="str">
            <v>Service Chrg_Telco Income A/c</v>
          </cell>
          <cell r="E125">
            <v>-215701.05</v>
          </cell>
        </row>
        <row r="126">
          <cell r="C126" t="str">
            <v>50053020*</v>
          </cell>
          <cell r="D126" t="str">
            <v>Income-Visa Plus</v>
          </cell>
          <cell r="E126">
            <v>-1050132.8999999999</v>
          </cell>
        </row>
        <row r="127">
          <cell r="C127" t="str">
            <v>50053021*</v>
          </cell>
          <cell r="D127" t="str">
            <v>Expenses-Visa Plus</v>
          </cell>
          <cell r="E127">
            <v>1030474.5</v>
          </cell>
        </row>
        <row r="128">
          <cell r="C128" t="str">
            <v>50053022*</v>
          </cell>
          <cell r="D128" t="str">
            <v>Amex Income Account</v>
          </cell>
          <cell r="E128">
            <v>-80250.73</v>
          </cell>
        </row>
        <row r="129">
          <cell r="C129" t="str">
            <v>50053050*</v>
          </cell>
          <cell r="D129" t="str">
            <v>Fee Income-Cash Card</v>
          </cell>
          <cell r="E129">
            <v>-22156.62</v>
          </cell>
        </row>
        <row r="130">
          <cell r="C130" t="str">
            <v>50053110*</v>
          </cell>
          <cell r="D130" t="str">
            <v>Income-Master Card</v>
          </cell>
          <cell r="E130">
            <v>-209975.27</v>
          </cell>
        </row>
        <row r="131">
          <cell r="C131" t="str">
            <v>50053111*</v>
          </cell>
          <cell r="D131" t="str">
            <v>Expenses-Master Card</v>
          </cell>
          <cell r="E131">
            <v>143152.9</v>
          </cell>
        </row>
        <row r="132">
          <cell r="C132" t="str">
            <v>50053201*</v>
          </cell>
          <cell r="D132" t="str">
            <v>Fees Earned -Credit Card Opns</v>
          </cell>
          <cell r="E132">
            <v>-151583.10999999999</v>
          </cell>
        </row>
        <row r="133">
          <cell r="C133" t="str">
            <v>50053227*</v>
          </cell>
          <cell r="D133" t="str">
            <v>Acquirer Income (Visa Int'l)</v>
          </cell>
          <cell r="E133">
            <v>-969937.84</v>
          </cell>
        </row>
        <row r="134">
          <cell r="C134" t="str">
            <v>50053228*</v>
          </cell>
          <cell r="D134" t="str">
            <v>Acquirer Income (Master Card)</v>
          </cell>
          <cell r="E134">
            <v>-865505.26</v>
          </cell>
        </row>
        <row r="135">
          <cell r="C135" t="str">
            <v>50053229*</v>
          </cell>
          <cell r="D135" t="str">
            <v>Visa Foreign Exchange Markup</v>
          </cell>
          <cell r="E135">
            <v>-877980.26</v>
          </cell>
        </row>
        <row r="136">
          <cell r="C136" t="str">
            <v>70031511*</v>
          </cell>
          <cell r="D136" t="str">
            <v>Acquirer Expenses (Visa Int'l)</v>
          </cell>
          <cell r="E136">
            <v>12667.33</v>
          </cell>
        </row>
        <row r="137">
          <cell r="C137" t="str">
            <v>70031512*</v>
          </cell>
          <cell r="D137" t="str">
            <v>Acquirer Expenses (MasterCard)</v>
          </cell>
          <cell r="E137">
            <v>109874.33</v>
          </cell>
        </row>
        <row r="138">
          <cell r="E138">
            <v>-3169149.48</v>
          </cell>
        </row>
        <row r="139">
          <cell r="C139" t="str">
            <v>50035011*</v>
          </cell>
          <cell r="D139" t="str">
            <v>Comm-Autobank CO Equivalent</v>
          </cell>
          <cell r="E139">
            <v>-174</v>
          </cell>
        </row>
        <row r="140">
          <cell r="C140" t="str">
            <v>50053080*</v>
          </cell>
          <cell r="D140" t="str">
            <v>Interbank Clearing Fee</v>
          </cell>
          <cell r="E140">
            <v>-22325</v>
          </cell>
        </row>
        <row r="141">
          <cell r="C141" t="str">
            <v>50056080*</v>
          </cell>
          <cell r="D141" t="str">
            <v>Income-Interlink Transactions</v>
          </cell>
          <cell r="E141">
            <v>-18.8</v>
          </cell>
        </row>
        <row r="142">
          <cell r="C142" t="str">
            <v>70008040*</v>
          </cell>
          <cell r="D142" t="str">
            <v>CPF Web-Linkup Charges</v>
          </cell>
          <cell r="E142">
            <v>194</v>
          </cell>
        </row>
        <row r="143">
          <cell r="E143">
            <v>-22323.8</v>
          </cell>
        </row>
        <row r="144">
          <cell r="C144" t="str">
            <v>50050120*</v>
          </cell>
          <cell r="D144" t="str">
            <v>Reg ATM UOT Service Chrg</v>
          </cell>
          <cell r="E144">
            <v>-11737.68</v>
          </cell>
        </row>
        <row r="145">
          <cell r="C145" t="str">
            <v>50053221*</v>
          </cell>
          <cell r="D145" t="str">
            <v>Reg ATM TOU Switch Inc-Subsi</v>
          </cell>
          <cell r="E145">
            <v>-12.2</v>
          </cell>
        </row>
        <row r="146">
          <cell r="C146" t="str">
            <v>50053222*</v>
          </cell>
          <cell r="D146" t="str">
            <v>Reg ATM TOU Switch Inc-Assoc</v>
          </cell>
          <cell r="E146">
            <v>-248.18</v>
          </cell>
        </row>
        <row r="147">
          <cell r="C147" t="str">
            <v>50053223*</v>
          </cell>
          <cell r="D147" t="str">
            <v>Reg ATM TOU Intc/adj inc-Subsi</v>
          </cell>
          <cell r="E147">
            <v>-123.03</v>
          </cell>
        </row>
        <row r="148">
          <cell r="C148" t="str">
            <v>50053224*</v>
          </cell>
          <cell r="D148" t="str">
            <v>Reg ATM TOU Intc/adj inc-Assoc</v>
          </cell>
          <cell r="E148">
            <v>-2627.14</v>
          </cell>
        </row>
        <row r="149">
          <cell r="C149" t="str">
            <v>50053226*</v>
          </cell>
          <cell r="D149" t="str">
            <v>Reg ATM Adjustment Fee-Associate</v>
          </cell>
          <cell r="E149">
            <v>-43.31</v>
          </cell>
        </row>
        <row r="150">
          <cell r="C150" t="str">
            <v>70031509*</v>
          </cell>
          <cell r="D150" t="str">
            <v>Reg ATM UOT Intc/adj Exp-Subsi</v>
          </cell>
          <cell r="E150">
            <v>2942.99</v>
          </cell>
        </row>
        <row r="151">
          <cell r="C151" t="str">
            <v>70031510*</v>
          </cell>
          <cell r="D151" t="str">
            <v>Reg ATM UOT Intc/adj Exp-Assoc</v>
          </cell>
          <cell r="E151">
            <v>6991.2</v>
          </cell>
        </row>
        <row r="152">
          <cell r="E152">
            <v>-4857.3500000000004</v>
          </cell>
        </row>
        <row r="153">
          <cell r="C153" t="str">
            <v>50037010*</v>
          </cell>
          <cell r="D153" t="str">
            <v>Processing Fee-Magnetic tape</v>
          </cell>
          <cell r="E153">
            <v>-450</v>
          </cell>
        </row>
        <row r="154">
          <cell r="C154" t="str">
            <v>50050000*</v>
          </cell>
          <cell r="D154" t="str">
            <v>Service Charges</v>
          </cell>
          <cell r="E154">
            <v>-39750036.489999995</v>
          </cell>
        </row>
        <row r="155">
          <cell r="C155" t="str">
            <v>50050001*</v>
          </cell>
          <cell r="D155" t="str">
            <v>Service Charge-CT</v>
          </cell>
          <cell r="E155">
            <v>-462614.01</v>
          </cell>
        </row>
        <row r="156">
          <cell r="C156" t="str">
            <v>50050010*</v>
          </cell>
          <cell r="D156" t="str">
            <v>Sve Chgs-A/c Operation</v>
          </cell>
          <cell r="E156">
            <v>-5484.32</v>
          </cell>
        </row>
        <row r="157">
          <cell r="C157" t="str">
            <v>50050011*</v>
          </cell>
          <cell r="D157" t="str">
            <v>Service Charge (Stop Cheque)</v>
          </cell>
          <cell r="E157">
            <v>-337815.5</v>
          </cell>
        </row>
        <row r="158">
          <cell r="C158" t="str">
            <v>50050030*</v>
          </cell>
          <cell r="D158" t="str">
            <v>Service Charges-Corporate Plus</v>
          </cell>
          <cell r="E158">
            <v>0</v>
          </cell>
        </row>
        <row r="159">
          <cell r="C159" t="str">
            <v>50050050*</v>
          </cell>
          <cell r="D159" t="str">
            <v>Service Charges-Documents</v>
          </cell>
          <cell r="E159">
            <v>0</v>
          </cell>
        </row>
        <row r="160">
          <cell r="C160" t="str">
            <v>50050060*</v>
          </cell>
          <cell r="D160" t="str">
            <v>Service Charges-FCCA</v>
          </cell>
          <cell r="E160">
            <v>-63454.720000000001</v>
          </cell>
        </row>
        <row r="161">
          <cell r="C161" t="str">
            <v>50050114*</v>
          </cell>
          <cell r="D161" t="str">
            <v>Cheque Book Charges</v>
          </cell>
          <cell r="E161">
            <v>-4256962.5</v>
          </cell>
        </row>
        <row r="162">
          <cell r="C162" t="str">
            <v>50050124*</v>
          </cell>
          <cell r="D162" t="str">
            <v>Waiver/Refund-Service Charge</v>
          </cell>
          <cell r="E162">
            <v>140870.20000000001</v>
          </cell>
        </row>
        <row r="163">
          <cell r="E163">
            <v>-44735947.339999989</v>
          </cell>
        </row>
        <row r="164">
          <cell r="C164" t="str">
            <v>50044010*</v>
          </cell>
          <cell r="D164" t="str">
            <v>Transaction Fees-CPF</v>
          </cell>
          <cell r="E164">
            <v>-10110</v>
          </cell>
        </row>
        <row r="165">
          <cell r="E165">
            <v>-10110</v>
          </cell>
        </row>
        <row r="166">
          <cell r="C166" t="str">
            <v>50053000*</v>
          </cell>
          <cell r="D166" t="str">
            <v>Booking Fee Income-Bulk Cash</v>
          </cell>
          <cell r="E166">
            <v>0</v>
          </cell>
        </row>
        <row r="167">
          <cell r="E167">
            <v>0</v>
          </cell>
        </row>
        <row r="168">
          <cell r="C168" t="str">
            <v>50056060*</v>
          </cell>
          <cell r="D168" t="str">
            <v>Inc Recd Fr Cash Sorting/Exch</v>
          </cell>
          <cell r="E168">
            <v>-418401.52</v>
          </cell>
        </row>
        <row r="169">
          <cell r="E169">
            <v>-418401.52</v>
          </cell>
        </row>
        <row r="170">
          <cell r="C170" t="str">
            <v>70014020*</v>
          </cell>
          <cell r="D170" t="str">
            <v>Ins-Premier/TeacherP/AlumnusP</v>
          </cell>
          <cell r="E170">
            <v>0</v>
          </cell>
        </row>
        <row r="171">
          <cell r="E171">
            <v>0</v>
          </cell>
        </row>
        <row r="172">
          <cell r="C172" t="str">
            <v>70030400*</v>
          </cell>
          <cell r="D172" t="str">
            <v>BCCS levy on notes/coins</v>
          </cell>
          <cell r="E172">
            <v>427225.01</v>
          </cell>
        </row>
        <row r="173">
          <cell r="E173">
            <v>427225.01</v>
          </cell>
        </row>
        <row r="174">
          <cell r="C174" t="str">
            <v>70030700*</v>
          </cell>
          <cell r="D174" t="str">
            <v>Cash charges</v>
          </cell>
          <cell r="E174">
            <v>49357</v>
          </cell>
        </row>
        <row r="175">
          <cell r="C175" t="str">
            <v>70030750*</v>
          </cell>
          <cell r="D175" t="str">
            <v>Recovery of cash charges</v>
          </cell>
          <cell r="E175">
            <v>-7875</v>
          </cell>
        </row>
        <row r="176">
          <cell r="C176" t="str">
            <v>70031500*</v>
          </cell>
          <cell r="D176" t="str">
            <v>Transaction Fees Paid</v>
          </cell>
          <cell r="E176">
            <v>1</v>
          </cell>
        </row>
        <row r="177">
          <cell r="C177" t="str">
            <v>70031502*</v>
          </cell>
          <cell r="D177" t="str">
            <v>First Accounts Sub</v>
          </cell>
          <cell r="E177">
            <v>7870</v>
          </cell>
        </row>
        <row r="178">
          <cell r="C178" t="str">
            <v>70031503*</v>
          </cell>
          <cell r="D178" t="str">
            <v>School Savings A/c</v>
          </cell>
          <cell r="E178">
            <v>5110</v>
          </cell>
        </row>
        <row r="179">
          <cell r="E179">
            <v>54463</v>
          </cell>
        </row>
        <row r="180">
          <cell r="C180" t="str">
            <v>50035015*</v>
          </cell>
          <cell r="D180" t="str">
            <v>Comm On Cashier's Order</v>
          </cell>
          <cell r="E180">
            <v>-419340.25</v>
          </cell>
        </row>
        <row r="181">
          <cell r="E181">
            <v>-419340.25</v>
          </cell>
        </row>
        <row r="182">
          <cell r="C182" t="str">
            <v>50039010*</v>
          </cell>
          <cell r="D182" t="str">
            <v>Confirmation Fee</v>
          </cell>
          <cell r="E182">
            <v>-72240.600000000006</v>
          </cell>
        </row>
        <row r="183">
          <cell r="E183">
            <v>-72240.600000000006</v>
          </cell>
        </row>
        <row r="184">
          <cell r="C184" t="str">
            <v>50047000*</v>
          </cell>
          <cell r="D184" t="str">
            <v>Rental Safe Deposit Box</v>
          </cell>
          <cell r="E184">
            <v>-2641580.27</v>
          </cell>
        </row>
        <row r="185">
          <cell r="E185">
            <v>-2641580.27</v>
          </cell>
        </row>
        <row r="186">
          <cell r="C186" t="str">
            <v>70018004*</v>
          </cell>
          <cell r="D186" t="str">
            <v>Write Off-Miscellaneous</v>
          </cell>
          <cell r="E186">
            <v>752583.46</v>
          </cell>
        </row>
        <row r="187">
          <cell r="E187">
            <v>752583.46</v>
          </cell>
        </row>
        <row r="188">
          <cell r="C188" t="str">
            <v>50035024*</v>
          </cell>
          <cell r="D188" t="str">
            <v>Commission On Sale of TC</v>
          </cell>
          <cell r="E188">
            <v>-86891.28</v>
          </cell>
        </row>
        <row r="189">
          <cell r="C189" t="str">
            <v>50038000*</v>
          </cell>
          <cell r="D189" t="str">
            <v>Custodian Fee</v>
          </cell>
          <cell r="E189">
            <v>-16095</v>
          </cell>
        </row>
        <row r="190">
          <cell r="C190" t="str">
            <v>50040000*</v>
          </cell>
          <cell r="D190" t="str">
            <v>Admin &amp; Agency Fee-TC</v>
          </cell>
          <cell r="E190">
            <v>-31589.3</v>
          </cell>
        </row>
        <row r="191">
          <cell r="C191" t="str">
            <v>50054900*</v>
          </cell>
          <cell r="D191" t="str">
            <v>Miscellaneous Fee Income</v>
          </cell>
          <cell r="E191">
            <v>345</v>
          </cell>
        </row>
        <row r="192">
          <cell r="C192" t="str">
            <v>50056070*</v>
          </cell>
          <cell r="D192" t="str">
            <v>Income Hold Mail</v>
          </cell>
          <cell r="E192">
            <v>-60170.8</v>
          </cell>
        </row>
        <row r="193">
          <cell r="C193" t="str">
            <v>50056150*</v>
          </cell>
          <cell r="D193" t="str">
            <v>Sales/Replacement of good sold</v>
          </cell>
          <cell r="E193">
            <v>-20677.5</v>
          </cell>
        </row>
        <row r="194">
          <cell r="C194" t="str">
            <v>50059990*</v>
          </cell>
          <cell r="D194" t="str">
            <v>Miscellaneous Income</v>
          </cell>
          <cell r="E194">
            <v>-109553.97</v>
          </cell>
        </row>
        <row r="195">
          <cell r="C195" t="str">
            <v>50065110*</v>
          </cell>
          <cell r="D195" t="str">
            <v>PL_ON_FX_OPTION</v>
          </cell>
          <cell r="E195">
            <v>-44.32</v>
          </cell>
        </row>
        <row r="196">
          <cell r="C196" t="str">
            <v>50067090*</v>
          </cell>
          <cell r="D196" t="str">
            <v>P/L on Equity Options</v>
          </cell>
          <cell r="E196">
            <v>-1221</v>
          </cell>
        </row>
        <row r="197">
          <cell r="C197" t="str">
            <v>50078002*</v>
          </cell>
          <cell r="D197" t="str">
            <v>Exchange P&amp;L</v>
          </cell>
          <cell r="E197">
            <v>-1646.94</v>
          </cell>
        </row>
        <row r="198">
          <cell r="C198" t="str">
            <v>50078012*</v>
          </cell>
          <cell r="D198" t="str">
            <v>P/L on Exchange-Fcy Notes</v>
          </cell>
          <cell r="E198">
            <v>1029122.33</v>
          </cell>
        </row>
        <row r="199">
          <cell r="C199" t="str">
            <v>50079000*</v>
          </cell>
          <cell r="D199" t="str">
            <v>P/L On Disposal Of Assets</v>
          </cell>
          <cell r="E199">
            <v>734712.91</v>
          </cell>
        </row>
        <row r="200">
          <cell r="C200" t="str">
            <v>70018000*</v>
          </cell>
          <cell r="D200" t="str">
            <v>Bad Debts/Write Off</v>
          </cell>
          <cell r="E200">
            <v>363.66</v>
          </cell>
        </row>
        <row r="201">
          <cell r="E201">
            <v>1436653.79</v>
          </cell>
        </row>
        <row r="202">
          <cell r="E202">
            <v>-94579346.019999981</v>
          </cell>
        </row>
      </sheetData>
      <sheetData sheetId="9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-2369045.7200000002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-1980108.23</v>
          </cell>
        </row>
        <row r="5">
          <cell r="E5">
            <v>-4349153.95</v>
          </cell>
        </row>
        <row r="6">
          <cell r="C6" t="str">
            <v>50013000*</v>
          </cell>
          <cell r="D6" t="str">
            <v>Commission On LG</v>
          </cell>
          <cell r="E6">
            <v>-961268.26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-47793</v>
          </cell>
        </row>
        <row r="9">
          <cell r="C9" t="str">
            <v>50013030*</v>
          </cell>
          <cell r="D9" t="str">
            <v>Guarantee Fees</v>
          </cell>
          <cell r="E9">
            <v>-1111608.8</v>
          </cell>
        </row>
        <row r="10">
          <cell r="E10">
            <v>-2122392.64</v>
          </cell>
        </row>
        <row r="11">
          <cell r="C11" t="str">
            <v>50035003*</v>
          </cell>
          <cell r="D11" t="str">
            <v>Commission On Bills</v>
          </cell>
          <cell r="E11">
            <v>-263300.34999999998</v>
          </cell>
        </row>
        <row r="12">
          <cell r="C12" t="str">
            <v>50035004*</v>
          </cell>
          <cell r="D12" t="str">
            <v>Commission On Export LC</v>
          </cell>
          <cell r="E12">
            <v>-37486.01</v>
          </cell>
        </row>
        <row r="13">
          <cell r="C13" t="str">
            <v>50035005*</v>
          </cell>
          <cell r="D13" t="str">
            <v>Commission Exchange-Bills</v>
          </cell>
          <cell r="E13">
            <v>-150136.84</v>
          </cell>
        </row>
        <row r="14">
          <cell r="C14" t="str">
            <v>50035009*</v>
          </cell>
          <cell r="D14" t="str">
            <v>Commission On LC</v>
          </cell>
          <cell r="E14">
            <v>-62808.89</v>
          </cell>
        </row>
        <row r="15">
          <cell r="E15">
            <v>-513732.09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-2763476.04</v>
          </cell>
        </row>
        <row r="21">
          <cell r="C21" t="str">
            <v>50025900*</v>
          </cell>
          <cell r="D21" t="str">
            <v>Misce Income (Loan Related)</v>
          </cell>
          <cell r="E21">
            <v>-8464917.7299999986</v>
          </cell>
        </row>
        <row r="22">
          <cell r="C22" t="str">
            <v>50025901*</v>
          </cell>
          <cell r="D22" t="str">
            <v>Miscellaneous Income-PL</v>
          </cell>
          <cell r="E22">
            <v>-347975.65</v>
          </cell>
        </row>
        <row r="23">
          <cell r="E23">
            <v>-11576369.42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50007000*</v>
          </cell>
          <cell r="D25" t="str">
            <v>Processing Fee (Loan Related)</v>
          </cell>
          <cell r="E25">
            <v>-140</v>
          </cell>
        </row>
        <row r="26">
          <cell r="C26" t="str">
            <v>50035006*</v>
          </cell>
          <cell r="D26" t="str">
            <v>Commission in Lieu-Exchange</v>
          </cell>
          <cell r="E26">
            <v>-6582.48</v>
          </cell>
        </row>
        <row r="27">
          <cell r="C27" t="str">
            <v>50035007*</v>
          </cell>
          <cell r="D27" t="str">
            <v>Commission In Lieu- Exch(HO)</v>
          </cell>
          <cell r="E27">
            <v>-4862.5600000000004</v>
          </cell>
        </row>
        <row r="28">
          <cell r="C28" t="str">
            <v>50040060*</v>
          </cell>
          <cell r="D28" t="str">
            <v>Admin Fee-Trf of Car Ownership</v>
          </cell>
          <cell r="E28">
            <v>-180</v>
          </cell>
        </row>
        <row r="29">
          <cell r="C29" t="str">
            <v>50040090*</v>
          </cell>
          <cell r="D29" t="str">
            <v>Admin Chgs-Corp Tie Up</v>
          </cell>
          <cell r="E29">
            <v>0</v>
          </cell>
        </row>
        <row r="30">
          <cell r="C30" t="str">
            <v>70032009*</v>
          </cell>
          <cell r="D30" t="str">
            <v>STARS-Home Loans</v>
          </cell>
          <cell r="E30">
            <v>81618.759999999995</v>
          </cell>
        </row>
        <row r="31">
          <cell r="C31" t="str">
            <v>70032010*</v>
          </cell>
          <cell r="D31" t="str">
            <v>STARS-Reno Loans</v>
          </cell>
          <cell r="E31">
            <v>21995.71</v>
          </cell>
        </row>
        <row r="32">
          <cell r="C32" t="str">
            <v>70032012*</v>
          </cell>
          <cell r="D32" t="str">
            <v>STARS-Credit Assist</v>
          </cell>
          <cell r="E32">
            <v>23749.119999999999</v>
          </cell>
        </row>
        <row r="33">
          <cell r="E33">
            <v>115085.31</v>
          </cell>
        </row>
        <row r="34">
          <cell r="C34" t="str">
            <v>70016000*</v>
          </cell>
          <cell r="D34" t="str">
            <v>Arrangmt For Valuation Fee</v>
          </cell>
          <cell r="E34">
            <v>0</v>
          </cell>
        </row>
        <row r="35">
          <cell r="C35" t="str">
            <v>70016100*</v>
          </cell>
          <cell r="D35" t="str">
            <v>Valuation Fee Paid</v>
          </cell>
          <cell r="E35">
            <v>1024601.97</v>
          </cell>
        </row>
        <row r="36">
          <cell r="C36" t="str">
            <v>70016101*</v>
          </cell>
          <cell r="D36" t="str">
            <v>Valuation Fee-PMPL</v>
          </cell>
          <cell r="E36">
            <v>18283.5</v>
          </cell>
        </row>
        <row r="37">
          <cell r="C37" t="str">
            <v>70017000*</v>
          </cell>
          <cell r="D37" t="str">
            <v>Arrangement For Valn Fee Rec</v>
          </cell>
          <cell r="E37">
            <v>-71013.86</v>
          </cell>
        </row>
        <row r="38">
          <cell r="E38">
            <v>971871.61</v>
          </cell>
        </row>
        <row r="39">
          <cell r="C39" t="str">
            <v>70027000*</v>
          </cell>
          <cell r="D39" t="str">
            <v>Legal Expenses</v>
          </cell>
          <cell r="E39">
            <v>0</v>
          </cell>
        </row>
        <row r="40">
          <cell r="E40">
            <v>0</v>
          </cell>
        </row>
        <row r="41">
          <cell r="C41" t="str">
            <v>70018002*</v>
          </cell>
          <cell r="D41" t="str">
            <v>Write Off-Lendings</v>
          </cell>
          <cell r="E41">
            <v>124584.24</v>
          </cell>
        </row>
        <row r="42">
          <cell r="E42">
            <v>124584.24</v>
          </cell>
        </row>
        <row r="43">
          <cell r="C43" t="str">
            <v>70004041*</v>
          </cell>
          <cell r="D43" t="str">
            <v>Commission Paid on Hp Loans-M</v>
          </cell>
          <cell r="E43">
            <v>1123641.78</v>
          </cell>
        </row>
        <row r="44">
          <cell r="C44" t="str">
            <v>70009000*</v>
          </cell>
          <cell r="D44" t="str">
            <v>Commission on Car Loans</v>
          </cell>
          <cell r="E44">
            <v>27119.06</v>
          </cell>
        </row>
        <row r="45">
          <cell r="C45" t="str">
            <v>70014010*</v>
          </cell>
          <cell r="D45" t="str">
            <v>Insurance - Maid Assist</v>
          </cell>
          <cell r="E45">
            <v>13427.77</v>
          </cell>
        </row>
        <row r="46">
          <cell r="C46" t="str">
            <v>70031350*</v>
          </cell>
          <cell r="D46" t="str">
            <v>Cash Bonus (Housing Loan)</v>
          </cell>
          <cell r="E46">
            <v>0</v>
          </cell>
        </row>
        <row r="47">
          <cell r="C47" t="str">
            <v>70031351*</v>
          </cell>
          <cell r="D47" t="str">
            <v>Cash Bonus -Car Loans</v>
          </cell>
          <cell r="E47">
            <v>0</v>
          </cell>
        </row>
        <row r="48">
          <cell r="E48">
            <v>1164188.6100000001</v>
          </cell>
        </row>
        <row r="49">
          <cell r="C49" t="str">
            <v>50035013*</v>
          </cell>
          <cell r="D49" t="str">
            <v>Comm-Blanket Fire Insurance</v>
          </cell>
          <cell r="E49">
            <v>-1779907.53</v>
          </cell>
        </row>
        <row r="50">
          <cell r="C50" t="str">
            <v>50035021*</v>
          </cell>
          <cell r="D50" t="str">
            <v>Com-Extended House Fire Ins</v>
          </cell>
          <cell r="E50">
            <v>-32645.43</v>
          </cell>
        </row>
        <row r="51">
          <cell r="C51" t="str">
            <v>50035029*</v>
          </cell>
          <cell r="D51" t="str">
            <v>Comm earned -General Insurance</v>
          </cell>
          <cell r="E51">
            <v>-176751.08</v>
          </cell>
        </row>
        <row r="52">
          <cell r="C52" t="str">
            <v>50035034*</v>
          </cell>
          <cell r="D52" t="str">
            <v>Comm - Group General Insurance</v>
          </cell>
          <cell r="E52">
            <v>0</v>
          </cell>
        </row>
        <row r="53">
          <cell r="C53" t="str">
            <v>70014040*</v>
          </cell>
          <cell r="D53" t="str">
            <v>Insurance-Household-ICS</v>
          </cell>
          <cell r="E53">
            <v>35553.449999999997</v>
          </cell>
        </row>
        <row r="54">
          <cell r="C54" t="str">
            <v>70032017*</v>
          </cell>
          <cell r="D54" t="str">
            <v>STARS-General Insurance</v>
          </cell>
          <cell r="E54">
            <v>318.63</v>
          </cell>
        </row>
        <row r="55">
          <cell r="E55">
            <v>-1953431.96</v>
          </cell>
        </row>
        <row r="56">
          <cell r="C56" t="str">
            <v>50035027*</v>
          </cell>
          <cell r="D56" t="str">
            <v>Comm Earned -Life Insurance</v>
          </cell>
          <cell r="E56">
            <v>-1906223.49</v>
          </cell>
        </row>
        <row r="57">
          <cell r="C57" t="str">
            <v>50035030*</v>
          </cell>
          <cell r="D57" t="str">
            <v>Comm - Mortgage Shield Policy</v>
          </cell>
          <cell r="E57">
            <v>-54514.95</v>
          </cell>
        </row>
        <row r="58">
          <cell r="C58" t="str">
            <v>50035031*</v>
          </cell>
          <cell r="D58" t="str">
            <v>Commission earned -Asset Plan</v>
          </cell>
          <cell r="E58">
            <v>-1000387.2</v>
          </cell>
        </row>
        <row r="59">
          <cell r="C59" t="str">
            <v>50035033*</v>
          </cell>
          <cell r="D59" t="str">
            <v>Comm from Group Life Insurance</v>
          </cell>
          <cell r="E59">
            <v>0</v>
          </cell>
        </row>
        <row r="60">
          <cell r="C60" t="str">
            <v>50035036*</v>
          </cell>
          <cell r="D60" t="str">
            <v>Overriding Comm -Insurance</v>
          </cell>
          <cell r="E60">
            <v>-2130634.5299999998</v>
          </cell>
        </row>
        <row r="61">
          <cell r="C61" t="str">
            <v>70032011*</v>
          </cell>
          <cell r="D61" t="str">
            <v>STARS-Asset Plan</v>
          </cell>
          <cell r="E61">
            <v>178639.97</v>
          </cell>
        </row>
        <row r="62">
          <cell r="C62" t="str">
            <v>70032016*</v>
          </cell>
          <cell r="D62" t="str">
            <v>STARS-Life Insurance</v>
          </cell>
          <cell r="E62">
            <v>30933.45</v>
          </cell>
        </row>
        <row r="63">
          <cell r="E63">
            <v>-4882186.75</v>
          </cell>
        </row>
        <row r="64">
          <cell r="C64" t="str">
            <v>70014000*</v>
          </cell>
          <cell r="D64" t="str">
            <v>Insurance - Clients' Mortgaged</v>
          </cell>
          <cell r="E64">
            <v>516757.43</v>
          </cell>
        </row>
        <row r="65">
          <cell r="E65">
            <v>516757.43</v>
          </cell>
        </row>
        <row r="66">
          <cell r="C66" t="str">
            <v>50041000*</v>
          </cell>
          <cell r="D66" t="str">
            <v>Management Fee</v>
          </cell>
          <cell r="E66">
            <v>-1343698.57</v>
          </cell>
        </row>
        <row r="67">
          <cell r="C67" t="str">
            <v>50041090*</v>
          </cell>
          <cell r="D67" t="str">
            <v>Mgt Fee-DBS AM Fund/Unit Trust</v>
          </cell>
          <cell r="E67">
            <v>-12984321.760000002</v>
          </cell>
        </row>
        <row r="68">
          <cell r="C68" t="str">
            <v>50041093*</v>
          </cell>
          <cell r="D68" t="str">
            <v>Mgt Fee - (In-House) Unit Trust</v>
          </cell>
          <cell r="E68">
            <v>-485.13</v>
          </cell>
        </row>
        <row r="69">
          <cell r="C69" t="str">
            <v>50041094*</v>
          </cell>
          <cell r="D69" t="str">
            <v>Mgt Fee - 3rd Party Funds</v>
          </cell>
          <cell r="E69">
            <v>-2244939.4900000002</v>
          </cell>
        </row>
        <row r="70">
          <cell r="C70" t="str">
            <v>50076000*</v>
          </cell>
          <cell r="D70" t="str">
            <v>P/L On Unit Trust</v>
          </cell>
          <cell r="E70">
            <v>1208.21</v>
          </cell>
        </row>
        <row r="71">
          <cell r="C71" t="str">
            <v>70031501*</v>
          </cell>
          <cell r="D71" t="str">
            <v>Transactions Fees Pd-IVS TDST</v>
          </cell>
          <cell r="E71">
            <v>5.91</v>
          </cell>
        </row>
        <row r="72">
          <cell r="C72" t="str">
            <v>70032000*</v>
          </cell>
          <cell r="D72" t="str">
            <v>Incentive Payout-Sales Comm</v>
          </cell>
          <cell r="E72">
            <v>318460.84999999998</v>
          </cell>
        </row>
        <row r="73">
          <cell r="C73" t="str">
            <v>70032001*</v>
          </cell>
          <cell r="D73" t="str">
            <v>Incentive Payout-Referral Loan</v>
          </cell>
          <cell r="E73">
            <v>498510.46</v>
          </cell>
        </row>
        <row r="74">
          <cell r="C74" t="str">
            <v>70032002*</v>
          </cell>
          <cell r="D74" t="str">
            <v>Incentive Payout-Br Success</v>
          </cell>
          <cell r="E74">
            <v>61592.82</v>
          </cell>
        </row>
        <row r="75">
          <cell r="C75" t="str">
            <v>70032003*</v>
          </cell>
          <cell r="D75" t="str">
            <v>HIP Incentive Scheme</v>
          </cell>
          <cell r="E75">
            <v>2235</v>
          </cell>
        </row>
        <row r="76">
          <cell r="C76" t="str">
            <v>70032004*</v>
          </cell>
          <cell r="D76" t="str">
            <v>Incentive-Sale of Invtmt Prdt</v>
          </cell>
          <cell r="E76">
            <v>34263.97</v>
          </cell>
        </row>
        <row r="77">
          <cell r="C77" t="str">
            <v>70032005*</v>
          </cell>
          <cell r="D77" t="str">
            <v>Staff Incentive-Eight</v>
          </cell>
          <cell r="E77">
            <v>82250.8</v>
          </cell>
        </row>
        <row r="78">
          <cell r="C78" t="str">
            <v>70032006*</v>
          </cell>
          <cell r="D78" t="str">
            <v>Financial Planning Inc Scheme</v>
          </cell>
          <cell r="E78">
            <v>2990</v>
          </cell>
        </row>
        <row r="79">
          <cell r="C79" t="str">
            <v>70032008*</v>
          </cell>
          <cell r="D79" t="str">
            <v>Star-DBSM &amp; 3rd Party funds</v>
          </cell>
          <cell r="E79">
            <v>1422088.18</v>
          </cell>
        </row>
        <row r="80">
          <cell r="C80" t="str">
            <v>70039900*</v>
          </cell>
          <cell r="D80" t="str">
            <v>Miscellaneous</v>
          </cell>
          <cell r="E80">
            <v>55.36</v>
          </cell>
        </row>
        <row r="81">
          <cell r="E81">
            <v>-14149783.390000002</v>
          </cell>
        </row>
        <row r="82">
          <cell r="C82" t="str">
            <v>50030000*</v>
          </cell>
          <cell r="D82" t="str">
            <v>Brokerage Expenses</v>
          </cell>
          <cell r="E82">
            <v>-5</v>
          </cell>
        </row>
        <row r="83">
          <cell r="C83" t="str">
            <v>50030001*</v>
          </cell>
          <cell r="D83" t="str">
            <v>Agency Fee-ATC</v>
          </cell>
          <cell r="E83">
            <v>-275447.89</v>
          </cell>
        </row>
        <row r="84">
          <cell r="C84" t="str">
            <v>50032000*</v>
          </cell>
          <cell r="D84" t="str">
            <v>Brokerage Received</v>
          </cell>
          <cell r="E84">
            <v>-1296.1600000000001</v>
          </cell>
        </row>
        <row r="85">
          <cell r="C85" t="str">
            <v>50035001*</v>
          </cell>
          <cell r="D85" t="str">
            <v>Commisson on securities</v>
          </cell>
          <cell r="E85">
            <v>15</v>
          </cell>
        </row>
        <row r="86">
          <cell r="C86" t="str">
            <v>50048600*</v>
          </cell>
          <cell r="D86" t="str">
            <v>Handling Commission</v>
          </cell>
          <cell r="E86">
            <v>-5200</v>
          </cell>
        </row>
        <row r="87">
          <cell r="C87" t="str">
            <v>70023000*</v>
          </cell>
          <cell r="D87" t="str">
            <v>CDP Expenses</v>
          </cell>
          <cell r="E87">
            <v>8008.1</v>
          </cell>
        </row>
        <row r="88">
          <cell r="C88" t="str">
            <v>70023500*</v>
          </cell>
          <cell r="D88" t="str">
            <v>CDP Expenses Recovered</v>
          </cell>
          <cell r="E88">
            <v>-31</v>
          </cell>
        </row>
        <row r="89">
          <cell r="E89">
            <v>-273956.95</v>
          </cell>
        </row>
        <row r="90">
          <cell r="C90" t="str">
            <v>50040010*</v>
          </cell>
          <cell r="D90" t="str">
            <v>Admin Fee-Gold Cert</v>
          </cell>
          <cell r="E90">
            <v>-545</v>
          </cell>
        </row>
        <row r="91">
          <cell r="C91" t="str">
            <v>50050040*</v>
          </cell>
          <cell r="D91" t="str">
            <v>Service Charges-CPF-Gold</v>
          </cell>
          <cell r="E91">
            <v>-10490.8</v>
          </cell>
        </row>
        <row r="92">
          <cell r="C92" t="str">
            <v>50056000*</v>
          </cell>
          <cell r="D92" t="str">
            <v>Agency Fee-Gold</v>
          </cell>
          <cell r="E92">
            <v>0</v>
          </cell>
        </row>
        <row r="93">
          <cell r="C93" t="str">
            <v>50077030*</v>
          </cell>
          <cell r="D93" t="str">
            <v>P/L On Gold</v>
          </cell>
          <cell r="E93">
            <v>-715.83</v>
          </cell>
        </row>
        <row r="94">
          <cell r="C94" t="str">
            <v>50077050*</v>
          </cell>
          <cell r="D94" t="str">
            <v>P/L On Maple Leaf</v>
          </cell>
          <cell r="E94">
            <v>0</v>
          </cell>
        </row>
        <row r="95">
          <cell r="E95">
            <v>-11751.63</v>
          </cell>
        </row>
        <row r="96">
          <cell r="C96" t="str">
            <v>50067025*</v>
          </cell>
          <cell r="D96" t="str">
            <v>P/L-Twin Currencies Dep Option</v>
          </cell>
          <cell r="E96">
            <v>-80243.97</v>
          </cell>
        </row>
        <row r="97">
          <cell r="E97">
            <v>-80243.97</v>
          </cell>
        </row>
        <row r="98">
          <cell r="C98" t="str">
            <v>50035025*</v>
          </cell>
          <cell r="D98" t="str">
            <v>Commission Recd-$World</v>
          </cell>
          <cell r="E98">
            <v>0</v>
          </cell>
        </row>
        <row r="99">
          <cell r="C99" t="str">
            <v>50035028*</v>
          </cell>
          <cell r="D99" t="str">
            <v>Comm rec'd for souvenircoin-SR</v>
          </cell>
          <cell r="E99">
            <v>0</v>
          </cell>
        </row>
        <row r="100">
          <cell r="C100" t="str">
            <v>50040050*</v>
          </cell>
          <cell r="D100" t="str">
            <v>Admin Fee-Souvenir Coins</v>
          </cell>
          <cell r="E100">
            <v>-21.34</v>
          </cell>
        </row>
        <row r="101">
          <cell r="E101">
            <v>-21.34</v>
          </cell>
        </row>
        <row r="102">
          <cell r="C102" t="str">
            <v>50053112*</v>
          </cell>
          <cell r="D102" t="str">
            <v>MasterCard Dr Cd Annual Fee</v>
          </cell>
          <cell r="E102">
            <v>-1182965</v>
          </cell>
        </row>
        <row r="103">
          <cell r="C103" t="str">
            <v>50053113*</v>
          </cell>
          <cell r="D103" t="str">
            <v>MasterCard Dr Cd Income</v>
          </cell>
          <cell r="E103">
            <v>-33370</v>
          </cell>
        </row>
        <row r="104">
          <cell r="C104" t="str">
            <v>50053114*</v>
          </cell>
          <cell r="D104" t="str">
            <v>MasterCard FX Income</v>
          </cell>
          <cell r="E104">
            <v>-124048.52</v>
          </cell>
        </row>
        <row r="105">
          <cell r="E105">
            <v>-1340383.52</v>
          </cell>
        </row>
        <row r="106">
          <cell r="C106" t="str">
            <v>50035008*</v>
          </cell>
          <cell r="D106" t="str">
            <v>Commission In Lieu-Remittance</v>
          </cell>
          <cell r="E106">
            <v>-249492.3</v>
          </cell>
        </row>
        <row r="107">
          <cell r="C107" t="str">
            <v>50035010*</v>
          </cell>
          <cell r="D107" t="str">
            <v>Commission On Remittance</v>
          </cell>
          <cell r="E107">
            <v>-490923.95</v>
          </cell>
        </row>
        <row r="108">
          <cell r="C108" t="str">
            <v>50040001*</v>
          </cell>
          <cell r="D108" t="str">
            <v>Admin Agent Fee Recd</v>
          </cell>
          <cell r="E108">
            <v>0</v>
          </cell>
        </row>
        <row r="109">
          <cell r="C109" t="str">
            <v>50078010*</v>
          </cell>
          <cell r="D109" t="str">
            <v>Exchange P/L - PKS</v>
          </cell>
          <cell r="E109">
            <v>-7999776.2600000007</v>
          </cell>
        </row>
        <row r="110">
          <cell r="C110" t="str">
            <v>50078011*</v>
          </cell>
          <cell r="D110" t="str">
            <v>Exchange P/L-No Exch Trans</v>
          </cell>
          <cell r="E110">
            <v>-512.99</v>
          </cell>
        </row>
        <row r="111">
          <cell r="C111" t="str">
            <v>50078020*</v>
          </cell>
          <cell r="D111" t="str">
            <v>Exchange P/L-Wrongly Q Deals</v>
          </cell>
          <cell r="E111">
            <v>9.5</v>
          </cell>
        </row>
        <row r="112">
          <cell r="C112" t="str">
            <v>70008000*</v>
          </cell>
          <cell r="D112" t="str">
            <v>Service Charges-Agents</v>
          </cell>
          <cell r="E112">
            <v>98849</v>
          </cell>
        </row>
        <row r="113">
          <cell r="C113" t="str">
            <v>70018005*</v>
          </cell>
          <cell r="D113" t="str">
            <v>Write Off-Remittance items</v>
          </cell>
          <cell r="E113">
            <v>32821.31</v>
          </cell>
        </row>
        <row r="114">
          <cell r="E114">
            <v>-8609025.6900000013</v>
          </cell>
        </row>
        <row r="115">
          <cell r="C115" t="str">
            <v>50053120*</v>
          </cell>
          <cell r="D115" t="str">
            <v>Income From NETS</v>
          </cell>
          <cell r="E115">
            <v>-1207329.68</v>
          </cell>
        </row>
        <row r="116">
          <cell r="E116">
            <v>-1207329.68</v>
          </cell>
        </row>
        <row r="117">
          <cell r="C117" t="str">
            <v>50035017*</v>
          </cell>
          <cell r="D117" t="str">
            <v>Comm-Electronic Application</v>
          </cell>
          <cell r="E117">
            <v>-64816</v>
          </cell>
        </row>
        <row r="118">
          <cell r="C118" t="str">
            <v>50035022*</v>
          </cell>
          <cell r="D118" t="str">
            <v>Comm Recd-Land Tpt Authority</v>
          </cell>
          <cell r="E118">
            <v>-65686</v>
          </cell>
        </row>
        <row r="119">
          <cell r="C119" t="str">
            <v>50056110*</v>
          </cell>
          <cell r="D119" t="str">
            <v>Income-Registry Of Vehicle</v>
          </cell>
          <cell r="E119">
            <v>-3382.35</v>
          </cell>
        </row>
        <row r="120">
          <cell r="E120">
            <v>-133884.35</v>
          </cell>
        </row>
        <row r="121">
          <cell r="C121" t="str">
            <v>50046000*</v>
          </cell>
          <cell r="D121" t="str">
            <v>Cash Advance Fee</v>
          </cell>
          <cell r="E121">
            <v>0</v>
          </cell>
        </row>
        <row r="122">
          <cell r="E122">
            <v>0</v>
          </cell>
        </row>
        <row r="123">
          <cell r="C123" t="str">
            <v>50050115*</v>
          </cell>
          <cell r="D123" t="str">
            <v>Service Charge - Bill Payment</v>
          </cell>
          <cell r="E123">
            <v>-27698.5</v>
          </cell>
        </row>
        <row r="124">
          <cell r="C124" t="str">
            <v>50050122*</v>
          </cell>
          <cell r="D124" t="str">
            <v>Service Chrg_Telco Income A/c</v>
          </cell>
          <cell r="E124">
            <v>-248048.55</v>
          </cell>
        </row>
        <row r="125">
          <cell r="C125" t="str">
            <v>50053020*</v>
          </cell>
          <cell r="D125" t="str">
            <v>Income-Visa Plus</v>
          </cell>
          <cell r="E125">
            <v>-1163772.51</v>
          </cell>
        </row>
        <row r="126">
          <cell r="C126" t="str">
            <v>50053021*</v>
          </cell>
          <cell r="D126" t="str">
            <v>Expenses-Visa Plus</v>
          </cell>
          <cell r="E126">
            <v>1134912.6000000001</v>
          </cell>
        </row>
        <row r="127">
          <cell r="C127" t="str">
            <v>50053022*</v>
          </cell>
          <cell r="D127" t="str">
            <v>Amex Income Account</v>
          </cell>
          <cell r="E127">
            <v>-89479.31</v>
          </cell>
        </row>
        <row r="128">
          <cell r="C128" t="str">
            <v>50053050*</v>
          </cell>
          <cell r="D128" t="str">
            <v>Fee Income-Cash Card</v>
          </cell>
          <cell r="E128">
            <v>-25110.560000000001</v>
          </cell>
        </row>
        <row r="129">
          <cell r="C129" t="str">
            <v>50053110*</v>
          </cell>
          <cell r="D129" t="str">
            <v>Income-Master Card</v>
          </cell>
          <cell r="E129">
            <v>-234646.97</v>
          </cell>
        </row>
        <row r="130">
          <cell r="C130" t="str">
            <v>50053111*</v>
          </cell>
          <cell r="D130" t="str">
            <v>Expenses-Master Card</v>
          </cell>
          <cell r="E130">
            <v>163060.31</v>
          </cell>
        </row>
        <row r="131">
          <cell r="C131" t="str">
            <v>50053201*</v>
          </cell>
          <cell r="D131" t="str">
            <v>Fees Earned -Credit Card Opns</v>
          </cell>
          <cell r="E131">
            <v>-182238.23</v>
          </cell>
        </row>
        <row r="132">
          <cell r="C132" t="str">
            <v>50053227*</v>
          </cell>
          <cell r="D132" t="str">
            <v>Acquirer Income (Visa Int'l)</v>
          </cell>
          <cell r="E132">
            <v>-1081745.6000000001</v>
          </cell>
        </row>
        <row r="133">
          <cell r="C133" t="str">
            <v>50053228*</v>
          </cell>
          <cell r="D133" t="str">
            <v>Acquirer Income (Master Card)</v>
          </cell>
          <cell r="E133">
            <v>-983203.39</v>
          </cell>
        </row>
        <row r="134">
          <cell r="C134" t="str">
            <v>50053229*</v>
          </cell>
          <cell r="D134" t="str">
            <v>Visa Foreign Exchange Markup</v>
          </cell>
          <cell r="E134">
            <v>-966167.56</v>
          </cell>
        </row>
        <row r="135">
          <cell r="C135" t="str">
            <v>70031511*</v>
          </cell>
          <cell r="D135" t="str">
            <v>Acquirer Expenses (Visa Int'l)</v>
          </cell>
          <cell r="E135">
            <v>15371.52</v>
          </cell>
        </row>
        <row r="136">
          <cell r="C136" t="str">
            <v>70031512*</v>
          </cell>
          <cell r="D136" t="str">
            <v>Acquirer Expenses (MasterCard)</v>
          </cell>
          <cell r="E136">
            <v>122469.28</v>
          </cell>
        </row>
        <row r="137">
          <cell r="E137">
            <v>-3566297.47</v>
          </cell>
        </row>
        <row r="138">
          <cell r="C138" t="str">
            <v>50035011*</v>
          </cell>
          <cell r="D138" t="str">
            <v>Comm-Autobank CO Equivalent</v>
          </cell>
          <cell r="E138">
            <v>-174</v>
          </cell>
        </row>
        <row r="139">
          <cell r="C139" t="str">
            <v>50053080*</v>
          </cell>
          <cell r="D139" t="str">
            <v>Interbank Clearing Fee</v>
          </cell>
          <cell r="E139">
            <v>-28025</v>
          </cell>
        </row>
        <row r="140">
          <cell r="C140" t="str">
            <v>50056080*</v>
          </cell>
          <cell r="D140" t="str">
            <v>Income-Interlink Transactions</v>
          </cell>
          <cell r="E140">
            <v>-18.8</v>
          </cell>
        </row>
        <row r="141">
          <cell r="C141" t="str">
            <v>70008040*</v>
          </cell>
          <cell r="D141" t="str">
            <v>CPF Web-Linkup Charges</v>
          </cell>
          <cell r="E141">
            <v>306</v>
          </cell>
        </row>
        <row r="142">
          <cell r="E142">
            <v>-27911.8</v>
          </cell>
        </row>
        <row r="143">
          <cell r="C143" t="str">
            <v>50050120*</v>
          </cell>
          <cell r="D143" t="str">
            <v>Reg ATM UOT Service Chrg</v>
          </cell>
          <cell r="E143">
            <v>-13670.35</v>
          </cell>
        </row>
        <row r="144">
          <cell r="C144" t="str">
            <v>50053221*</v>
          </cell>
          <cell r="D144" t="str">
            <v>Reg ATM TOU Switch Inc-Subsi</v>
          </cell>
          <cell r="E144">
            <v>-15.69</v>
          </cell>
        </row>
        <row r="145">
          <cell r="C145" t="str">
            <v>50053222*</v>
          </cell>
          <cell r="D145" t="str">
            <v>Reg ATM TOU Switch Inc-Assoc</v>
          </cell>
          <cell r="E145">
            <v>-291.98</v>
          </cell>
        </row>
        <row r="146">
          <cell r="C146" t="str">
            <v>50053223*</v>
          </cell>
          <cell r="D146" t="str">
            <v>Reg ATM TOU Intc/adj inc-Subsi</v>
          </cell>
          <cell r="E146">
            <v>-161.22999999999999</v>
          </cell>
        </row>
        <row r="147">
          <cell r="C147" t="str">
            <v>50053224*</v>
          </cell>
          <cell r="D147" t="str">
            <v>Reg ATM TOU Intc/adj inc-Assoc</v>
          </cell>
          <cell r="E147">
            <v>-3155.56</v>
          </cell>
        </row>
        <row r="148">
          <cell r="C148" t="str">
            <v>50053226*</v>
          </cell>
          <cell r="D148" t="str">
            <v>Reg ATM Adjustment Fee-Associate</v>
          </cell>
          <cell r="E148">
            <v>-43.31</v>
          </cell>
        </row>
        <row r="149">
          <cell r="C149" t="str">
            <v>70031509*</v>
          </cell>
          <cell r="D149" t="str">
            <v>Reg ATM UOT Intc/adj Exp-Subsi</v>
          </cell>
          <cell r="E149">
            <v>3510.52</v>
          </cell>
        </row>
        <row r="150">
          <cell r="C150" t="str">
            <v>70031510*</v>
          </cell>
          <cell r="D150" t="str">
            <v>Reg ATM UOT Intc/adj Exp-Assoc</v>
          </cell>
          <cell r="E150">
            <v>8042.58</v>
          </cell>
        </row>
        <row r="151">
          <cell r="E151">
            <v>-5785.02</v>
          </cell>
        </row>
        <row r="152">
          <cell r="C152" t="str">
            <v>50037010*</v>
          </cell>
          <cell r="D152" t="str">
            <v>Processing Fee-Magnetic tape</v>
          </cell>
          <cell r="E152">
            <v>-500</v>
          </cell>
        </row>
        <row r="153">
          <cell r="C153" t="str">
            <v>50050000*</v>
          </cell>
          <cell r="D153" t="str">
            <v>Service Charges</v>
          </cell>
          <cell r="E153">
            <v>-43829135.359999999</v>
          </cell>
        </row>
        <row r="154">
          <cell r="C154" t="str">
            <v>50050001*</v>
          </cell>
          <cell r="D154" t="str">
            <v>Service Charge-CT</v>
          </cell>
          <cell r="E154">
            <v>-462614.01</v>
          </cell>
        </row>
        <row r="155">
          <cell r="C155" t="str">
            <v>50050010*</v>
          </cell>
          <cell r="D155" t="str">
            <v>Sve Chgs-A/c Operation</v>
          </cell>
          <cell r="E155">
            <v>-7661.32</v>
          </cell>
        </row>
        <row r="156">
          <cell r="C156" t="str">
            <v>50050011*</v>
          </cell>
          <cell r="D156" t="str">
            <v>Service Charge (Stop Cheque)</v>
          </cell>
          <cell r="E156">
            <v>-381890.5</v>
          </cell>
        </row>
        <row r="157">
          <cell r="C157" t="str">
            <v>50050030*</v>
          </cell>
          <cell r="D157" t="str">
            <v>Service Charges-Corporate Plus</v>
          </cell>
          <cell r="E157">
            <v>0</v>
          </cell>
        </row>
        <row r="158">
          <cell r="C158" t="str">
            <v>50050050*</v>
          </cell>
          <cell r="D158" t="str">
            <v>Service Charges-Documents</v>
          </cell>
          <cell r="E158">
            <v>-100</v>
          </cell>
        </row>
        <row r="159">
          <cell r="C159" t="str">
            <v>50050060*</v>
          </cell>
          <cell r="D159" t="str">
            <v>Service Charges-FCCA</v>
          </cell>
          <cell r="E159">
            <v>-71060.45</v>
          </cell>
        </row>
        <row r="160">
          <cell r="C160" t="str">
            <v>50050114*</v>
          </cell>
          <cell r="D160" t="str">
            <v>Cheque Book Charges</v>
          </cell>
          <cell r="E160">
            <v>-4874695.9000000004</v>
          </cell>
        </row>
        <row r="161">
          <cell r="C161" t="str">
            <v>50050124*</v>
          </cell>
          <cell r="D161" t="str">
            <v>Waiver/Refund-Service Charge</v>
          </cell>
          <cell r="E161">
            <v>158143.54999999999</v>
          </cell>
        </row>
        <row r="162">
          <cell r="E162">
            <v>-49469513.990000002</v>
          </cell>
        </row>
        <row r="163">
          <cell r="C163" t="str">
            <v>50044010*</v>
          </cell>
          <cell r="D163" t="str">
            <v>Transaction Fees-CPF</v>
          </cell>
          <cell r="E163">
            <v>-42944</v>
          </cell>
        </row>
        <row r="164">
          <cell r="E164">
            <v>-42944</v>
          </cell>
        </row>
        <row r="165">
          <cell r="C165" t="str">
            <v>50053000*</v>
          </cell>
          <cell r="D165" t="str">
            <v>Booking Fee Income-Bulk Cash</v>
          </cell>
          <cell r="E165">
            <v>0</v>
          </cell>
        </row>
        <row r="166">
          <cell r="E166">
            <v>0</v>
          </cell>
        </row>
        <row r="167">
          <cell r="C167" t="str">
            <v>50056060*</v>
          </cell>
          <cell r="D167" t="str">
            <v>Inc Recd Fr Cash Sorting/Exch</v>
          </cell>
          <cell r="E167">
            <v>-465875.83</v>
          </cell>
        </row>
        <row r="168">
          <cell r="E168">
            <v>-465875.83</v>
          </cell>
        </row>
        <row r="169">
          <cell r="C169" t="str">
            <v>70014020*</v>
          </cell>
          <cell r="D169" t="str">
            <v>Ins-Premier/TeacherP/AlumnusP</v>
          </cell>
          <cell r="E169">
            <v>0</v>
          </cell>
        </row>
        <row r="170">
          <cell r="E170">
            <v>0</v>
          </cell>
        </row>
        <row r="171">
          <cell r="C171" t="str">
            <v>70030400*</v>
          </cell>
          <cell r="D171" t="str">
            <v>BCCS levy on notes/coins</v>
          </cell>
          <cell r="E171">
            <v>480772.51</v>
          </cell>
        </row>
        <row r="172">
          <cell r="E172">
            <v>480772.51</v>
          </cell>
        </row>
        <row r="173">
          <cell r="C173" t="str">
            <v>70030700*</v>
          </cell>
          <cell r="D173" t="str">
            <v>Cash charges</v>
          </cell>
          <cell r="E173">
            <v>51184</v>
          </cell>
        </row>
        <row r="174">
          <cell r="C174" t="str">
            <v>70030750*</v>
          </cell>
          <cell r="D174" t="str">
            <v>Recovery of cash charges</v>
          </cell>
          <cell r="E174">
            <v>-9702</v>
          </cell>
        </row>
        <row r="175">
          <cell r="C175" t="str">
            <v>70031500*</v>
          </cell>
          <cell r="D175" t="str">
            <v>Transaction Fees Paid</v>
          </cell>
          <cell r="E175">
            <v>1</v>
          </cell>
        </row>
        <row r="176">
          <cell r="C176" t="str">
            <v>70031502*</v>
          </cell>
          <cell r="D176" t="str">
            <v>First Accounts Sub</v>
          </cell>
          <cell r="E176">
            <v>9440</v>
          </cell>
        </row>
        <row r="177">
          <cell r="C177" t="str">
            <v>70031503*</v>
          </cell>
          <cell r="D177" t="str">
            <v>School Savings A/c</v>
          </cell>
          <cell r="E177">
            <v>6267</v>
          </cell>
        </row>
        <row r="178">
          <cell r="E178">
            <v>57190</v>
          </cell>
        </row>
        <row r="179">
          <cell r="C179" t="str">
            <v>50035015*</v>
          </cell>
          <cell r="D179" t="str">
            <v>Comm On Cashier's Order</v>
          </cell>
          <cell r="E179">
            <v>-466427.25</v>
          </cell>
        </row>
        <row r="180">
          <cell r="E180">
            <v>-466427.25</v>
          </cell>
        </row>
        <row r="181">
          <cell r="C181" t="str">
            <v>50039010*</v>
          </cell>
          <cell r="D181" t="str">
            <v>Confirmation Fee</v>
          </cell>
          <cell r="E181">
            <v>-72210.600000000006</v>
          </cell>
        </row>
        <row r="182">
          <cell r="E182">
            <v>-72210.600000000006</v>
          </cell>
        </row>
        <row r="183">
          <cell r="C183" t="str">
            <v>50047000*</v>
          </cell>
          <cell r="D183" t="str">
            <v>Rental Safe Deposit Box</v>
          </cell>
          <cell r="E183">
            <v>-2991635.12</v>
          </cell>
        </row>
        <row r="184">
          <cell r="E184">
            <v>-2991635.12</v>
          </cell>
        </row>
        <row r="185">
          <cell r="C185" t="str">
            <v>70018004*</v>
          </cell>
          <cell r="D185" t="str">
            <v>Write Off-Miscellaneous</v>
          </cell>
          <cell r="E185">
            <v>801638.39</v>
          </cell>
        </row>
        <row r="186">
          <cell r="E186">
            <v>801638.39</v>
          </cell>
        </row>
        <row r="187">
          <cell r="C187" t="str">
            <v>50035024*</v>
          </cell>
          <cell r="D187" t="str">
            <v>Commission On Sale of TC</v>
          </cell>
          <cell r="E187">
            <v>-91245.37</v>
          </cell>
        </row>
        <row r="188">
          <cell r="C188" t="str">
            <v>50038000*</v>
          </cell>
          <cell r="D188" t="str">
            <v>Custodian Fee</v>
          </cell>
          <cell r="E188">
            <v>-17055</v>
          </cell>
        </row>
        <row r="189">
          <cell r="C189" t="str">
            <v>50040000*</v>
          </cell>
          <cell r="D189" t="str">
            <v>Admin &amp; Agency Fee-TC</v>
          </cell>
          <cell r="E189">
            <v>-31589.3</v>
          </cell>
        </row>
        <row r="190">
          <cell r="C190" t="str">
            <v>50054900*</v>
          </cell>
          <cell r="D190" t="str">
            <v>Miscellaneous Fee Income</v>
          </cell>
          <cell r="E190">
            <v>320</v>
          </cell>
        </row>
        <row r="191">
          <cell r="C191" t="str">
            <v>50056070*</v>
          </cell>
          <cell r="D191" t="str">
            <v>Income Hold Mail</v>
          </cell>
          <cell r="E191">
            <v>-65430.8</v>
          </cell>
        </row>
        <row r="192">
          <cell r="C192" t="str">
            <v>50056150*</v>
          </cell>
          <cell r="D192" t="str">
            <v>Sales/Replacement of good sold</v>
          </cell>
          <cell r="E192">
            <v>-22735.5</v>
          </cell>
        </row>
        <row r="193">
          <cell r="C193" t="str">
            <v>50059990*</v>
          </cell>
          <cell r="D193" t="str">
            <v>Miscellaneous Income</v>
          </cell>
          <cell r="E193">
            <v>-115706.8</v>
          </cell>
        </row>
        <row r="194">
          <cell r="C194" t="str">
            <v>50065110*</v>
          </cell>
          <cell r="D194" t="str">
            <v>PL_ON_FX_OPTION</v>
          </cell>
          <cell r="E194">
            <v>-44.32</v>
          </cell>
        </row>
        <row r="195">
          <cell r="C195" t="str">
            <v>50067090*</v>
          </cell>
          <cell r="D195" t="str">
            <v>P/L on Equity Options</v>
          </cell>
          <cell r="E195">
            <v>-1221</v>
          </cell>
        </row>
        <row r="196">
          <cell r="C196" t="str">
            <v>50078002*</v>
          </cell>
          <cell r="D196" t="str">
            <v>Exchange P&amp;L</v>
          </cell>
          <cell r="E196">
            <v>-1646.94</v>
          </cell>
        </row>
        <row r="197">
          <cell r="C197" t="str">
            <v>50078012*</v>
          </cell>
          <cell r="D197" t="str">
            <v>P/L on Exchange-Fcy Notes</v>
          </cell>
          <cell r="E197">
            <v>2172326.31</v>
          </cell>
        </row>
        <row r="198">
          <cell r="C198" t="str">
            <v>50079000*</v>
          </cell>
          <cell r="D198" t="str">
            <v>P/L On Disposal Of Assets</v>
          </cell>
          <cell r="E198">
            <v>907021.31</v>
          </cell>
        </row>
        <row r="199">
          <cell r="C199" t="str">
            <v>70018000*</v>
          </cell>
          <cell r="D199" t="str">
            <v>Bad Debts/Write Off</v>
          </cell>
          <cell r="E199">
            <v>363.66</v>
          </cell>
        </row>
        <row r="200">
          <cell r="E200">
            <v>2733356.25</v>
          </cell>
        </row>
        <row r="201">
          <cell r="E201">
            <v>-101346804.05999997</v>
          </cell>
        </row>
      </sheetData>
      <sheetData sheetId="10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-2617240.4700000002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-2316428.87</v>
          </cell>
        </row>
        <row r="5">
          <cell r="E5">
            <v>-4933669.34</v>
          </cell>
        </row>
        <row r="6">
          <cell r="C6" t="str">
            <v>50013000*</v>
          </cell>
          <cell r="D6" t="str">
            <v>Commission On LG</v>
          </cell>
          <cell r="E6">
            <v>-1028335.04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-52938</v>
          </cell>
        </row>
        <row r="9">
          <cell r="C9" t="str">
            <v>50013030*</v>
          </cell>
          <cell r="D9" t="str">
            <v>Guarantee Fees</v>
          </cell>
          <cell r="E9">
            <v>-1111555.78</v>
          </cell>
        </row>
        <row r="10">
          <cell r="E10">
            <v>-2194551.4</v>
          </cell>
        </row>
        <row r="11">
          <cell r="C11" t="str">
            <v>50035003*</v>
          </cell>
          <cell r="D11" t="str">
            <v>Commission On Bills</v>
          </cell>
          <cell r="E11">
            <v>-267188.11</v>
          </cell>
        </row>
        <row r="12">
          <cell r="C12" t="str">
            <v>50035004*</v>
          </cell>
          <cell r="D12" t="str">
            <v>Commission On Export LC</v>
          </cell>
          <cell r="E12">
            <v>-37936.01</v>
          </cell>
        </row>
        <row r="13">
          <cell r="C13" t="str">
            <v>50035005*</v>
          </cell>
          <cell r="D13" t="str">
            <v>Commission Exchange-Bills</v>
          </cell>
          <cell r="E13">
            <v>-151401.49</v>
          </cell>
        </row>
        <row r="14">
          <cell r="C14" t="str">
            <v>50035009*</v>
          </cell>
          <cell r="D14" t="str">
            <v>Commission On LC</v>
          </cell>
          <cell r="E14">
            <v>-63132.39</v>
          </cell>
        </row>
        <row r="15">
          <cell r="E15">
            <v>-519658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-3526185.43</v>
          </cell>
        </row>
        <row r="21">
          <cell r="C21" t="str">
            <v>50025900*</v>
          </cell>
          <cell r="D21" t="str">
            <v>Misce Income (Loan Related)</v>
          </cell>
          <cell r="E21">
            <v>-9195276.6600000001</v>
          </cell>
        </row>
        <row r="22">
          <cell r="C22" t="str">
            <v>50025901*</v>
          </cell>
          <cell r="D22" t="str">
            <v>Miscellaneous Income-PL</v>
          </cell>
          <cell r="E22">
            <v>-387315.46</v>
          </cell>
        </row>
        <row r="23">
          <cell r="E23">
            <v>-13108777.550000001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50007000*</v>
          </cell>
          <cell r="D25" t="str">
            <v>Processing Fee (Loan Related)</v>
          </cell>
          <cell r="E25">
            <v>-200</v>
          </cell>
        </row>
        <row r="26">
          <cell r="C26" t="str">
            <v>50035006*</v>
          </cell>
          <cell r="D26" t="str">
            <v>Commission in Lieu-Exchange</v>
          </cell>
          <cell r="E26">
            <v>-7591.9</v>
          </cell>
        </row>
        <row r="27">
          <cell r="C27" t="str">
            <v>50035007*</v>
          </cell>
          <cell r="D27" t="str">
            <v>Commission In Lieu- Exch(HO)</v>
          </cell>
          <cell r="E27">
            <v>-5275.57</v>
          </cell>
        </row>
        <row r="28">
          <cell r="C28" t="str">
            <v>50040020*</v>
          </cell>
          <cell r="D28" t="str">
            <v>Admin Fee-Housing Loans</v>
          </cell>
          <cell r="E28">
            <v>-500</v>
          </cell>
        </row>
        <row r="29">
          <cell r="C29" t="str">
            <v>50040060*</v>
          </cell>
          <cell r="D29" t="str">
            <v>Admin Fee-Trf of Car Ownership</v>
          </cell>
          <cell r="E29">
            <v>-180</v>
          </cell>
        </row>
        <row r="30">
          <cell r="C30" t="str">
            <v>50040090*</v>
          </cell>
          <cell r="D30" t="str">
            <v>Admin Chgs-Corp Tie Up</v>
          </cell>
          <cell r="E30">
            <v>0</v>
          </cell>
        </row>
        <row r="31">
          <cell r="C31" t="str">
            <v>70032009*</v>
          </cell>
          <cell r="D31" t="str">
            <v>STARS-Home Loans</v>
          </cell>
          <cell r="E31">
            <v>96024.81</v>
          </cell>
        </row>
        <row r="32">
          <cell r="C32" t="str">
            <v>70032010*</v>
          </cell>
          <cell r="D32" t="str">
            <v>STARS-Reno Loans</v>
          </cell>
          <cell r="E32">
            <v>27884.81</v>
          </cell>
        </row>
        <row r="33">
          <cell r="C33" t="str">
            <v>70032012*</v>
          </cell>
          <cell r="D33" t="str">
            <v>STARS-Credit Assist</v>
          </cell>
          <cell r="E33">
            <v>32473.02</v>
          </cell>
        </row>
        <row r="34">
          <cell r="E34">
            <v>142121.93</v>
          </cell>
        </row>
        <row r="35">
          <cell r="C35" t="str">
            <v>70016000*</v>
          </cell>
          <cell r="D35" t="str">
            <v>Arrangmt For Valuation Fee</v>
          </cell>
          <cell r="E35">
            <v>0</v>
          </cell>
        </row>
        <row r="36">
          <cell r="C36" t="str">
            <v>70016100*</v>
          </cell>
          <cell r="D36" t="str">
            <v>Valuation Fee Paid</v>
          </cell>
          <cell r="E36">
            <v>1104571.97</v>
          </cell>
        </row>
        <row r="37">
          <cell r="C37" t="str">
            <v>70016101*</v>
          </cell>
          <cell r="D37" t="str">
            <v>Valuation Fee-PMPL</v>
          </cell>
          <cell r="E37">
            <v>18283.5</v>
          </cell>
        </row>
        <row r="38">
          <cell r="C38" t="str">
            <v>70017000*</v>
          </cell>
          <cell r="D38" t="str">
            <v>Arrangement For Valn Fee Rec</v>
          </cell>
          <cell r="E38">
            <v>-76781.36</v>
          </cell>
        </row>
        <row r="39">
          <cell r="E39">
            <v>1046074.11</v>
          </cell>
        </row>
        <row r="40">
          <cell r="C40" t="str">
            <v>70027000*</v>
          </cell>
          <cell r="D40" t="str">
            <v>Legal Expenses</v>
          </cell>
          <cell r="E40">
            <v>0</v>
          </cell>
        </row>
        <row r="41">
          <cell r="E41">
            <v>0</v>
          </cell>
        </row>
        <row r="42">
          <cell r="C42" t="str">
            <v>70018002*</v>
          </cell>
          <cell r="D42" t="str">
            <v>Write Off-Lendings</v>
          </cell>
          <cell r="E42">
            <v>124584.24</v>
          </cell>
        </row>
        <row r="43">
          <cell r="E43">
            <v>124584.24</v>
          </cell>
        </row>
        <row r="44">
          <cell r="C44" t="str">
            <v>70004041*</v>
          </cell>
          <cell r="D44" t="str">
            <v>Commission Paid on Hp Loans-M</v>
          </cell>
          <cell r="E44">
            <v>1221016.3899999999</v>
          </cell>
        </row>
        <row r="45">
          <cell r="C45" t="str">
            <v>70009000*</v>
          </cell>
          <cell r="D45" t="str">
            <v>Commission on Car Loans</v>
          </cell>
          <cell r="E45">
            <v>27119.06</v>
          </cell>
        </row>
        <row r="46">
          <cell r="C46" t="str">
            <v>70014010*</v>
          </cell>
          <cell r="D46" t="str">
            <v>Insurance - Maid Assist</v>
          </cell>
          <cell r="E46">
            <v>14705.7</v>
          </cell>
        </row>
        <row r="47">
          <cell r="C47" t="str">
            <v>70031350*</v>
          </cell>
          <cell r="D47" t="str">
            <v>Cash Bonus (Housing Loan)</v>
          </cell>
          <cell r="E47">
            <v>0</v>
          </cell>
        </row>
        <row r="48">
          <cell r="C48" t="str">
            <v>70031351*</v>
          </cell>
          <cell r="D48" t="str">
            <v>Cash Bonus -Car Loans</v>
          </cell>
          <cell r="E48">
            <v>0</v>
          </cell>
        </row>
        <row r="49">
          <cell r="E49">
            <v>1262841.1499999999</v>
          </cell>
        </row>
        <row r="50">
          <cell r="C50" t="str">
            <v>50035013*</v>
          </cell>
          <cell r="D50" t="str">
            <v>Comm-Blanket Fire Insurance</v>
          </cell>
          <cell r="E50">
            <v>-1779907.53</v>
          </cell>
        </row>
        <row r="51">
          <cell r="C51" t="str">
            <v>50035021*</v>
          </cell>
          <cell r="D51" t="str">
            <v>Com-Extended House Fire Ins</v>
          </cell>
          <cell r="E51">
            <v>-32645.43</v>
          </cell>
        </row>
        <row r="52">
          <cell r="C52" t="str">
            <v>50035029*</v>
          </cell>
          <cell r="D52" t="str">
            <v>Comm earned -General Insurance</v>
          </cell>
          <cell r="E52">
            <v>-176751.08</v>
          </cell>
        </row>
        <row r="53">
          <cell r="C53" t="str">
            <v>50035034*</v>
          </cell>
          <cell r="D53" t="str">
            <v>Comm - Group General Insurance</v>
          </cell>
          <cell r="E53">
            <v>0</v>
          </cell>
        </row>
        <row r="54">
          <cell r="C54" t="str">
            <v>70014040*</v>
          </cell>
          <cell r="D54" t="str">
            <v>Insurance-Household-ICS</v>
          </cell>
          <cell r="E54">
            <v>35993.449999999997</v>
          </cell>
        </row>
        <row r="55">
          <cell r="C55" t="str">
            <v>70032017*</v>
          </cell>
          <cell r="D55" t="str">
            <v>STARS-General Insurance</v>
          </cell>
          <cell r="E55">
            <v>324.88</v>
          </cell>
        </row>
        <row r="56">
          <cell r="E56">
            <v>-1952985.71</v>
          </cell>
        </row>
        <row r="57">
          <cell r="C57" t="str">
            <v>50035027*</v>
          </cell>
          <cell r="D57" t="str">
            <v>Comm Earned -Life Insurance</v>
          </cell>
          <cell r="E57">
            <v>-2236826.14</v>
          </cell>
        </row>
        <row r="58">
          <cell r="C58" t="str">
            <v>50035030*</v>
          </cell>
          <cell r="D58" t="str">
            <v>Comm - Mortgage Shield Policy</v>
          </cell>
          <cell r="E58">
            <v>-75978.2</v>
          </cell>
        </row>
        <row r="59">
          <cell r="C59" t="str">
            <v>50035031*</v>
          </cell>
          <cell r="D59" t="str">
            <v>Commission earned -Asset Plan</v>
          </cell>
          <cell r="E59">
            <v>-1012820.5</v>
          </cell>
        </row>
        <row r="60">
          <cell r="C60" t="str">
            <v>50035033*</v>
          </cell>
          <cell r="D60" t="str">
            <v>Comm from Group Life Insurance</v>
          </cell>
          <cell r="E60">
            <v>0</v>
          </cell>
        </row>
        <row r="61">
          <cell r="C61" t="str">
            <v>50035036*</v>
          </cell>
          <cell r="D61" t="str">
            <v>Overriding Comm -Insurance</v>
          </cell>
          <cell r="E61">
            <v>-2327981.39</v>
          </cell>
        </row>
        <row r="62">
          <cell r="C62" t="str">
            <v>70032011*</v>
          </cell>
          <cell r="D62" t="str">
            <v>STARS-Asset Plan</v>
          </cell>
          <cell r="E62">
            <v>260242.43</v>
          </cell>
        </row>
        <row r="63">
          <cell r="C63" t="str">
            <v>70032016*</v>
          </cell>
          <cell r="D63" t="str">
            <v>STARS-Life Insurance</v>
          </cell>
          <cell r="E63">
            <v>41714.120000000003</v>
          </cell>
        </row>
        <row r="64">
          <cell r="E64">
            <v>-5351649.68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586974.89</v>
          </cell>
        </row>
        <row r="66">
          <cell r="E66">
            <v>586974.89</v>
          </cell>
        </row>
        <row r="67">
          <cell r="C67" t="str">
            <v>50041000*</v>
          </cell>
          <cell r="D67" t="str">
            <v>Management Fee</v>
          </cell>
          <cell r="E67">
            <v>-1343698.57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-13770155.890000001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-2598235</v>
          </cell>
        </row>
        <row r="71">
          <cell r="C71" t="str">
            <v>50076000*</v>
          </cell>
          <cell r="D71" t="str">
            <v>P/L On Unit Trust</v>
          </cell>
          <cell r="E71">
            <v>1208.21</v>
          </cell>
        </row>
        <row r="72">
          <cell r="C72" t="str">
            <v>70031501*</v>
          </cell>
          <cell r="D72" t="str">
            <v>Transactions Fees Pd-IVS TDST</v>
          </cell>
          <cell r="E72">
            <v>5.91</v>
          </cell>
        </row>
        <row r="73">
          <cell r="C73" t="str">
            <v>70032000*</v>
          </cell>
          <cell r="D73" t="str">
            <v>Incentive Payout-Sales Comm</v>
          </cell>
          <cell r="E73">
            <v>318565.84999999998</v>
          </cell>
        </row>
        <row r="74">
          <cell r="C74" t="str">
            <v>70032001*</v>
          </cell>
          <cell r="D74" t="str">
            <v>Incentive Payout-Referral Loan</v>
          </cell>
          <cell r="E74">
            <v>592052.51</v>
          </cell>
        </row>
        <row r="75">
          <cell r="C75" t="str">
            <v>70032002*</v>
          </cell>
          <cell r="D75" t="str">
            <v>Incentive Payout-Br Success</v>
          </cell>
          <cell r="E75">
            <v>61592.82</v>
          </cell>
        </row>
        <row r="76">
          <cell r="C76" t="str">
            <v>70032003*</v>
          </cell>
          <cell r="D76" t="str">
            <v>HIP Incentive Scheme</v>
          </cell>
          <cell r="E76">
            <v>2235</v>
          </cell>
        </row>
        <row r="77">
          <cell r="C77" t="str">
            <v>70032004*</v>
          </cell>
          <cell r="D77" t="str">
            <v>Incentive-Sale of Invtmt Prdt</v>
          </cell>
          <cell r="E77">
            <v>34263.97</v>
          </cell>
        </row>
        <row r="78">
          <cell r="C78" t="str">
            <v>70032005*</v>
          </cell>
          <cell r="D78" t="str">
            <v>Staff Incentive-Eight</v>
          </cell>
          <cell r="E78">
            <v>82250.8</v>
          </cell>
        </row>
        <row r="79">
          <cell r="C79" t="str">
            <v>70032006*</v>
          </cell>
          <cell r="D79" t="str">
            <v>Financial Planning Inc Scheme</v>
          </cell>
          <cell r="E79">
            <v>2990</v>
          </cell>
        </row>
        <row r="80">
          <cell r="C80" t="str">
            <v>70032008*</v>
          </cell>
          <cell r="D80" t="str">
            <v>Star-DBSM &amp; 3rd Party funds</v>
          </cell>
          <cell r="E80">
            <v>1575670.57</v>
          </cell>
        </row>
        <row r="81">
          <cell r="C81" t="str">
            <v>70039900*</v>
          </cell>
          <cell r="D81" t="str">
            <v>Miscellaneous</v>
          </cell>
          <cell r="E81">
            <v>65.36</v>
          </cell>
        </row>
        <row r="82">
          <cell r="E82">
            <v>-15041673.589999998</v>
          </cell>
        </row>
        <row r="83">
          <cell r="C83" t="str">
            <v>50030000*</v>
          </cell>
          <cell r="D83" t="str">
            <v>Brokerage Expenses</v>
          </cell>
          <cell r="E83">
            <v>-5</v>
          </cell>
        </row>
        <row r="84">
          <cell r="C84" t="str">
            <v>50030001*</v>
          </cell>
          <cell r="D84" t="str">
            <v>Agency Fee-ATC</v>
          </cell>
          <cell r="E84">
            <v>0</v>
          </cell>
        </row>
        <row r="85">
          <cell r="C85" t="str">
            <v>50032000*</v>
          </cell>
          <cell r="D85" t="str">
            <v>Brokerage Received</v>
          </cell>
          <cell r="E85">
            <v>-1296.1600000000001</v>
          </cell>
        </row>
        <row r="86">
          <cell r="C86" t="str">
            <v>50035001*</v>
          </cell>
          <cell r="D86" t="str">
            <v>Commisson on securities</v>
          </cell>
          <cell r="E86">
            <v>15</v>
          </cell>
        </row>
        <row r="87">
          <cell r="C87" t="str">
            <v>50048600*</v>
          </cell>
          <cell r="D87" t="str">
            <v>Handling Commission</v>
          </cell>
          <cell r="E87">
            <v>-7540</v>
          </cell>
        </row>
        <row r="88">
          <cell r="C88" t="str">
            <v>70023000*</v>
          </cell>
          <cell r="D88" t="str">
            <v>CDP Expenses</v>
          </cell>
          <cell r="E88">
            <v>8779</v>
          </cell>
        </row>
        <row r="89">
          <cell r="C89" t="str">
            <v>70023500*</v>
          </cell>
          <cell r="D89" t="str">
            <v>CDP Expenses Recovered</v>
          </cell>
          <cell r="E89">
            <v>-49.5</v>
          </cell>
        </row>
        <row r="90">
          <cell r="E90">
            <v>-96.659999999999854</v>
          </cell>
        </row>
        <row r="91">
          <cell r="C91" t="str">
            <v>50040010*</v>
          </cell>
          <cell r="D91" t="str">
            <v>Admin Fee-Gold Cert</v>
          </cell>
          <cell r="E91">
            <v>-545</v>
          </cell>
        </row>
        <row r="92">
          <cell r="C92" t="str">
            <v>50050040*</v>
          </cell>
          <cell r="D92" t="str">
            <v>Service Charges-CPF-Gold</v>
          </cell>
          <cell r="E92">
            <v>-10490.8</v>
          </cell>
        </row>
        <row r="93">
          <cell r="C93" t="str">
            <v>50056000*</v>
          </cell>
          <cell r="D93" t="str">
            <v>Agency Fee-Gold</v>
          </cell>
          <cell r="E93">
            <v>0</v>
          </cell>
        </row>
        <row r="94">
          <cell r="C94" t="str">
            <v>50077030*</v>
          </cell>
          <cell r="D94" t="str">
            <v>P/L On Gold</v>
          </cell>
          <cell r="E94">
            <v>-858.53</v>
          </cell>
        </row>
        <row r="95">
          <cell r="C95" t="str">
            <v>50077050*</v>
          </cell>
          <cell r="D95" t="str">
            <v>P/L On Maple Leaf</v>
          </cell>
          <cell r="E95">
            <v>0</v>
          </cell>
        </row>
        <row r="96">
          <cell r="E96">
            <v>-11894.33</v>
          </cell>
        </row>
        <row r="97">
          <cell r="C97" t="str">
            <v>50067025*</v>
          </cell>
          <cell r="D97" t="str">
            <v>P/L-Twin Currencies Dep Option</v>
          </cell>
          <cell r="E97">
            <v>-61911.39</v>
          </cell>
        </row>
        <row r="98">
          <cell r="E98">
            <v>-61911.39</v>
          </cell>
        </row>
        <row r="99">
          <cell r="C99" t="str">
            <v>50035025*</v>
          </cell>
          <cell r="D99" t="str">
            <v>Commission Recd-$World</v>
          </cell>
          <cell r="E99">
            <v>0</v>
          </cell>
        </row>
        <row r="100">
          <cell r="C100" t="str">
            <v>50035028*</v>
          </cell>
          <cell r="D100" t="str">
            <v>Comm rec'd for souvenircoin-SR</v>
          </cell>
          <cell r="E100">
            <v>0</v>
          </cell>
        </row>
        <row r="101">
          <cell r="C101" t="str">
            <v>50040050*</v>
          </cell>
          <cell r="D101" t="str">
            <v>Admin Fee-Souvenir Coins</v>
          </cell>
          <cell r="E101">
            <v>-21.34</v>
          </cell>
        </row>
        <row r="102">
          <cell r="E102">
            <v>-21.34</v>
          </cell>
        </row>
        <row r="103">
          <cell r="C103" t="str">
            <v>50053112*</v>
          </cell>
          <cell r="D103" t="str">
            <v>MasterCard Dr Cd Annual Fee</v>
          </cell>
          <cell r="E103">
            <v>-1311531</v>
          </cell>
        </row>
        <row r="104">
          <cell r="C104" t="str">
            <v>50053113*</v>
          </cell>
          <cell r="D104" t="str">
            <v>MasterCard Dr Cd Income</v>
          </cell>
          <cell r="E104">
            <v>-38020</v>
          </cell>
        </row>
        <row r="105">
          <cell r="C105" t="str">
            <v>50053114*</v>
          </cell>
          <cell r="D105" t="str">
            <v>MasterCard FX Income</v>
          </cell>
          <cell r="E105">
            <v>-139118.49</v>
          </cell>
        </row>
        <row r="106">
          <cell r="E106">
            <v>-1488669.49</v>
          </cell>
        </row>
        <row r="107">
          <cell r="C107" t="str">
            <v>50035008*</v>
          </cell>
          <cell r="D107" t="str">
            <v>Commission In Lieu-Remittance</v>
          </cell>
          <cell r="E107">
            <v>-273053.02</v>
          </cell>
        </row>
        <row r="108">
          <cell r="C108" t="str">
            <v>50035010*</v>
          </cell>
          <cell r="D108" t="str">
            <v>Commission On Remittance</v>
          </cell>
          <cell r="E108">
            <v>-559318.17000000004</v>
          </cell>
        </row>
        <row r="109">
          <cell r="C109" t="str">
            <v>50040001*</v>
          </cell>
          <cell r="D109" t="str">
            <v>Admin Agent Fee Recd</v>
          </cell>
          <cell r="E109">
            <v>0</v>
          </cell>
        </row>
        <row r="110">
          <cell r="C110" t="str">
            <v>50078010*</v>
          </cell>
          <cell r="D110" t="str">
            <v>Exchange P/L - PKS</v>
          </cell>
          <cell r="E110">
            <v>-6878602.8799999999</v>
          </cell>
        </row>
        <row r="111">
          <cell r="C111" t="str">
            <v>50078011*</v>
          </cell>
          <cell r="D111" t="str">
            <v>Exchange P/L-No Exch Trans</v>
          </cell>
          <cell r="E111">
            <v>-512.99</v>
          </cell>
        </row>
        <row r="112">
          <cell r="C112" t="str">
            <v>50078020*</v>
          </cell>
          <cell r="D112" t="str">
            <v>Exchange P/L-Wrongly Q Deals</v>
          </cell>
          <cell r="E112">
            <v>9.5</v>
          </cell>
        </row>
        <row r="113">
          <cell r="C113" t="str">
            <v>70008000*</v>
          </cell>
          <cell r="D113" t="str">
            <v>Service Charges-Agents</v>
          </cell>
          <cell r="E113">
            <v>118149.66</v>
          </cell>
        </row>
        <row r="114">
          <cell r="C114" t="str">
            <v>70018005*</v>
          </cell>
          <cell r="D114" t="str">
            <v>Write Off-Remittance items</v>
          </cell>
          <cell r="E114">
            <v>33273.449999999997</v>
          </cell>
        </row>
        <row r="115">
          <cell r="E115">
            <v>-7560054.4500000002</v>
          </cell>
        </row>
        <row r="116">
          <cell r="C116" t="str">
            <v>50053120*</v>
          </cell>
          <cell r="D116" t="str">
            <v>Income From NETS</v>
          </cell>
          <cell r="E116">
            <v>-1320946.69</v>
          </cell>
        </row>
        <row r="117">
          <cell r="E117">
            <v>-1320946.69</v>
          </cell>
        </row>
        <row r="118">
          <cell r="C118" t="str">
            <v>50035017*</v>
          </cell>
          <cell r="D118" t="str">
            <v>Comm-Electronic Application</v>
          </cell>
          <cell r="E118">
            <v>-67356</v>
          </cell>
        </row>
        <row r="119">
          <cell r="C119" t="str">
            <v>50035022*</v>
          </cell>
          <cell r="D119" t="str">
            <v>Comm Recd-Land Tpt Authority</v>
          </cell>
          <cell r="E119">
            <v>-72586</v>
          </cell>
        </row>
        <row r="120">
          <cell r="C120" t="str">
            <v>50056110*</v>
          </cell>
          <cell r="D120" t="str">
            <v>Income-Registry Of Vehicle</v>
          </cell>
          <cell r="E120">
            <v>-3382.35</v>
          </cell>
        </row>
        <row r="121">
          <cell r="E121">
            <v>-143324.35</v>
          </cell>
        </row>
        <row r="122">
          <cell r="C122" t="str">
            <v>50046000*</v>
          </cell>
          <cell r="D122" t="str">
            <v>Cash Advance Fee</v>
          </cell>
          <cell r="E122">
            <v>0</v>
          </cell>
        </row>
        <row r="123">
          <cell r="E123">
            <v>0</v>
          </cell>
        </row>
        <row r="124">
          <cell r="C124" t="str">
            <v>50050115*</v>
          </cell>
          <cell r="D124" t="str">
            <v>Service Charge - Bill Payment</v>
          </cell>
          <cell r="E124">
            <v>-34163.5</v>
          </cell>
        </row>
        <row r="125">
          <cell r="C125" t="str">
            <v>50050122*</v>
          </cell>
          <cell r="D125" t="str">
            <v>Service Chrg_Telco Income A/c</v>
          </cell>
          <cell r="E125">
            <v>-279142.25</v>
          </cell>
        </row>
        <row r="126">
          <cell r="C126" t="str">
            <v>50053020*</v>
          </cell>
          <cell r="D126" t="str">
            <v>Income-Visa Plus</v>
          </cell>
          <cell r="E126">
            <v>-1287279.1200000001</v>
          </cell>
        </row>
        <row r="127">
          <cell r="C127" t="str">
            <v>50053021*</v>
          </cell>
          <cell r="D127" t="str">
            <v>Expenses-Visa Plus</v>
          </cell>
          <cell r="E127">
            <v>1277378.8500000001</v>
          </cell>
        </row>
        <row r="128">
          <cell r="C128" t="str">
            <v>50053022*</v>
          </cell>
          <cell r="D128" t="str">
            <v>Amex Income Account</v>
          </cell>
          <cell r="E128">
            <v>-97755.95</v>
          </cell>
        </row>
        <row r="129">
          <cell r="C129" t="str">
            <v>50053050*</v>
          </cell>
          <cell r="D129" t="str">
            <v>Fee Income-Cash Card</v>
          </cell>
          <cell r="E129">
            <v>-27750.32</v>
          </cell>
        </row>
        <row r="130">
          <cell r="C130" t="str">
            <v>50053110*</v>
          </cell>
          <cell r="D130" t="str">
            <v>Income-Master Card</v>
          </cell>
          <cell r="E130">
            <v>-266797.14</v>
          </cell>
        </row>
        <row r="131">
          <cell r="C131" t="str">
            <v>50053111*</v>
          </cell>
          <cell r="D131" t="str">
            <v>Expenses-Master Card</v>
          </cell>
          <cell r="E131">
            <v>188730.11</v>
          </cell>
        </row>
        <row r="132">
          <cell r="C132" t="str">
            <v>50053201*</v>
          </cell>
          <cell r="D132" t="str">
            <v>Fees Earned -Credit Card Opns</v>
          </cell>
          <cell r="E132">
            <v>-215280.77</v>
          </cell>
        </row>
        <row r="133">
          <cell r="C133" t="str">
            <v>50053227*</v>
          </cell>
          <cell r="D133" t="str">
            <v>Acquirer Income (Visa Int'l)</v>
          </cell>
          <cell r="E133">
            <v>-1199077.71</v>
          </cell>
        </row>
        <row r="134">
          <cell r="C134" t="str">
            <v>50053228*</v>
          </cell>
          <cell r="D134" t="str">
            <v>Acquirer Income (Master Card)</v>
          </cell>
          <cell r="E134">
            <v>-1093788.47</v>
          </cell>
        </row>
        <row r="135">
          <cell r="C135" t="str">
            <v>50053229*</v>
          </cell>
          <cell r="D135" t="str">
            <v>Visa Foreign Exchange Markup</v>
          </cell>
          <cell r="E135">
            <v>-1097475.26</v>
          </cell>
        </row>
        <row r="136">
          <cell r="C136" t="str">
            <v>70031511*</v>
          </cell>
          <cell r="D136" t="str">
            <v>Acquirer Expenses (Visa Int'l)</v>
          </cell>
          <cell r="E136">
            <v>18168.55</v>
          </cell>
        </row>
        <row r="137">
          <cell r="C137" t="str">
            <v>70031512*</v>
          </cell>
          <cell r="D137" t="str">
            <v>Acquirer Expenses (MasterCard)</v>
          </cell>
          <cell r="E137">
            <v>142674.4</v>
          </cell>
        </row>
        <row r="138">
          <cell r="E138">
            <v>-3971558.58</v>
          </cell>
        </row>
        <row r="139">
          <cell r="C139" t="str">
            <v>50035011*</v>
          </cell>
          <cell r="D139" t="str">
            <v>Comm-Autobank CO Equivalent</v>
          </cell>
          <cell r="E139">
            <v>-176</v>
          </cell>
        </row>
        <row r="140">
          <cell r="C140" t="str">
            <v>50053080*</v>
          </cell>
          <cell r="D140" t="str">
            <v>Interbank Clearing Fee</v>
          </cell>
          <cell r="E140">
            <v>-29925</v>
          </cell>
        </row>
        <row r="141">
          <cell r="C141" t="str">
            <v>50056080*</v>
          </cell>
          <cell r="D141" t="str">
            <v>Income-Interlink Transactions</v>
          </cell>
          <cell r="E141">
            <v>-18.8</v>
          </cell>
        </row>
        <row r="142">
          <cell r="C142" t="str">
            <v>70008040*</v>
          </cell>
          <cell r="D142" t="str">
            <v>CPF Web-Linkup Charges</v>
          </cell>
          <cell r="E142">
            <v>363</v>
          </cell>
        </row>
        <row r="143">
          <cell r="E143">
            <v>-29756.799999999999</v>
          </cell>
        </row>
        <row r="144">
          <cell r="C144" t="str">
            <v>50050120*</v>
          </cell>
          <cell r="D144" t="str">
            <v>Reg ATM UOT Service Chrg</v>
          </cell>
          <cell r="E144">
            <v>-16152.73</v>
          </cell>
        </row>
        <row r="145">
          <cell r="C145" t="str">
            <v>50053221*</v>
          </cell>
          <cell r="D145" t="str">
            <v>Reg ATM TOU Switch Inc-Subsi</v>
          </cell>
          <cell r="E145">
            <v>-17.45</v>
          </cell>
        </row>
        <row r="146">
          <cell r="C146" t="str">
            <v>50053222*</v>
          </cell>
          <cell r="D146" t="str">
            <v>Reg ATM TOU Switch Inc-Assoc</v>
          </cell>
          <cell r="E146">
            <v>-330.21</v>
          </cell>
        </row>
        <row r="147">
          <cell r="C147" t="str">
            <v>50053223*</v>
          </cell>
          <cell r="D147" t="str">
            <v>Reg ATM TOU Intc/adj inc-Subsi</v>
          </cell>
          <cell r="E147">
            <v>-179.99</v>
          </cell>
        </row>
        <row r="148">
          <cell r="C148" t="str">
            <v>50053224*</v>
          </cell>
          <cell r="D148" t="str">
            <v>Reg ATM TOU Intc/adj inc-Assoc</v>
          </cell>
          <cell r="E148">
            <v>-3657.17</v>
          </cell>
        </row>
        <row r="149">
          <cell r="C149" t="str">
            <v>50053226*</v>
          </cell>
          <cell r="D149" t="str">
            <v>Reg ATM Adjustment Fee-Associate</v>
          </cell>
          <cell r="E149">
            <v>-43.31</v>
          </cell>
        </row>
        <row r="150">
          <cell r="C150" t="str">
            <v>70031509*</v>
          </cell>
          <cell r="D150" t="str">
            <v>Reg ATM UOT Intc/adj Exp-Subsi</v>
          </cell>
          <cell r="E150">
            <v>4251.04</v>
          </cell>
        </row>
        <row r="151">
          <cell r="C151" t="str">
            <v>70031510*</v>
          </cell>
          <cell r="D151" t="str">
            <v>Reg ATM UOT Intc/adj Exp-Assoc</v>
          </cell>
          <cell r="E151">
            <v>9232.5400000000009</v>
          </cell>
        </row>
        <row r="152">
          <cell r="E152">
            <v>-6897.28</v>
          </cell>
        </row>
        <row r="153">
          <cell r="C153" t="str">
            <v>50037010*</v>
          </cell>
          <cell r="D153" t="str">
            <v>Processing Fee-Magnetic tape</v>
          </cell>
          <cell r="E153">
            <v>-550</v>
          </cell>
        </row>
        <row r="154">
          <cell r="C154" t="str">
            <v>50050000*</v>
          </cell>
          <cell r="D154" t="str">
            <v>Service Charges</v>
          </cell>
          <cell r="E154">
            <v>-47888125.959999993</v>
          </cell>
        </row>
        <row r="155">
          <cell r="C155" t="str">
            <v>50050001*</v>
          </cell>
          <cell r="D155" t="str">
            <v>Service Charge-CT</v>
          </cell>
          <cell r="E155">
            <v>-462614.01</v>
          </cell>
        </row>
        <row r="156">
          <cell r="C156" t="str">
            <v>50050010*</v>
          </cell>
          <cell r="D156" t="str">
            <v>Sve Chgs-A/c Operation</v>
          </cell>
          <cell r="E156">
            <v>-9421.32</v>
          </cell>
        </row>
        <row r="157">
          <cell r="C157" t="str">
            <v>50050011*</v>
          </cell>
          <cell r="D157" t="str">
            <v>Service Charge (Stop Cheque)</v>
          </cell>
          <cell r="E157">
            <v>-421425.5</v>
          </cell>
        </row>
        <row r="158">
          <cell r="C158" t="str">
            <v>50050030*</v>
          </cell>
          <cell r="D158" t="str">
            <v>Service Charges-Corporate Plus</v>
          </cell>
          <cell r="E158">
            <v>0</v>
          </cell>
        </row>
        <row r="159">
          <cell r="C159" t="str">
            <v>50050050*</v>
          </cell>
          <cell r="D159" t="str">
            <v>Service Charges-Documents</v>
          </cell>
          <cell r="E159">
            <v>-100</v>
          </cell>
        </row>
        <row r="160">
          <cell r="C160" t="str">
            <v>50050060*</v>
          </cell>
          <cell r="D160" t="str">
            <v>Service Charges-FCCA</v>
          </cell>
          <cell r="E160">
            <v>-78717.09</v>
          </cell>
        </row>
        <row r="161">
          <cell r="C161" t="str">
            <v>50050114*</v>
          </cell>
          <cell r="D161" t="str">
            <v>Cheque Book Charges</v>
          </cell>
          <cell r="E161">
            <v>-5022639.8499999996</v>
          </cell>
        </row>
        <row r="162">
          <cell r="C162" t="str">
            <v>50050124*</v>
          </cell>
          <cell r="D162" t="str">
            <v>Waiver/Refund-Service Charge</v>
          </cell>
          <cell r="E162">
            <v>177983.37</v>
          </cell>
        </row>
        <row r="163">
          <cell r="E163">
            <v>-53705610.359999999</v>
          </cell>
        </row>
        <row r="164">
          <cell r="C164" t="str">
            <v>50044010*</v>
          </cell>
          <cell r="D164" t="str">
            <v>Transaction Fees-CPF</v>
          </cell>
          <cell r="E164">
            <v>-60838.5</v>
          </cell>
        </row>
        <row r="165">
          <cell r="E165">
            <v>-60838.5</v>
          </cell>
        </row>
        <row r="166">
          <cell r="C166" t="str">
            <v>50053000*</v>
          </cell>
          <cell r="D166" t="str">
            <v>Booking Fee Income-Bulk Cash</v>
          </cell>
          <cell r="E166">
            <v>0</v>
          </cell>
        </row>
        <row r="167">
          <cell r="E167">
            <v>0</v>
          </cell>
        </row>
        <row r="168">
          <cell r="C168" t="str">
            <v>50056060*</v>
          </cell>
          <cell r="D168" t="str">
            <v>Inc Recd Fr Cash Sorting/Exch</v>
          </cell>
          <cell r="E168">
            <v>-512492.1</v>
          </cell>
        </row>
        <row r="169">
          <cell r="E169">
            <v>-512492.1</v>
          </cell>
        </row>
        <row r="170">
          <cell r="C170" t="str">
            <v>70014020*</v>
          </cell>
          <cell r="D170" t="str">
            <v>Ins-Premier/TeacherP/AlumnusP</v>
          </cell>
          <cell r="E170">
            <v>0</v>
          </cell>
        </row>
        <row r="171">
          <cell r="E171">
            <v>0</v>
          </cell>
        </row>
        <row r="172">
          <cell r="C172" t="str">
            <v>70030400*</v>
          </cell>
          <cell r="D172" t="str">
            <v>BCCS levy on notes/coins</v>
          </cell>
          <cell r="E172">
            <v>528207.51</v>
          </cell>
        </row>
        <row r="173">
          <cell r="E173">
            <v>528207.51</v>
          </cell>
        </row>
        <row r="174">
          <cell r="C174" t="str">
            <v>70030700*</v>
          </cell>
          <cell r="D174" t="str">
            <v>Cash charges</v>
          </cell>
          <cell r="E174">
            <v>60170.25</v>
          </cell>
        </row>
        <row r="175">
          <cell r="C175" t="str">
            <v>70030750*</v>
          </cell>
          <cell r="D175" t="str">
            <v>Recovery of cash charges</v>
          </cell>
          <cell r="E175">
            <v>-11718</v>
          </cell>
        </row>
        <row r="176">
          <cell r="C176" t="str">
            <v>70031500*</v>
          </cell>
          <cell r="D176" t="str">
            <v>Transaction Fees Paid</v>
          </cell>
          <cell r="E176">
            <v>1</v>
          </cell>
        </row>
        <row r="177">
          <cell r="C177" t="str">
            <v>70031502*</v>
          </cell>
          <cell r="D177" t="str">
            <v>First Accounts Sub</v>
          </cell>
          <cell r="E177">
            <v>11037</v>
          </cell>
        </row>
        <row r="178">
          <cell r="C178" t="str">
            <v>70031503*</v>
          </cell>
          <cell r="D178" t="str">
            <v>School Savings A/c</v>
          </cell>
          <cell r="E178">
            <v>7425</v>
          </cell>
        </row>
        <row r="179">
          <cell r="E179">
            <v>66915.25</v>
          </cell>
        </row>
        <row r="180">
          <cell r="C180" t="str">
            <v>50035015*</v>
          </cell>
          <cell r="D180" t="str">
            <v>Comm On Cashier's Order</v>
          </cell>
          <cell r="E180">
            <v>-509700.75</v>
          </cell>
        </row>
        <row r="181">
          <cell r="E181">
            <v>-509700.75</v>
          </cell>
        </row>
        <row r="182">
          <cell r="C182" t="str">
            <v>50039010*</v>
          </cell>
          <cell r="D182" t="str">
            <v>Confirmation Fee</v>
          </cell>
          <cell r="E182">
            <v>-72210.600000000006</v>
          </cell>
        </row>
        <row r="183">
          <cell r="E183">
            <v>-72210.600000000006</v>
          </cell>
        </row>
        <row r="184">
          <cell r="C184" t="str">
            <v>50047000*</v>
          </cell>
          <cell r="D184" t="str">
            <v>Rental Safe Deposit Box</v>
          </cell>
          <cell r="E184">
            <v>-3306462.05</v>
          </cell>
        </row>
        <row r="185">
          <cell r="E185">
            <v>-3306462.05</v>
          </cell>
        </row>
        <row r="186">
          <cell r="C186" t="str">
            <v>70018004*</v>
          </cell>
          <cell r="D186" t="str">
            <v>Write Off-Miscellaneous</v>
          </cell>
          <cell r="E186">
            <v>854803.7</v>
          </cell>
        </row>
        <row r="187">
          <cell r="E187">
            <v>854803.7</v>
          </cell>
        </row>
        <row r="188">
          <cell r="C188" t="str">
            <v>50035024*</v>
          </cell>
          <cell r="D188" t="str">
            <v>Commission On Sale of TC</v>
          </cell>
          <cell r="E188">
            <v>-98135.74</v>
          </cell>
        </row>
        <row r="189">
          <cell r="C189" t="str">
            <v>50038000*</v>
          </cell>
          <cell r="D189" t="str">
            <v>Custodian Fee</v>
          </cell>
          <cell r="E189">
            <v>-19125</v>
          </cell>
        </row>
        <row r="190">
          <cell r="C190" t="str">
            <v>50038500*</v>
          </cell>
          <cell r="D190" t="str">
            <v>Fees from Trust Services</v>
          </cell>
          <cell r="E190">
            <v>-42000</v>
          </cell>
        </row>
        <row r="191">
          <cell r="C191" t="str">
            <v>50040000*</v>
          </cell>
          <cell r="D191" t="str">
            <v>Admin &amp; Agency Fee-TC</v>
          </cell>
          <cell r="E191">
            <v>-31589.3</v>
          </cell>
        </row>
        <row r="192">
          <cell r="C192" t="str">
            <v>50054900*</v>
          </cell>
          <cell r="D192" t="str">
            <v>Miscellaneous Fee Income</v>
          </cell>
          <cell r="E192">
            <v>285</v>
          </cell>
        </row>
        <row r="193">
          <cell r="C193" t="str">
            <v>50056070*</v>
          </cell>
          <cell r="D193" t="str">
            <v>Income Hold Mail</v>
          </cell>
          <cell r="E193">
            <v>-72884.800000000003</v>
          </cell>
        </row>
        <row r="194">
          <cell r="C194" t="str">
            <v>50056150*</v>
          </cell>
          <cell r="D194" t="str">
            <v>Sales/Replacement of good sold</v>
          </cell>
          <cell r="E194">
            <v>-24600</v>
          </cell>
        </row>
        <row r="195">
          <cell r="C195" t="str">
            <v>50059990*</v>
          </cell>
          <cell r="D195" t="str">
            <v>Miscellaneous Income</v>
          </cell>
          <cell r="E195">
            <v>-118568.34</v>
          </cell>
        </row>
        <row r="196">
          <cell r="C196" t="str">
            <v>50065110*</v>
          </cell>
          <cell r="D196" t="str">
            <v>PL_ON_FX_OPTION</v>
          </cell>
          <cell r="E196">
            <v>-44.32</v>
          </cell>
        </row>
        <row r="197">
          <cell r="C197" t="str">
            <v>50067090*</v>
          </cell>
          <cell r="D197" t="str">
            <v>P/L on Equity Options</v>
          </cell>
          <cell r="E197">
            <v>-1221</v>
          </cell>
        </row>
        <row r="198">
          <cell r="C198" t="str">
            <v>50078002*</v>
          </cell>
          <cell r="D198" t="str">
            <v>Exchange P&amp;L</v>
          </cell>
          <cell r="E198">
            <v>-1646.94</v>
          </cell>
        </row>
        <row r="199">
          <cell r="C199" t="str">
            <v>50078012*</v>
          </cell>
          <cell r="D199" t="str">
            <v>P/L on Exchange-Fcy Notes</v>
          </cell>
          <cell r="E199">
            <v>2526020.71</v>
          </cell>
        </row>
        <row r="200">
          <cell r="C200" t="str">
            <v>50079000*</v>
          </cell>
          <cell r="D200" t="str">
            <v>P/L On Disposal Of Assets</v>
          </cell>
          <cell r="E200">
            <v>1085877.0900000001</v>
          </cell>
        </row>
        <row r="201">
          <cell r="C201" t="str">
            <v>70018000*</v>
          </cell>
          <cell r="D201" t="str">
            <v>Bad Debts/Write Off</v>
          </cell>
          <cell r="E201">
            <v>363.66</v>
          </cell>
        </row>
        <row r="202">
          <cell r="E202">
            <v>3202731.02</v>
          </cell>
        </row>
        <row r="203">
          <cell r="E203">
            <v>-108050157.19</v>
          </cell>
        </row>
      </sheetData>
      <sheetData sheetId="11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-2717147.23</v>
          </cell>
        </row>
        <row r="4">
          <cell r="C4" t="str">
            <v>50000030*</v>
          </cell>
          <cell r="D4" t="str">
            <v>Agency Fee-Tuition Fee Loan</v>
          </cell>
          <cell r="E4">
            <v>-2496787.8199999998</v>
          </cell>
        </row>
        <row r="5">
          <cell r="E5">
            <v>-5213935.05</v>
          </cell>
        </row>
        <row r="6">
          <cell r="C6" t="str">
            <v>50013000*</v>
          </cell>
          <cell r="D6" t="str">
            <v>Commission On LG</v>
          </cell>
          <cell r="E6">
            <v>-1113235.03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-57298</v>
          </cell>
        </row>
        <row r="9">
          <cell r="C9" t="str">
            <v>50013030*</v>
          </cell>
          <cell r="D9" t="str">
            <v>Guarantee Fees</v>
          </cell>
          <cell r="E9">
            <v>-1120365.69</v>
          </cell>
        </row>
        <row r="10">
          <cell r="E10">
            <v>-2292621.2999999998</v>
          </cell>
        </row>
        <row r="11">
          <cell r="C11" t="str">
            <v>50035003*</v>
          </cell>
          <cell r="D11" t="str">
            <v>Commission On Bills</v>
          </cell>
          <cell r="E11">
            <v>-270798.15000000002</v>
          </cell>
        </row>
        <row r="12">
          <cell r="C12" t="str">
            <v>50035004*</v>
          </cell>
          <cell r="D12" t="str">
            <v>Commission On Export LC</v>
          </cell>
          <cell r="E12">
            <v>-38411.01</v>
          </cell>
        </row>
        <row r="13">
          <cell r="C13" t="str">
            <v>50035005*</v>
          </cell>
          <cell r="D13" t="str">
            <v>Commission Exchange-Bills</v>
          </cell>
          <cell r="E13">
            <v>-153082.12</v>
          </cell>
        </row>
        <row r="14">
          <cell r="C14" t="str">
            <v>50035009*</v>
          </cell>
          <cell r="D14" t="str">
            <v>Commission On LC</v>
          </cell>
          <cell r="E14">
            <v>-63272.39</v>
          </cell>
        </row>
        <row r="15">
          <cell r="E15">
            <v>-525563.67000000004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-3896833.17</v>
          </cell>
        </row>
        <row r="21">
          <cell r="C21" t="str">
            <v>50025900*</v>
          </cell>
          <cell r="D21" t="str">
            <v>Misce Income (Loan Related)</v>
          </cell>
          <cell r="E21">
            <v>-10303785.439999999</v>
          </cell>
        </row>
        <row r="22">
          <cell r="C22" t="str">
            <v>50025901*</v>
          </cell>
          <cell r="D22" t="str">
            <v>Miscellaneous Income-PL</v>
          </cell>
          <cell r="E22">
            <v>-438345.86</v>
          </cell>
        </row>
        <row r="23">
          <cell r="E23">
            <v>-14638964.469999999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50007000*</v>
          </cell>
          <cell r="D25" t="str">
            <v>Processing Fee (Loan Related)</v>
          </cell>
          <cell r="E25">
            <v>-290</v>
          </cell>
        </row>
        <row r="26">
          <cell r="C26" t="str">
            <v>50035006*</v>
          </cell>
          <cell r="D26" t="str">
            <v>Commission in Lieu-Exchange</v>
          </cell>
          <cell r="E26">
            <v>-8635.9</v>
          </cell>
        </row>
        <row r="27">
          <cell r="C27" t="str">
            <v>50035007*</v>
          </cell>
          <cell r="D27" t="str">
            <v>Commission In Lieu- Exch(HO)</v>
          </cell>
          <cell r="E27">
            <v>-6544.92</v>
          </cell>
        </row>
        <row r="28">
          <cell r="C28" t="str">
            <v>50040020*</v>
          </cell>
          <cell r="D28" t="str">
            <v>Admin Fee-Housing Loans</v>
          </cell>
          <cell r="E28">
            <v>-500</v>
          </cell>
        </row>
        <row r="29">
          <cell r="C29" t="str">
            <v>50040060*</v>
          </cell>
          <cell r="D29" t="str">
            <v>Admin Fee-Trf of Car Ownership</v>
          </cell>
          <cell r="E29">
            <v>-180</v>
          </cell>
        </row>
        <row r="30">
          <cell r="C30" t="str">
            <v>50040090*</v>
          </cell>
          <cell r="D30" t="str">
            <v>Admin Chgs-Corp Tie Up</v>
          </cell>
          <cell r="E30">
            <v>0</v>
          </cell>
        </row>
        <row r="31">
          <cell r="C31" t="str">
            <v>70032009*</v>
          </cell>
          <cell r="D31" t="str">
            <v>STARS-Home Loans</v>
          </cell>
          <cell r="E31">
            <v>100238.68</v>
          </cell>
        </row>
        <row r="32">
          <cell r="C32" t="str">
            <v>70032010*</v>
          </cell>
          <cell r="D32" t="str">
            <v>STARS-Reno Loans</v>
          </cell>
          <cell r="E32">
            <v>35177.58</v>
          </cell>
        </row>
        <row r="33">
          <cell r="C33" t="str">
            <v>70032012*</v>
          </cell>
          <cell r="D33" t="str">
            <v>STARS-Credit Assist</v>
          </cell>
          <cell r="E33">
            <v>33272.22</v>
          </cell>
        </row>
        <row r="34">
          <cell r="E34">
            <v>152024.42000000001</v>
          </cell>
        </row>
        <row r="35">
          <cell r="C35" t="str">
            <v>70016000*</v>
          </cell>
          <cell r="D35" t="str">
            <v>Arrangmt For Valuation Fee</v>
          </cell>
          <cell r="E35">
            <v>0</v>
          </cell>
        </row>
        <row r="36">
          <cell r="C36" t="str">
            <v>70016100*</v>
          </cell>
          <cell r="D36" t="str">
            <v>Valuation Fee Paid</v>
          </cell>
          <cell r="E36">
            <v>1138921.97</v>
          </cell>
        </row>
        <row r="37">
          <cell r="C37" t="str">
            <v>70016101*</v>
          </cell>
          <cell r="D37" t="str">
            <v>Valuation Fee-PMPL</v>
          </cell>
          <cell r="E37">
            <v>18283.5</v>
          </cell>
        </row>
        <row r="38">
          <cell r="C38" t="str">
            <v>70017000*</v>
          </cell>
          <cell r="D38" t="str">
            <v>Arrangement For Valn Fee Rec</v>
          </cell>
          <cell r="E38">
            <v>-80731.360000000001</v>
          </cell>
        </row>
        <row r="39">
          <cell r="E39">
            <v>1076474.1100000001</v>
          </cell>
        </row>
        <row r="40">
          <cell r="C40" t="str">
            <v>70027000*</v>
          </cell>
          <cell r="D40" t="str">
            <v>Legal Expenses</v>
          </cell>
          <cell r="E40">
            <v>7677533.0700000003</v>
          </cell>
        </row>
        <row r="41">
          <cell r="E41">
            <v>7677533.0700000003</v>
          </cell>
        </row>
        <row r="42">
          <cell r="C42" t="str">
            <v>70018002*</v>
          </cell>
          <cell r="D42" t="str">
            <v>Write Off-Lendings</v>
          </cell>
          <cell r="E42">
            <v>130681.08</v>
          </cell>
        </row>
        <row r="43">
          <cell r="E43">
            <v>130681.08</v>
          </cell>
        </row>
        <row r="44">
          <cell r="C44" t="str">
            <v>70004041*</v>
          </cell>
          <cell r="D44" t="str">
            <v>Commission Paid on Hp Loans-M</v>
          </cell>
          <cell r="E44">
            <v>1272412.8600000001</v>
          </cell>
        </row>
        <row r="45">
          <cell r="C45" t="str">
            <v>70009000*</v>
          </cell>
          <cell r="D45" t="str">
            <v>Commission on Car Loans</v>
          </cell>
          <cell r="E45">
            <v>27119.06</v>
          </cell>
        </row>
        <row r="46">
          <cell r="C46" t="str">
            <v>70014010*</v>
          </cell>
          <cell r="D46" t="str">
            <v>Insurance - Maid Assist</v>
          </cell>
          <cell r="E46">
            <v>14705.7</v>
          </cell>
        </row>
        <row r="47">
          <cell r="C47" t="str">
            <v>70031350*</v>
          </cell>
          <cell r="D47" t="str">
            <v>Cash Bonus (Housing Loan)</v>
          </cell>
          <cell r="E47">
            <v>0</v>
          </cell>
        </row>
        <row r="48">
          <cell r="C48" t="str">
            <v>70031351*</v>
          </cell>
          <cell r="D48" t="str">
            <v>Cash Bonus -Car Loans</v>
          </cell>
          <cell r="E48">
            <v>0</v>
          </cell>
        </row>
        <row r="49">
          <cell r="E49">
            <v>1314237.6200000001</v>
          </cell>
        </row>
        <row r="50">
          <cell r="C50" t="str">
            <v>50035013*</v>
          </cell>
          <cell r="D50" t="str">
            <v>Comm-Blanket Fire Insurance</v>
          </cell>
          <cell r="E50">
            <v>-2037153.11</v>
          </cell>
        </row>
        <row r="51">
          <cell r="C51" t="str">
            <v>50035021*</v>
          </cell>
          <cell r="D51" t="str">
            <v>Com-Extended House Fire Ins</v>
          </cell>
          <cell r="E51">
            <v>-43242.33</v>
          </cell>
        </row>
        <row r="52">
          <cell r="C52" t="str">
            <v>50035029*</v>
          </cell>
          <cell r="D52" t="str">
            <v>Comm earned -General Insurance</v>
          </cell>
          <cell r="E52">
            <v>-208765.93</v>
          </cell>
        </row>
        <row r="53">
          <cell r="C53" t="str">
            <v>50035034*</v>
          </cell>
          <cell r="D53" t="str">
            <v>Comm - Group General Insurance</v>
          </cell>
          <cell r="E53">
            <v>0</v>
          </cell>
        </row>
        <row r="54">
          <cell r="C54" t="str">
            <v>70014040*</v>
          </cell>
          <cell r="D54" t="str">
            <v>Insurance-Household-ICS</v>
          </cell>
          <cell r="E54">
            <v>35993.449999999997</v>
          </cell>
        </row>
        <row r="55">
          <cell r="C55" t="str">
            <v>70032017*</v>
          </cell>
          <cell r="D55" t="str">
            <v>STARS-General Insurance</v>
          </cell>
          <cell r="E55">
            <v>337.42</v>
          </cell>
        </row>
        <row r="56">
          <cell r="E56">
            <v>-2252830.5</v>
          </cell>
        </row>
        <row r="57">
          <cell r="C57" t="str">
            <v>50035027*</v>
          </cell>
          <cell r="D57" t="str">
            <v>Comm Earned -Life Insurance</v>
          </cell>
          <cell r="E57">
            <v>-3392193.41</v>
          </cell>
        </row>
        <row r="58">
          <cell r="C58" t="str">
            <v>50035030*</v>
          </cell>
          <cell r="D58" t="str">
            <v>Comm - Mortgage Shield Policy</v>
          </cell>
          <cell r="E58">
            <v>-91622.29</v>
          </cell>
        </row>
        <row r="59">
          <cell r="C59" t="str">
            <v>50035031*</v>
          </cell>
          <cell r="D59" t="str">
            <v>Commission earned -Asset Plan</v>
          </cell>
          <cell r="E59">
            <v>-993681.5</v>
          </cell>
        </row>
        <row r="60">
          <cell r="C60" t="str">
            <v>50035033*</v>
          </cell>
          <cell r="D60" t="str">
            <v>Comm from Group Life Insurance</v>
          </cell>
          <cell r="E60">
            <v>0</v>
          </cell>
        </row>
        <row r="61">
          <cell r="C61" t="str">
            <v>50035036*</v>
          </cell>
          <cell r="D61" t="str">
            <v>Overriding Comm -Insurance</v>
          </cell>
          <cell r="E61">
            <v>-2968024.4</v>
          </cell>
        </row>
        <row r="62">
          <cell r="C62" t="str">
            <v>70032011*</v>
          </cell>
          <cell r="D62" t="str">
            <v>STARS-Asset Plan</v>
          </cell>
          <cell r="E62">
            <v>338058.59</v>
          </cell>
        </row>
        <row r="63">
          <cell r="C63" t="str">
            <v>70032016*</v>
          </cell>
          <cell r="D63" t="str">
            <v>STARS-Life Insurance</v>
          </cell>
          <cell r="E63">
            <v>51661.8</v>
          </cell>
        </row>
        <row r="64">
          <cell r="E64">
            <v>-7055801.21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619985.05000000005</v>
          </cell>
        </row>
        <row r="66">
          <cell r="E66">
            <v>619985.05000000005</v>
          </cell>
        </row>
        <row r="67">
          <cell r="C67" t="str">
            <v>50041000*</v>
          </cell>
          <cell r="D67" t="str">
            <v>Management Fee</v>
          </cell>
          <cell r="E67">
            <v>-1403026.57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-15235422.48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-11433796.040000001</v>
          </cell>
        </row>
        <row r="71">
          <cell r="C71" t="str">
            <v>50044000*</v>
          </cell>
          <cell r="D71" t="str">
            <v>Transaction Fees</v>
          </cell>
          <cell r="E71">
            <v>-144244</v>
          </cell>
        </row>
        <row r="72">
          <cell r="C72" t="str">
            <v>50076000*</v>
          </cell>
          <cell r="D72" t="str">
            <v>P/L On Unit Trust</v>
          </cell>
          <cell r="E72">
            <v>1208.21</v>
          </cell>
        </row>
        <row r="73">
          <cell r="C73" t="str">
            <v>70003000*</v>
          </cell>
          <cell r="D73" t="str">
            <v>Bank/Agent Charges</v>
          </cell>
          <cell r="E73">
            <v>39.590000000000003</v>
          </cell>
        </row>
        <row r="74">
          <cell r="C74" t="str">
            <v>70031501*</v>
          </cell>
          <cell r="D74" t="str">
            <v>Transactions Fees Pd-IVS TDST</v>
          </cell>
          <cell r="E74">
            <v>5.91</v>
          </cell>
        </row>
        <row r="75">
          <cell r="C75" t="str">
            <v>70032000*</v>
          </cell>
          <cell r="D75" t="str">
            <v>Incentive Payout-Sales Comm</v>
          </cell>
          <cell r="E75">
            <v>318565.84999999998</v>
          </cell>
        </row>
        <row r="76">
          <cell r="C76" t="str">
            <v>70032001*</v>
          </cell>
          <cell r="D76" t="str">
            <v>Incentive Payout-Referral Loan</v>
          </cell>
          <cell r="E76">
            <v>684818.69</v>
          </cell>
        </row>
        <row r="77">
          <cell r="C77" t="str">
            <v>70032002*</v>
          </cell>
          <cell r="D77" t="str">
            <v>Incentive Payout-Br Success</v>
          </cell>
          <cell r="E77">
            <v>61592.82</v>
          </cell>
        </row>
        <row r="78">
          <cell r="C78" t="str">
            <v>70032003*</v>
          </cell>
          <cell r="D78" t="str">
            <v>HIP Incentive Scheme</v>
          </cell>
          <cell r="E78">
            <v>2235</v>
          </cell>
        </row>
        <row r="79">
          <cell r="C79" t="str">
            <v>70032004*</v>
          </cell>
          <cell r="D79" t="str">
            <v>Incentive-Sale of Invtmt Prdt</v>
          </cell>
          <cell r="E79">
            <v>34263.97</v>
          </cell>
        </row>
        <row r="80">
          <cell r="C80" t="str">
            <v>70032005*</v>
          </cell>
          <cell r="D80" t="str">
            <v>Staff Incentive-Eight</v>
          </cell>
          <cell r="E80">
            <v>82250.8</v>
          </cell>
        </row>
        <row r="81">
          <cell r="C81" t="str">
            <v>70032006*</v>
          </cell>
          <cell r="D81" t="str">
            <v>Financial Planning Inc Scheme</v>
          </cell>
          <cell r="E81">
            <v>2990</v>
          </cell>
        </row>
        <row r="82">
          <cell r="C82" t="str">
            <v>70032008*</v>
          </cell>
          <cell r="D82" t="str">
            <v>Star-DBSM &amp; 3rd Party funds</v>
          </cell>
          <cell r="E82">
            <v>1678241.81</v>
          </cell>
        </row>
        <row r="83">
          <cell r="C83" t="str">
            <v>70039900*</v>
          </cell>
          <cell r="D83" t="str">
            <v>Miscellaneous</v>
          </cell>
          <cell r="E83">
            <v>-54.64</v>
          </cell>
        </row>
        <row r="84">
          <cell r="E84">
            <v>-25350816.210000001</v>
          </cell>
        </row>
        <row r="85">
          <cell r="C85" t="str">
            <v>50030000*</v>
          </cell>
          <cell r="D85" t="str">
            <v>Brokerage Expenses</v>
          </cell>
          <cell r="E85">
            <v>-5</v>
          </cell>
        </row>
        <row r="86">
          <cell r="C86" t="str">
            <v>50030001*</v>
          </cell>
          <cell r="D86" t="str">
            <v>Agency Fee-ATC</v>
          </cell>
          <cell r="E86">
            <v>0</v>
          </cell>
        </row>
        <row r="87">
          <cell r="C87" t="str">
            <v>50032000*</v>
          </cell>
          <cell r="D87" t="str">
            <v>Brokerage Received</v>
          </cell>
          <cell r="E87">
            <v>-1296.1600000000001</v>
          </cell>
        </row>
        <row r="88">
          <cell r="C88" t="str">
            <v>50035001*</v>
          </cell>
          <cell r="D88" t="str">
            <v>Commisson on securities</v>
          </cell>
          <cell r="E88">
            <v>15</v>
          </cell>
        </row>
        <row r="89">
          <cell r="C89" t="str">
            <v>50048600*</v>
          </cell>
          <cell r="D89" t="str">
            <v>Handling Commission</v>
          </cell>
          <cell r="E89">
            <v>-11700</v>
          </cell>
        </row>
        <row r="90">
          <cell r="C90" t="str">
            <v>70023000*</v>
          </cell>
          <cell r="D90" t="str">
            <v>CDP Expenses</v>
          </cell>
          <cell r="E90">
            <v>8779</v>
          </cell>
        </row>
        <row r="91">
          <cell r="C91" t="str">
            <v>70023500*</v>
          </cell>
          <cell r="D91" t="str">
            <v>CDP Expenses Recovered</v>
          </cell>
          <cell r="E91">
            <v>-79.5</v>
          </cell>
        </row>
        <row r="92">
          <cell r="E92">
            <v>-4286.66</v>
          </cell>
        </row>
        <row r="93">
          <cell r="C93" t="str">
            <v>50040010*</v>
          </cell>
          <cell r="D93" t="str">
            <v>Admin Fee-Gold Cert</v>
          </cell>
          <cell r="E93">
            <v>-545</v>
          </cell>
        </row>
        <row r="94">
          <cell r="C94" t="str">
            <v>50050040*</v>
          </cell>
          <cell r="D94" t="str">
            <v>Service Charges-CPF-Gold</v>
          </cell>
          <cell r="E94">
            <v>-10490.8</v>
          </cell>
        </row>
        <row r="95">
          <cell r="C95" t="str">
            <v>50056000*</v>
          </cell>
          <cell r="D95" t="str">
            <v>Agency Fee-Gold</v>
          </cell>
          <cell r="E95">
            <v>0</v>
          </cell>
        </row>
        <row r="96">
          <cell r="C96" t="str">
            <v>50077030*</v>
          </cell>
          <cell r="D96" t="str">
            <v>P/L On Gold</v>
          </cell>
          <cell r="E96">
            <v>-858.53</v>
          </cell>
        </row>
        <row r="97">
          <cell r="C97" t="str">
            <v>50077050*</v>
          </cell>
          <cell r="D97" t="str">
            <v>P/L On Maple Leaf</v>
          </cell>
          <cell r="E97">
            <v>0</v>
          </cell>
        </row>
        <row r="98">
          <cell r="E98">
            <v>-11894.33</v>
          </cell>
        </row>
        <row r="99">
          <cell r="C99" t="str">
            <v>50067025*</v>
          </cell>
          <cell r="D99" t="str">
            <v>P/L-Twin Currencies Dep Option</v>
          </cell>
          <cell r="E99">
            <v>-61888.38</v>
          </cell>
        </row>
        <row r="100">
          <cell r="E100">
            <v>-61888.38</v>
          </cell>
        </row>
        <row r="101">
          <cell r="C101" t="str">
            <v>50035025*</v>
          </cell>
          <cell r="D101" t="str">
            <v>Commission Recd-$World</v>
          </cell>
          <cell r="E101">
            <v>0</v>
          </cell>
        </row>
        <row r="102">
          <cell r="C102" t="str">
            <v>50035028*</v>
          </cell>
          <cell r="D102" t="str">
            <v>Comm rec'd for souvenircoin-SR</v>
          </cell>
          <cell r="E102">
            <v>0</v>
          </cell>
        </row>
        <row r="103">
          <cell r="C103" t="str">
            <v>50040050*</v>
          </cell>
          <cell r="D103" t="str">
            <v>Admin Fee-Souvenir Coins</v>
          </cell>
          <cell r="E103">
            <v>-21.34</v>
          </cell>
        </row>
        <row r="104">
          <cell r="E104">
            <v>-21.34</v>
          </cell>
        </row>
        <row r="105">
          <cell r="C105" t="str">
            <v>50053112*</v>
          </cell>
          <cell r="D105" t="str">
            <v>MasterCard Dr Cd Annual Fee</v>
          </cell>
          <cell r="E105">
            <v>-1341271</v>
          </cell>
        </row>
        <row r="106">
          <cell r="C106" t="str">
            <v>50053113*</v>
          </cell>
          <cell r="D106" t="str">
            <v>MasterCard Dr Cd Income</v>
          </cell>
          <cell r="E106">
            <v>-40060</v>
          </cell>
        </row>
        <row r="107">
          <cell r="C107" t="str">
            <v>50053114*</v>
          </cell>
          <cell r="D107" t="str">
            <v>MasterCard FX Income</v>
          </cell>
          <cell r="E107">
            <v>-144268.1</v>
          </cell>
        </row>
        <row r="108">
          <cell r="E108">
            <v>-1525599.1</v>
          </cell>
        </row>
        <row r="109">
          <cell r="C109" t="str">
            <v>50035008*</v>
          </cell>
          <cell r="D109" t="str">
            <v>Commission In Lieu-Remittance</v>
          </cell>
          <cell r="E109">
            <v>-293891.67</v>
          </cell>
        </row>
        <row r="110">
          <cell r="C110" t="str">
            <v>50035010*</v>
          </cell>
          <cell r="D110" t="str">
            <v>Commission On Remittance</v>
          </cell>
          <cell r="E110">
            <v>-635993.4</v>
          </cell>
        </row>
        <row r="111">
          <cell r="C111" t="str">
            <v>50040001*</v>
          </cell>
          <cell r="D111" t="str">
            <v>Admin Agent Fee Recd</v>
          </cell>
          <cell r="E111">
            <v>0</v>
          </cell>
        </row>
        <row r="112">
          <cell r="C112" t="str">
            <v>50078010*</v>
          </cell>
          <cell r="D112" t="str">
            <v>Exchange P/L - PKS</v>
          </cell>
          <cell r="E112">
            <v>-7174356.4500000011</v>
          </cell>
        </row>
        <row r="113">
          <cell r="C113" t="str">
            <v>50078011*</v>
          </cell>
          <cell r="D113" t="str">
            <v>Exchange P/L-No Exch Trans</v>
          </cell>
          <cell r="E113">
            <v>-512.99</v>
          </cell>
        </row>
        <row r="114">
          <cell r="C114" t="str">
            <v>50078020*</v>
          </cell>
          <cell r="D114" t="str">
            <v>Exchange P/L-Wrongly Q Deals</v>
          </cell>
          <cell r="E114">
            <v>9.5</v>
          </cell>
        </row>
        <row r="115">
          <cell r="C115" t="str">
            <v>70008000*</v>
          </cell>
          <cell r="D115" t="str">
            <v>Service Charges-Agents</v>
          </cell>
          <cell r="E115">
            <v>126300.1</v>
          </cell>
        </row>
        <row r="116">
          <cell r="C116" t="str">
            <v>70018005*</v>
          </cell>
          <cell r="D116" t="str">
            <v>Write Off-Remittance items</v>
          </cell>
          <cell r="E116">
            <v>34584.26</v>
          </cell>
        </row>
        <row r="117">
          <cell r="E117">
            <v>-7943860.6500000022</v>
          </cell>
        </row>
        <row r="118">
          <cell r="C118" t="str">
            <v>50053120*</v>
          </cell>
          <cell r="D118" t="str">
            <v>Income From NETS</v>
          </cell>
          <cell r="E118">
            <v>-1450770.5</v>
          </cell>
        </row>
        <row r="119">
          <cell r="E119">
            <v>-1450770.5</v>
          </cell>
        </row>
        <row r="120">
          <cell r="C120" t="str">
            <v>50035017*</v>
          </cell>
          <cell r="D120" t="str">
            <v>Comm-Electronic Application</v>
          </cell>
          <cell r="E120">
            <v>-78320</v>
          </cell>
        </row>
        <row r="121">
          <cell r="C121" t="str">
            <v>50035022*</v>
          </cell>
          <cell r="D121" t="str">
            <v>Comm Recd-Land Tpt Authority</v>
          </cell>
          <cell r="E121">
            <v>-77074</v>
          </cell>
        </row>
        <row r="122">
          <cell r="C122" t="str">
            <v>50056110*</v>
          </cell>
          <cell r="D122" t="str">
            <v>Income-Registry Of Vehicle</v>
          </cell>
          <cell r="E122">
            <v>-3382.35</v>
          </cell>
        </row>
        <row r="123">
          <cell r="E123">
            <v>-158776.35</v>
          </cell>
        </row>
        <row r="124">
          <cell r="C124" t="str">
            <v>50046000*</v>
          </cell>
          <cell r="D124" t="str">
            <v>Cash Advance Fee</v>
          </cell>
          <cell r="E124">
            <v>0</v>
          </cell>
        </row>
        <row r="125">
          <cell r="E125">
            <v>0</v>
          </cell>
        </row>
        <row r="126">
          <cell r="C126" t="str">
            <v>50050115*</v>
          </cell>
          <cell r="D126" t="str">
            <v>Service Charge - Bill Payment</v>
          </cell>
          <cell r="E126">
            <v>-43471</v>
          </cell>
        </row>
        <row r="127">
          <cell r="C127" t="str">
            <v>50050122*</v>
          </cell>
          <cell r="D127" t="str">
            <v>Service Chrg_Telco Income A/c</v>
          </cell>
          <cell r="E127">
            <v>-313593.5</v>
          </cell>
        </row>
        <row r="128">
          <cell r="C128" t="str">
            <v>50053020*</v>
          </cell>
          <cell r="D128" t="str">
            <v>Income-Visa Plus</v>
          </cell>
          <cell r="E128">
            <v>-1453019.92</v>
          </cell>
        </row>
        <row r="129">
          <cell r="C129" t="str">
            <v>50053021*</v>
          </cell>
          <cell r="D129" t="str">
            <v>Expenses-Visa Plus</v>
          </cell>
          <cell r="E129">
            <v>1426543.84</v>
          </cell>
        </row>
        <row r="130">
          <cell r="C130" t="str">
            <v>50053022*</v>
          </cell>
          <cell r="D130" t="str">
            <v>Amex Income Account</v>
          </cell>
          <cell r="E130">
            <v>-105380.85</v>
          </cell>
        </row>
        <row r="131">
          <cell r="C131" t="str">
            <v>50053050*</v>
          </cell>
          <cell r="D131" t="str">
            <v>Fee Income-Cash Card</v>
          </cell>
          <cell r="E131">
            <v>-30033.39</v>
          </cell>
        </row>
        <row r="132">
          <cell r="C132" t="str">
            <v>50053110*</v>
          </cell>
          <cell r="D132" t="str">
            <v>Income-Master Card</v>
          </cell>
          <cell r="E132">
            <v>-302995.20000000001</v>
          </cell>
        </row>
        <row r="133">
          <cell r="C133" t="str">
            <v>50053111*</v>
          </cell>
          <cell r="D133" t="str">
            <v>Expenses-Master Card</v>
          </cell>
          <cell r="E133">
            <v>216214.78</v>
          </cell>
        </row>
        <row r="134">
          <cell r="C134" t="str">
            <v>50053201*</v>
          </cell>
          <cell r="D134" t="str">
            <v>Fees Earned -Credit Card Opns</v>
          </cell>
          <cell r="E134">
            <v>-245421.26</v>
          </cell>
        </row>
        <row r="135">
          <cell r="C135" t="str">
            <v>50053227*</v>
          </cell>
          <cell r="D135" t="str">
            <v>Acquirer Income (Visa Int'l)</v>
          </cell>
          <cell r="E135">
            <v>-1312252.3600000001</v>
          </cell>
        </row>
        <row r="136">
          <cell r="C136" t="str">
            <v>50053228*</v>
          </cell>
          <cell r="D136" t="str">
            <v>Acquirer Income (Master Card)</v>
          </cell>
          <cell r="E136">
            <v>-1203937.6100000001</v>
          </cell>
        </row>
        <row r="137">
          <cell r="C137" t="str">
            <v>50053229*</v>
          </cell>
          <cell r="D137" t="str">
            <v>Visa Foreign Exchange Markup</v>
          </cell>
          <cell r="E137">
            <v>-1221476.49</v>
          </cell>
        </row>
        <row r="138">
          <cell r="C138" t="str">
            <v>70031511*</v>
          </cell>
          <cell r="D138" t="str">
            <v>Acquirer Expenses (Visa Int'l)</v>
          </cell>
          <cell r="E138">
            <v>20788.900000000001</v>
          </cell>
        </row>
        <row r="139">
          <cell r="C139" t="str">
            <v>70031512*</v>
          </cell>
          <cell r="D139" t="str">
            <v>Acquirer Expenses (MasterCard)</v>
          </cell>
          <cell r="E139">
            <v>135312.97</v>
          </cell>
        </row>
        <row r="140">
          <cell r="E140">
            <v>-4432721.09</v>
          </cell>
        </row>
        <row r="141">
          <cell r="C141" t="str">
            <v>50035011*</v>
          </cell>
          <cell r="D141" t="str">
            <v>Comm-Autobank CO Equivalent</v>
          </cell>
          <cell r="E141">
            <v>-176</v>
          </cell>
        </row>
        <row r="142">
          <cell r="C142" t="str">
            <v>50053080*</v>
          </cell>
          <cell r="D142" t="str">
            <v>Interbank Clearing Fee</v>
          </cell>
          <cell r="E142">
            <v>-32300</v>
          </cell>
        </row>
        <row r="143">
          <cell r="C143" t="str">
            <v>50056080*</v>
          </cell>
          <cell r="D143" t="str">
            <v>Income-Interlink Transactions</v>
          </cell>
          <cell r="E143">
            <v>-18.8</v>
          </cell>
        </row>
        <row r="144">
          <cell r="C144" t="str">
            <v>70008040*</v>
          </cell>
          <cell r="D144" t="str">
            <v>CPF Web-Linkup Charges</v>
          </cell>
          <cell r="E144">
            <v>366</v>
          </cell>
        </row>
        <row r="145">
          <cell r="E145">
            <v>-32128.799999999999</v>
          </cell>
        </row>
        <row r="146">
          <cell r="C146" t="str">
            <v>50050120*</v>
          </cell>
          <cell r="D146" t="str">
            <v>Reg ATM UOT Service Chrg</v>
          </cell>
          <cell r="E146">
            <v>-20399.98</v>
          </cell>
        </row>
        <row r="147">
          <cell r="C147" t="str">
            <v>50053221*</v>
          </cell>
          <cell r="D147" t="str">
            <v>Reg ATM TOU Switch Inc-Subsi</v>
          </cell>
          <cell r="E147">
            <v>-21</v>
          </cell>
        </row>
        <row r="148">
          <cell r="C148" t="str">
            <v>50053222*</v>
          </cell>
          <cell r="D148" t="str">
            <v>Reg ATM TOU Switch Inc-Assoc</v>
          </cell>
          <cell r="E148">
            <v>-372.99</v>
          </cell>
        </row>
        <row r="149">
          <cell r="C149" t="str">
            <v>50053223*</v>
          </cell>
          <cell r="D149" t="str">
            <v>Reg ATM TOU Intc/adj inc-Subsi</v>
          </cell>
          <cell r="E149">
            <v>-210.06</v>
          </cell>
        </row>
        <row r="150">
          <cell r="C150" t="str">
            <v>50053224*</v>
          </cell>
          <cell r="D150" t="str">
            <v>Reg ATM TOU Intc/adj inc-Assoc</v>
          </cell>
          <cell r="E150">
            <v>-4193.3100000000004</v>
          </cell>
        </row>
        <row r="151">
          <cell r="C151" t="str">
            <v>50053226*</v>
          </cell>
          <cell r="D151" t="str">
            <v>Reg ATM Adjustment Fee-Associate</v>
          </cell>
          <cell r="E151">
            <v>-61.92</v>
          </cell>
        </row>
        <row r="152">
          <cell r="C152" t="str">
            <v>70031509*</v>
          </cell>
          <cell r="D152" t="str">
            <v>Reg ATM UOT Intc/adj Exp-Subsi</v>
          </cell>
          <cell r="E152">
            <v>5019.3999999999996</v>
          </cell>
        </row>
        <row r="153">
          <cell r="C153" t="str">
            <v>70031510*</v>
          </cell>
          <cell r="D153" t="str">
            <v>Reg ATM UOT Intc/adj Exp-Assoc</v>
          </cell>
          <cell r="E153">
            <v>11567.68</v>
          </cell>
        </row>
        <row r="154">
          <cell r="E154">
            <v>-8672.18</v>
          </cell>
        </row>
        <row r="155">
          <cell r="C155" t="str">
            <v>50037010*</v>
          </cell>
          <cell r="D155" t="str">
            <v>Processing Fee-Magnetic tape</v>
          </cell>
          <cell r="E155">
            <v>-600</v>
          </cell>
        </row>
        <row r="156">
          <cell r="C156" t="str">
            <v>50050000*</v>
          </cell>
          <cell r="D156" t="str">
            <v>Service Charges</v>
          </cell>
          <cell r="E156">
            <v>-51744367.920000002</v>
          </cell>
        </row>
        <row r="157">
          <cell r="C157" t="str">
            <v>50050001*</v>
          </cell>
          <cell r="D157" t="str">
            <v>Service Charge-CT</v>
          </cell>
          <cell r="E157">
            <v>-462614.01</v>
          </cell>
        </row>
        <row r="158">
          <cell r="C158" t="str">
            <v>50050010*</v>
          </cell>
          <cell r="D158" t="str">
            <v>Sve Chgs-A/c Operation</v>
          </cell>
          <cell r="E158">
            <v>-11251.32</v>
          </cell>
        </row>
        <row r="159">
          <cell r="C159" t="str">
            <v>50050011*</v>
          </cell>
          <cell r="D159" t="str">
            <v>Service Charge (Stop Cheque)</v>
          </cell>
          <cell r="E159">
            <v>-463860.5</v>
          </cell>
        </row>
        <row r="160">
          <cell r="C160" t="str">
            <v>50050030*</v>
          </cell>
          <cell r="D160" t="str">
            <v>Service Charges-Corporate Plus</v>
          </cell>
          <cell r="E160">
            <v>0</v>
          </cell>
        </row>
        <row r="161">
          <cell r="C161" t="str">
            <v>50050050*</v>
          </cell>
          <cell r="D161" t="str">
            <v>Service Charges-Documents</v>
          </cell>
          <cell r="E161">
            <v>-109.7</v>
          </cell>
        </row>
        <row r="162">
          <cell r="C162" t="str">
            <v>50050060*</v>
          </cell>
          <cell r="D162" t="str">
            <v>Service Charges-FCCA</v>
          </cell>
          <cell r="E162">
            <v>-86810.43</v>
          </cell>
        </row>
        <row r="163">
          <cell r="C163" t="str">
            <v>50050114*</v>
          </cell>
          <cell r="D163" t="str">
            <v>Cheque Book Charges</v>
          </cell>
          <cell r="E163">
            <v>-5137445.7699999996</v>
          </cell>
        </row>
        <row r="164">
          <cell r="C164" t="str">
            <v>50050124*</v>
          </cell>
          <cell r="D164" t="str">
            <v>Waiver/Refund-Service Charge</v>
          </cell>
          <cell r="E164">
            <v>198722.24</v>
          </cell>
        </row>
        <row r="165">
          <cell r="E165">
            <v>-57708337.410000004</v>
          </cell>
        </row>
        <row r="166">
          <cell r="C166" t="str">
            <v>50044010*</v>
          </cell>
          <cell r="D166" t="str">
            <v>Transaction Fees-CPF</v>
          </cell>
          <cell r="E166">
            <v>-66495.5</v>
          </cell>
        </row>
        <row r="167">
          <cell r="E167">
            <v>-66495.5</v>
          </cell>
        </row>
        <row r="168">
          <cell r="C168" t="str">
            <v>50053000*</v>
          </cell>
          <cell r="D168" t="str">
            <v>Booking Fee Income-Bulk Cash</v>
          </cell>
          <cell r="E168">
            <v>0</v>
          </cell>
        </row>
        <row r="169">
          <cell r="E169">
            <v>0</v>
          </cell>
        </row>
        <row r="170">
          <cell r="C170" t="str">
            <v>50056060*</v>
          </cell>
          <cell r="D170" t="str">
            <v>Inc Recd Fr Cash Sorting/Exch</v>
          </cell>
          <cell r="E170">
            <v>-557885.28</v>
          </cell>
        </row>
        <row r="171">
          <cell r="E171">
            <v>-557885.28</v>
          </cell>
        </row>
        <row r="172">
          <cell r="C172" t="str">
            <v>70014020*</v>
          </cell>
          <cell r="D172" t="str">
            <v>Ins-Premier/TeacherP/AlumnusP</v>
          </cell>
          <cell r="E172">
            <v>0</v>
          </cell>
        </row>
        <row r="173">
          <cell r="E173">
            <v>0</v>
          </cell>
        </row>
        <row r="174">
          <cell r="C174" t="str">
            <v>70030400*</v>
          </cell>
          <cell r="D174" t="str">
            <v>BCCS levy on notes/coins</v>
          </cell>
          <cell r="E174">
            <v>565070.01</v>
          </cell>
        </row>
        <row r="175">
          <cell r="E175">
            <v>565070.01</v>
          </cell>
        </row>
        <row r="176">
          <cell r="C176" t="str">
            <v>70030700*</v>
          </cell>
          <cell r="D176" t="str">
            <v>Cash charges</v>
          </cell>
          <cell r="E176">
            <v>65709</v>
          </cell>
        </row>
        <row r="177">
          <cell r="C177" t="str">
            <v>70030750*</v>
          </cell>
          <cell r="D177" t="str">
            <v>Recovery of cash charges</v>
          </cell>
          <cell r="E177">
            <v>-11718</v>
          </cell>
        </row>
        <row r="178">
          <cell r="C178" t="str">
            <v>70031500*</v>
          </cell>
          <cell r="D178" t="str">
            <v>Transaction Fees Paid</v>
          </cell>
          <cell r="E178">
            <v>1</v>
          </cell>
        </row>
        <row r="179">
          <cell r="C179" t="str">
            <v>70031502*</v>
          </cell>
          <cell r="D179" t="str">
            <v>First Accounts Sub</v>
          </cell>
          <cell r="E179">
            <v>13014</v>
          </cell>
        </row>
        <row r="180">
          <cell r="C180" t="str">
            <v>70031503*</v>
          </cell>
          <cell r="D180" t="str">
            <v>School Savings A/c</v>
          </cell>
          <cell r="E180">
            <v>9342</v>
          </cell>
        </row>
        <row r="181">
          <cell r="E181">
            <v>76348</v>
          </cell>
        </row>
        <row r="182">
          <cell r="C182" t="str">
            <v>50035015*</v>
          </cell>
          <cell r="D182" t="str">
            <v>Comm On Cashier's Order</v>
          </cell>
          <cell r="E182">
            <v>-558587.25</v>
          </cell>
        </row>
        <row r="183">
          <cell r="E183">
            <v>-558587.25</v>
          </cell>
        </row>
        <row r="184">
          <cell r="C184" t="str">
            <v>50039010*</v>
          </cell>
          <cell r="D184" t="str">
            <v>Confirmation Fee</v>
          </cell>
          <cell r="E184">
            <v>-72210.600000000006</v>
          </cell>
        </row>
        <row r="185">
          <cell r="E185">
            <v>-72210.600000000006</v>
          </cell>
        </row>
        <row r="186">
          <cell r="C186" t="str">
            <v>50047000*</v>
          </cell>
          <cell r="D186" t="str">
            <v>Rental Safe Deposit Box</v>
          </cell>
          <cell r="E186">
            <v>-3650510.17</v>
          </cell>
        </row>
        <row r="187">
          <cell r="E187">
            <v>-3650510.17</v>
          </cell>
        </row>
        <row r="188">
          <cell r="C188" t="str">
            <v>70018004*</v>
          </cell>
          <cell r="D188" t="str">
            <v>Write Off-Miscellaneous</v>
          </cell>
          <cell r="E188">
            <v>935267.32</v>
          </cell>
        </row>
        <row r="189">
          <cell r="E189">
            <v>935267.32</v>
          </cell>
        </row>
        <row r="190">
          <cell r="C190" t="str">
            <v>50035024*</v>
          </cell>
          <cell r="D190" t="str">
            <v>Commission On Sale of TC</v>
          </cell>
          <cell r="E190">
            <v>-106744.47</v>
          </cell>
        </row>
        <row r="191">
          <cell r="C191" t="str">
            <v>50038000*</v>
          </cell>
          <cell r="D191" t="str">
            <v>Custodian Fee</v>
          </cell>
          <cell r="E191">
            <v>-20535</v>
          </cell>
        </row>
        <row r="192">
          <cell r="C192" t="str">
            <v>50040000*</v>
          </cell>
          <cell r="D192" t="str">
            <v>Admin &amp; Agency Fee-TC</v>
          </cell>
          <cell r="E192">
            <v>-31589.3</v>
          </cell>
        </row>
        <row r="193">
          <cell r="C193" t="str">
            <v>50054900*</v>
          </cell>
          <cell r="D193" t="str">
            <v>Miscellaneous Fee Income</v>
          </cell>
          <cell r="E193">
            <v>270</v>
          </cell>
        </row>
        <row r="194">
          <cell r="C194" t="str">
            <v>50056070*</v>
          </cell>
          <cell r="D194" t="str">
            <v>Income Hold Mail</v>
          </cell>
          <cell r="E194">
            <v>-78708.399999999994</v>
          </cell>
        </row>
        <row r="195">
          <cell r="C195" t="str">
            <v>50056150*</v>
          </cell>
          <cell r="D195" t="str">
            <v>Sales/Replacement of good sold</v>
          </cell>
          <cell r="E195">
            <v>-27589</v>
          </cell>
        </row>
        <row r="196">
          <cell r="C196" t="str">
            <v>50059990*</v>
          </cell>
          <cell r="D196" t="str">
            <v>Miscellaneous Income</v>
          </cell>
          <cell r="E196">
            <v>-124021.35</v>
          </cell>
        </row>
        <row r="197">
          <cell r="C197" t="str">
            <v>50065110*</v>
          </cell>
          <cell r="D197" t="str">
            <v>PL_ON_FX_OPTION</v>
          </cell>
          <cell r="E197">
            <v>-1932.12</v>
          </cell>
        </row>
        <row r="198">
          <cell r="C198" t="str">
            <v>50067090*</v>
          </cell>
          <cell r="D198" t="str">
            <v>P/L on Equity Options</v>
          </cell>
          <cell r="E198">
            <v>-1221</v>
          </cell>
        </row>
        <row r="199">
          <cell r="C199" t="str">
            <v>50078002*</v>
          </cell>
          <cell r="D199" t="str">
            <v>Exchange P&amp;L</v>
          </cell>
          <cell r="E199">
            <v>-1646.94</v>
          </cell>
        </row>
        <row r="200">
          <cell r="C200" t="str">
            <v>50078012*</v>
          </cell>
          <cell r="D200" t="str">
            <v>P/L on Exchange-Fcy Notes</v>
          </cell>
          <cell r="E200">
            <v>2751322.16</v>
          </cell>
        </row>
        <row r="201">
          <cell r="C201" t="str">
            <v>50079000*</v>
          </cell>
          <cell r="D201" t="str">
            <v>P/L On Disposal Of Assets</v>
          </cell>
          <cell r="E201">
            <v>1852203.38</v>
          </cell>
        </row>
        <row r="202">
          <cell r="C202" t="str">
            <v>70018000*</v>
          </cell>
          <cell r="D202" t="str">
            <v>Bad Debts/Write Off</v>
          </cell>
          <cell r="E202">
            <v>321.20999999999998</v>
          </cell>
        </row>
        <row r="203">
          <cell r="E203">
            <v>4210129.17</v>
          </cell>
        </row>
      </sheetData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98act (FCC&amp;PBC)"/>
      <sheetName val="99op PB "/>
      <sheetName val="99OPMonthly"/>
      <sheetName val="99op (Total)"/>
      <sheetName val="99op"/>
      <sheetName val="SF&amp;CCC-Jan"/>
      <sheetName val="CCC-Jan"/>
      <sheetName val="Jan99(Total)"/>
      <sheetName val="Jan99 (PB)"/>
      <sheetName val="Jan99 (GCF)"/>
      <sheetName val="99act-PLCC"/>
      <sheetName val="99act-GCF"/>
      <sheetName val="99act-PB"/>
      <sheetName val="SF&amp;CCC-feb"/>
      <sheetName val="CCC-feb"/>
      <sheetName val="feb99(Total)"/>
      <sheetName val="feb99 (PB)"/>
      <sheetName val="feb99 (GCF)"/>
      <sheetName val="CCC"/>
      <sheetName val="SF&amp;CCC-mar"/>
      <sheetName val="CCC-mar"/>
      <sheetName val="mar99(Total)"/>
      <sheetName val="mar99 (PB)"/>
      <sheetName val="mar99 (GCF)"/>
      <sheetName val="99ACT-re"/>
      <sheetName val="98act_(FCC&amp;PBC)"/>
      <sheetName val="99op_PB_"/>
      <sheetName val="99op_(Total)"/>
      <sheetName val="Jan99_(PB)"/>
      <sheetName val="Jan99_(GCF)"/>
      <sheetName val="feb99_(PB)"/>
      <sheetName val="feb99_(GCF)"/>
      <sheetName val="mar99_(PB)"/>
      <sheetName val="mar99_(GCF)"/>
      <sheetName val="Note"/>
      <sheetName val="NEA_Fitting"/>
      <sheetName val="Sheet1"/>
      <sheetName val="TCS Dual Card"/>
      <sheetName val="Sheet2"/>
      <sheetName val="Master"/>
      <sheetName val="Sheet3"/>
      <sheetName val="Nature of Expense"/>
      <sheetName val="mapping"/>
      <sheetName val="様式B-15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FINANCIAL PROJECTION (000 BAHT)</v>
          </cell>
          <cell r="B1">
            <v>0</v>
          </cell>
          <cell r="C1">
            <v>0</v>
          </cell>
          <cell r="D1">
            <v>0</v>
          </cell>
          <cell r="E1">
            <v>457431.4170501926</v>
          </cell>
          <cell r="F1">
            <v>0</v>
          </cell>
          <cell r="G1">
            <v>0</v>
          </cell>
          <cell r="H1">
            <v>428578.2308580752</v>
          </cell>
          <cell r="I1">
            <v>0</v>
          </cell>
          <cell r="J1">
            <v>0</v>
          </cell>
          <cell r="K1">
            <v>412568.00099973404</v>
          </cell>
          <cell r="L1">
            <v>0</v>
          </cell>
          <cell r="M1">
            <v>0</v>
          </cell>
          <cell r="N1">
            <v>392994.94187520561</v>
          </cell>
        </row>
        <row r="2">
          <cell r="A2" t="str">
            <v>OPERATING STATEMENT (HPF)</v>
          </cell>
          <cell r="B2">
            <v>0</v>
          </cell>
          <cell r="C2" t="str">
            <v>Jan</v>
          </cell>
          <cell r="D2" t="str">
            <v>Feb</v>
          </cell>
          <cell r="E2" t="str">
            <v>Mar</v>
          </cell>
          <cell r="F2" t="str">
            <v>April</v>
          </cell>
          <cell r="G2" t="str">
            <v>May</v>
          </cell>
          <cell r="H2" t="str">
            <v>June</v>
          </cell>
          <cell r="I2" t="str">
            <v>July</v>
          </cell>
          <cell r="J2" t="str">
            <v>Aug</v>
          </cell>
          <cell r="K2" t="str">
            <v>Sept</v>
          </cell>
          <cell r="L2" t="str">
            <v>Oct</v>
          </cell>
          <cell r="M2" t="str">
            <v>Nov</v>
          </cell>
          <cell r="N2" t="str">
            <v>Dec</v>
          </cell>
          <cell r="O2" t="str">
            <v>Total</v>
          </cell>
        </row>
        <row r="3">
          <cell r="A3" t="str">
            <v>Credit Sales - net VAT</v>
          </cell>
          <cell r="B3">
            <v>0</v>
          </cell>
          <cell r="C3">
            <v>36818.181818181816</v>
          </cell>
          <cell r="D3">
            <v>36781.818181818177</v>
          </cell>
          <cell r="E3">
            <v>39545.454545454544</v>
          </cell>
          <cell r="F3">
            <v>44046.363636363632</v>
          </cell>
          <cell r="G3">
            <v>40245.454545454544</v>
          </cell>
          <cell r="H3">
            <v>41363.63636363636</v>
          </cell>
          <cell r="I3">
            <v>46127.272727272721</v>
          </cell>
          <cell r="J3">
            <v>38863.63636363636</v>
          </cell>
          <cell r="K3">
            <v>34590.909090909088</v>
          </cell>
          <cell r="L3">
            <v>41181.818181818177</v>
          </cell>
          <cell r="M3">
            <v>41181.818181818177</v>
          </cell>
          <cell r="N3">
            <v>38090.909090909088</v>
          </cell>
          <cell r="O3">
            <v>478837.27272727259</v>
          </cell>
        </row>
        <row r="4">
          <cell r="A4" t="str">
            <v>Avg Net Receivables -a)</v>
          </cell>
          <cell r="B4">
            <v>0</v>
          </cell>
          <cell r="C4">
            <v>430027.5524291367</v>
          </cell>
          <cell r="D4">
            <v>409325.83780561935</v>
          </cell>
          <cell r="E4">
            <v>394833.83706312976</v>
          </cell>
          <cell r="F4">
            <v>386588.52395728813</v>
          </cell>
          <cell r="G4">
            <v>380590.33799267001</v>
          </cell>
          <cell r="H4">
            <v>374495.21110081649</v>
          </cell>
          <cell r="I4">
            <v>372369.26063545176</v>
          </cell>
          <cell r="J4">
            <v>369887.65900990361</v>
          </cell>
          <cell r="K4">
            <v>362118.19905812538</v>
          </cell>
          <cell r="L4">
            <v>355290.48265354533</v>
          </cell>
          <cell r="M4">
            <v>350756.32085460069</v>
          </cell>
          <cell r="N4">
            <v>343163.24957505648</v>
          </cell>
          <cell r="O4">
            <v>378427.25324649678</v>
          </cell>
        </row>
        <row r="5">
          <cell r="A5" t="str">
            <v>Avg Net Investment</v>
          </cell>
          <cell r="B5">
            <v>0</v>
          </cell>
          <cell r="C5">
            <v>470409.00612172997</v>
          </cell>
          <cell r="D5">
            <v>459143.92794330465</v>
          </cell>
          <cell r="E5">
            <v>444453.82797865523</v>
          </cell>
          <cell r="F5">
            <v>435612.95230231411</v>
          </cell>
          <cell r="G5">
            <v>428563.94354158774</v>
          </cell>
          <cell r="H5">
            <v>421543.50941383629</v>
          </cell>
          <cell r="I5">
            <v>418379.14034422906</v>
          </cell>
          <cell r="J5">
            <v>414993.96467235644</v>
          </cell>
          <cell r="K5">
            <v>406756.86165523907</v>
          </cell>
          <cell r="L5">
            <v>399474.44584427308</v>
          </cell>
          <cell r="M5">
            <v>394365.06738118455</v>
          </cell>
          <cell r="N5">
            <v>386515.43790613808</v>
          </cell>
          <cell r="O5">
            <v>423317.38940541469</v>
          </cell>
        </row>
        <row r="6">
          <cell r="A6" t="str">
            <v>INCOME</v>
          </cell>
          <cell r="B6">
            <v>0</v>
          </cell>
          <cell r="C6">
            <v>0</v>
          </cell>
          <cell r="D6">
            <v>9.4617928264483661E-2</v>
          </cell>
          <cell r="E6">
            <v>0.38443724177116478</v>
          </cell>
          <cell r="F6">
            <v>0</v>
          </cell>
          <cell r="G6">
            <v>9.4498949898905379E-2</v>
          </cell>
          <cell r="H6">
            <v>0.39142374092316379</v>
          </cell>
          <cell r="I6">
            <v>0</v>
          </cell>
          <cell r="J6">
            <v>9.468522487323891E-2</v>
          </cell>
          <cell r="K6">
            <v>0.38776316485046636</v>
          </cell>
          <cell r="L6">
            <v>0</v>
          </cell>
          <cell r="M6">
            <v>9.460982063339643E-2</v>
          </cell>
          <cell r="N6">
            <v>0.38842012449620444</v>
          </cell>
        </row>
        <row r="7">
          <cell r="B7" t="str">
            <v>EARNED INCOME</v>
          </cell>
          <cell r="C7">
            <v>12520.872727272728</v>
          </cell>
          <cell r="D7">
            <v>13568.46772670809</v>
          </cell>
          <cell r="E7">
            <v>13087.507613582038</v>
          </cell>
          <cell r="F7">
            <v>12758.863322634741</v>
          </cell>
          <cell r="G7">
            <v>12343.597001533635</v>
          </cell>
          <cell r="H7">
            <v>12184.393276006398</v>
          </cell>
          <cell r="I7">
            <v>12137.123558657375</v>
          </cell>
          <cell r="J7">
            <v>11791.623019273968</v>
          </cell>
          <cell r="K7">
            <v>11563.05254299047</v>
          </cell>
          <cell r="L7">
            <v>11520.670878700574</v>
          </cell>
          <cell r="M7">
            <v>11234.611596448711</v>
          </cell>
          <cell r="N7">
            <v>10942.701437237212</v>
          </cell>
          <cell r="O7">
            <v>145653.48470104591</v>
          </cell>
        </row>
        <row r="8">
          <cell r="B8" t="str">
            <v>LATE CHARGES</v>
          </cell>
          <cell r="C8">
            <v>1634.9099999999999</v>
          </cell>
          <cell r="D8">
            <v>1590.8599999999997</v>
          </cell>
          <cell r="E8">
            <v>1560.7999999999997</v>
          </cell>
          <cell r="F8">
            <v>1566.9675</v>
          </cell>
          <cell r="G8">
            <v>1559.4124999999999</v>
          </cell>
          <cell r="H8">
            <v>1525.69</v>
          </cell>
          <cell r="I8">
            <v>1525.6945000000001</v>
          </cell>
          <cell r="J8">
            <v>1505.722</v>
          </cell>
          <cell r="K8">
            <v>1471.4528250000001</v>
          </cell>
          <cell r="L8">
            <v>1486.9785750000001</v>
          </cell>
          <cell r="M8">
            <v>1503.5135750000002</v>
          </cell>
          <cell r="N8">
            <v>1473.31</v>
          </cell>
          <cell r="O8">
            <v>18405.311475000002</v>
          </cell>
        </row>
        <row r="9">
          <cell r="B9" t="str">
            <v>OTHER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A10" t="str">
            <v xml:space="preserve"> TOTAL INCOME</v>
          </cell>
          <cell r="B10">
            <v>0</v>
          </cell>
          <cell r="C10">
            <v>14155.782727272728</v>
          </cell>
          <cell r="D10">
            <v>15159.327726708088</v>
          </cell>
          <cell r="E10">
            <v>14648.307613582037</v>
          </cell>
          <cell r="F10">
            <v>14325.830822634742</v>
          </cell>
          <cell r="G10">
            <v>13903.009501533636</v>
          </cell>
          <cell r="H10">
            <v>13710.083276006399</v>
          </cell>
          <cell r="I10">
            <v>13662.818058657374</v>
          </cell>
          <cell r="J10">
            <v>13297.345019273967</v>
          </cell>
          <cell r="K10">
            <v>13034.50536799047</v>
          </cell>
          <cell r="L10">
            <v>13007.649453700575</v>
          </cell>
          <cell r="M10">
            <v>12738.125171448712</v>
          </cell>
          <cell r="N10">
            <v>12416.011437237212</v>
          </cell>
          <cell r="O10">
            <v>164058.7961760459</v>
          </cell>
        </row>
        <row r="11">
          <cell r="A11">
            <v>0</v>
          </cell>
          <cell r="B11" t="str">
            <v>% ANI p.a.</v>
          </cell>
          <cell r="C11">
            <v>0.36110999261632937</v>
          </cell>
          <cell r="D11">
            <v>0.39619805827631382</v>
          </cell>
          <cell r="E11">
            <v>0.39549595547960098</v>
          </cell>
          <cell r="F11">
            <v>0.39463925249015985</v>
          </cell>
          <cell r="G11">
            <v>0.38929106503849853</v>
          </cell>
          <cell r="H11">
            <v>0.39028236857648729</v>
          </cell>
          <cell r="I11">
            <v>0.39187856394798387</v>
          </cell>
          <cell r="J11">
            <v>0.38450713459717151</v>
          </cell>
          <cell r="K11">
            <v>0.38453946118912641</v>
          </cell>
          <cell r="L11">
            <v>0.3907428749654141</v>
          </cell>
          <cell r="M11">
            <v>0.38760406207488923</v>
          </cell>
          <cell r="N11">
            <v>0.38547525566890289</v>
          </cell>
          <cell r="O11">
            <v>0.38755505982515964</v>
          </cell>
        </row>
        <row r="12">
          <cell r="A12" t="str">
            <v xml:space="preserve">INTEREST EXPENSE </v>
          </cell>
          <cell r="B12">
            <v>0</v>
          </cell>
          <cell r="C12">
            <v>3704.4709232086238</v>
          </cell>
          <cell r="D12">
            <v>3615.758432553524</v>
          </cell>
          <cell r="E12">
            <v>3500.0738953319101</v>
          </cell>
          <cell r="F12">
            <v>3430.4519993807239</v>
          </cell>
          <cell r="G12">
            <v>3374.9410553900038</v>
          </cell>
          <cell r="H12">
            <v>3319.6551366339604</v>
          </cell>
          <cell r="I12">
            <v>3294.7357302108039</v>
          </cell>
          <cell r="J12">
            <v>3268.077471794807</v>
          </cell>
          <cell r="K12">
            <v>3203.2102855350076</v>
          </cell>
          <cell r="L12">
            <v>3145.8612610236505</v>
          </cell>
          <cell r="M12">
            <v>3105.624905626828</v>
          </cell>
          <cell r="N12">
            <v>3043.8090735108367</v>
          </cell>
          <cell r="O12">
            <v>40006.670170200676</v>
          </cell>
        </row>
        <row r="13">
          <cell r="A13">
            <v>0.105</v>
          </cell>
          <cell r="B13" t="str">
            <v>% ANI p.a.</v>
          </cell>
          <cell r="C13">
            <v>9.4500000000000001E-2</v>
          </cell>
          <cell r="D13">
            <v>9.4500000000000001E-2</v>
          </cell>
          <cell r="E13">
            <v>9.4500000000000001E-2</v>
          </cell>
          <cell r="F13">
            <v>9.4500000000000001E-2</v>
          </cell>
          <cell r="G13">
            <v>9.4500000000000028E-2</v>
          </cell>
          <cell r="H13">
            <v>9.4499999999999973E-2</v>
          </cell>
          <cell r="I13">
            <v>9.4500000000000001E-2</v>
          </cell>
          <cell r="J13">
            <v>9.4500000000000001E-2</v>
          </cell>
          <cell r="K13">
            <v>9.4500000000000001E-2</v>
          </cell>
          <cell r="L13">
            <v>9.4500000000000001E-2</v>
          </cell>
          <cell r="M13">
            <v>9.4499999999999973E-2</v>
          </cell>
          <cell r="N13">
            <v>9.4499999999999973E-2</v>
          </cell>
          <cell r="O13">
            <v>9.4507504703252213E-2</v>
          </cell>
        </row>
        <row r="14">
          <cell r="A14" t="str">
            <v>CONTRIBUTED VALUE</v>
          </cell>
          <cell r="B14">
            <v>0</v>
          </cell>
          <cell r="C14">
            <v>10451.311804064104</v>
          </cell>
          <cell r="D14">
            <v>11543.569294154564</v>
          </cell>
          <cell r="E14">
            <v>11148.233718250127</v>
          </cell>
          <cell r="F14">
            <v>10895.378823254017</v>
          </cell>
          <cell r="G14">
            <v>10528.068446143632</v>
          </cell>
          <cell r="H14">
            <v>10390.428139372438</v>
          </cell>
          <cell r="I14">
            <v>10368.08232844657</v>
          </cell>
          <cell r="J14">
            <v>10029.267547479161</v>
          </cell>
          <cell r="K14">
            <v>9831.2950824554628</v>
          </cell>
          <cell r="L14">
            <v>9861.7881926769242</v>
          </cell>
          <cell r="M14">
            <v>9632.5002658218837</v>
          </cell>
          <cell r="N14">
            <v>9372.2023637263756</v>
          </cell>
          <cell r="O14">
            <v>124052.12600584523</v>
          </cell>
        </row>
        <row r="15">
          <cell r="B15" t="str">
            <v>% ANR p.a.</v>
          </cell>
          <cell r="C15">
            <v>0.26660999261632934</v>
          </cell>
          <cell r="D15">
            <v>0.3016980582763138</v>
          </cell>
          <cell r="E15">
            <v>0.30099595547960095</v>
          </cell>
          <cell r="F15">
            <v>0.30013925249015982</v>
          </cell>
          <cell r="G15">
            <v>0.2947910650384985</v>
          </cell>
          <cell r="H15">
            <v>0.29578236857648726</v>
          </cell>
          <cell r="I15">
            <v>0.2973785639479839</v>
          </cell>
          <cell r="J15">
            <v>0.29000713459717153</v>
          </cell>
          <cell r="K15">
            <v>0.29003946118912638</v>
          </cell>
          <cell r="L15">
            <v>0.29624287496541413</v>
          </cell>
          <cell r="M15">
            <v>0.29310406207488926</v>
          </cell>
          <cell r="N15">
            <v>0.29097525566890292</v>
          </cell>
          <cell r="O15">
            <v>0.29304755512190744</v>
          </cell>
        </row>
        <row r="16">
          <cell r="A16" t="str">
            <v>OPERATING EXPENSES</v>
          </cell>
          <cell r="B16">
            <v>0</v>
          </cell>
          <cell r="C16">
            <v>0</v>
          </cell>
          <cell r="D16">
            <v>0</v>
          </cell>
          <cell r="E16">
            <v>0.28981931350668116</v>
          </cell>
          <cell r="F16">
            <v>0</v>
          </cell>
          <cell r="G16">
            <v>0</v>
          </cell>
          <cell r="H16">
            <v>0.29692479102425839</v>
          </cell>
          <cell r="I16">
            <v>0</v>
          </cell>
          <cell r="J16">
            <v>0</v>
          </cell>
          <cell r="K16">
            <v>0.29307793997722748</v>
          </cell>
          <cell r="L16">
            <v>0</v>
          </cell>
          <cell r="M16">
            <v>0</v>
          </cell>
          <cell r="N16">
            <v>0.29381030386280804</v>
          </cell>
        </row>
        <row r="17">
          <cell r="A17">
            <v>0</v>
          </cell>
          <cell r="B17" t="str">
            <v>MARKETING&amp;SALES</v>
          </cell>
          <cell r="C17">
            <v>381.54166666666669</v>
          </cell>
          <cell r="D17">
            <v>370.88653846153846</v>
          </cell>
          <cell r="E17">
            <v>385.50192307692311</v>
          </cell>
          <cell r="F17">
            <v>375.57528846153843</v>
          </cell>
          <cell r="G17">
            <v>374.34903846153844</v>
          </cell>
          <cell r="H17">
            <v>393.50192307692311</v>
          </cell>
          <cell r="I17">
            <v>394.83653846153845</v>
          </cell>
          <cell r="J17">
            <v>378.34903846153844</v>
          </cell>
          <cell r="K17">
            <v>373.68942307692311</v>
          </cell>
          <cell r="L17">
            <v>378.83653846153845</v>
          </cell>
          <cell r="M17">
            <v>384.33653846153845</v>
          </cell>
          <cell r="N17">
            <v>396.80192307692312</v>
          </cell>
          <cell r="O17">
            <v>4588.2063782051282</v>
          </cell>
        </row>
        <row r="18">
          <cell r="A18">
            <v>0</v>
          </cell>
          <cell r="B18" t="str">
            <v>PERSONNEL</v>
          </cell>
          <cell r="C18">
            <v>5140.4973333333328</v>
          </cell>
          <cell r="D18">
            <v>5326.0740000000005</v>
          </cell>
          <cell r="E18">
            <v>5367.8498333333337</v>
          </cell>
          <cell r="F18">
            <v>5446.9768333333332</v>
          </cell>
          <cell r="G18">
            <v>5098.5774999999994</v>
          </cell>
          <cell r="H18">
            <v>5163.0405000000001</v>
          </cell>
          <cell r="I18">
            <v>5203.001166666666</v>
          </cell>
          <cell r="J18">
            <v>5233.0614999999998</v>
          </cell>
          <cell r="K18">
            <v>5277.7328333333326</v>
          </cell>
          <cell r="L18">
            <v>5312.5048333333325</v>
          </cell>
          <cell r="M18">
            <v>5393.0888333333332</v>
          </cell>
          <cell r="N18">
            <v>5352.8268333333326</v>
          </cell>
          <cell r="O18">
            <v>63315.232000000004</v>
          </cell>
        </row>
        <row r="19">
          <cell r="A19">
            <v>0</v>
          </cell>
          <cell r="B19" t="str">
            <v xml:space="preserve">EXPAT EXPENSES </v>
          </cell>
          <cell r="C19">
            <v>1250</v>
          </cell>
          <cell r="D19">
            <v>1250</v>
          </cell>
          <cell r="E19">
            <v>1250</v>
          </cell>
          <cell r="F19">
            <v>1250</v>
          </cell>
          <cell r="G19">
            <v>1250</v>
          </cell>
          <cell r="H19">
            <v>1250</v>
          </cell>
          <cell r="I19">
            <v>1250</v>
          </cell>
          <cell r="J19">
            <v>1250</v>
          </cell>
          <cell r="K19">
            <v>1250</v>
          </cell>
          <cell r="L19">
            <v>1250</v>
          </cell>
          <cell r="M19">
            <v>1250</v>
          </cell>
          <cell r="N19">
            <v>1250</v>
          </cell>
          <cell r="O19">
            <v>15000</v>
          </cell>
        </row>
        <row r="20">
          <cell r="A20">
            <v>0</v>
          </cell>
          <cell r="B20" t="str">
            <v>SYSTEMS MANAGEMENT</v>
          </cell>
          <cell r="C20">
            <v>219.08333333333331</v>
          </cell>
          <cell r="D20">
            <v>219.08333333333331</v>
          </cell>
          <cell r="E20">
            <v>219.08333333333331</v>
          </cell>
          <cell r="F20">
            <v>219.08333333333331</v>
          </cell>
          <cell r="G20">
            <v>219.08333333333331</v>
          </cell>
          <cell r="H20">
            <v>219.08333333333331</v>
          </cell>
          <cell r="I20">
            <v>219.08333333333331</v>
          </cell>
          <cell r="J20">
            <v>219.08333333333331</v>
          </cell>
          <cell r="K20">
            <v>219.08333333333331</v>
          </cell>
          <cell r="L20">
            <v>219.08333333333331</v>
          </cell>
          <cell r="M20">
            <v>219.08333333333331</v>
          </cell>
          <cell r="N20">
            <v>219.08333333333331</v>
          </cell>
          <cell r="O20">
            <v>2629</v>
          </cell>
        </row>
        <row r="21">
          <cell r="A21">
            <v>0</v>
          </cell>
          <cell r="B21" t="str">
            <v>COUPONS/TAX</v>
          </cell>
          <cell r="C21">
            <v>48.6</v>
          </cell>
          <cell r="D21">
            <v>48.552</v>
          </cell>
          <cell r="E21">
            <v>52.2</v>
          </cell>
          <cell r="F21">
            <v>58.141199999999998</v>
          </cell>
          <cell r="G21">
            <v>53.124000000000002</v>
          </cell>
          <cell r="H21">
            <v>54.6</v>
          </cell>
          <cell r="I21">
            <v>60.887999999999998</v>
          </cell>
          <cell r="J21">
            <v>51.300000000000004</v>
          </cell>
          <cell r="K21">
            <v>45.660000000000004</v>
          </cell>
          <cell r="L21">
            <v>54.36</v>
          </cell>
          <cell r="M21">
            <v>54.36</v>
          </cell>
          <cell r="N21">
            <v>50.28</v>
          </cell>
          <cell r="O21">
            <v>632.0652</v>
          </cell>
        </row>
        <row r="22">
          <cell r="A22">
            <v>0</v>
          </cell>
          <cell r="B22" t="str">
            <v>PREMISES</v>
          </cell>
          <cell r="C22">
            <v>875</v>
          </cell>
          <cell r="D22">
            <v>875</v>
          </cell>
          <cell r="E22">
            <v>875</v>
          </cell>
          <cell r="F22">
            <v>885</v>
          </cell>
          <cell r="G22">
            <v>885</v>
          </cell>
          <cell r="H22">
            <v>885</v>
          </cell>
          <cell r="I22">
            <v>890</v>
          </cell>
          <cell r="J22">
            <v>890</v>
          </cell>
          <cell r="K22">
            <v>890</v>
          </cell>
          <cell r="L22">
            <v>890</v>
          </cell>
          <cell r="M22">
            <v>890</v>
          </cell>
          <cell r="N22">
            <v>890</v>
          </cell>
          <cell r="O22">
            <v>10620</v>
          </cell>
        </row>
        <row r="23">
          <cell r="A23">
            <v>0</v>
          </cell>
          <cell r="B23" t="str">
            <v>TELECOMMUNICATIONS</v>
          </cell>
          <cell r="C23">
            <v>815.97011481481479</v>
          </cell>
          <cell r="D23">
            <v>834.65624444444438</v>
          </cell>
          <cell r="E23">
            <v>859.2012166666666</v>
          </cell>
          <cell r="F23">
            <v>872.69719259259261</v>
          </cell>
          <cell r="G23">
            <v>876.34145833333343</v>
          </cell>
          <cell r="H23">
            <v>897.41365555555558</v>
          </cell>
          <cell r="I23">
            <v>919.24870796296295</v>
          </cell>
          <cell r="J23">
            <v>901.30157277777778</v>
          </cell>
          <cell r="K23">
            <v>906.11355578703706</v>
          </cell>
          <cell r="L23">
            <v>924.82678624999994</v>
          </cell>
          <cell r="M23">
            <v>941.02373810185179</v>
          </cell>
          <cell r="N23">
            <v>926.93228833333319</v>
          </cell>
          <cell r="O23">
            <v>10675.72653162037</v>
          </cell>
        </row>
        <row r="24">
          <cell r="A24">
            <v>0</v>
          </cell>
          <cell r="B24" t="str">
            <v>TRAVEL EXPENSE</v>
          </cell>
          <cell r="C24">
            <v>377.33333333333337</v>
          </cell>
          <cell r="D24">
            <v>377.33333333333337</v>
          </cell>
          <cell r="E24">
            <v>377.33333333333337</v>
          </cell>
          <cell r="F24">
            <v>377.33333333333337</v>
          </cell>
          <cell r="G24">
            <v>377.33333333333337</v>
          </cell>
          <cell r="H24">
            <v>377.33333333333337</v>
          </cell>
          <cell r="I24">
            <v>377.33333333333337</v>
          </cell>
          <cell r="J24">
            <v>377.33333333333337</v>
          </cell>
          <cell r="K24">
            <v>377.33333333333337</v>
          </cell>
          <cell r="L24">
            <v>377.33333333333337</v>
          </cell>
          <cell r="M24">
            <v>377.33333333333337</v>
          </cell>
          <cell r="N24">
            <v>377.33333333333337</v>
          </cell>
          <cell r="O24">
            <v>4528.0000000000009</v>
          </cell>
        </row>
        <row r="25">
          <cell r="A25">
            <v>0</v>
          </cell>
          <cell r="B25" t="str">
            <v>INCENTIVE &amp; COLLECTION ( Collector &amp; Sales )</v>
          </cell>
          <cell r="C25">
            <v>205</v>
          </cell>
          <cell r="D25">
            <v>226</v>
          </cell>
          <cell r="E25">
            <v>239</v>
          </cell>
          <cell r="F25">
            <v>236</v>
          </cell>
          <cell r="G25">
            <v>248</v>
          </cell>
          <cell r="H25">
            <v>268</v>
          </cell>
          <cell r="I25">
            <v>273</v>
          </cell>
          <cell r="J25">
            <v>287</v>
          </cell>
          <cell r="K25">
            <v>293</v>
          </cell>
          <cell r="L25">
            <v>313</v>
          </cell>
          <cell r="M25">
            <v>325</v>
          </cell>
          <cell r="N25">
            <v>325</v>
          </cell>
          <cell r="O25">
            <v>3238</v>
          </cell>
        </row>
        <row r="26">
          <cell r="A26">
            <v>0</v>
          </cell>
          <cell r="B26" t="str">
            <v>POSTAGE &amp; STATIONARY</v>
          </cell>
          <cell r="C26">
            <v>506.00639098765436</v>
          </cell>
          <cell r="D26">
            <v>494.90410888888886</v>
          </cell>
          <cell r="E26">
            <v>491.70469220679007</v>
          </cell>
          <cell r="F26">
            <v>498.1626043672839</v>
          </cell>
          <cell r="G26">
            <v>491.48829645061727</v>
          </cell>
          <cell r="H26">
            <v>485.2317534567901</v>
          </cell>
          <cell r="I26">
            <v>489.39949409259265</v>
          </cell>
          <cell r="J26">
            <v>473.34884616049379</v>
          </cell>
          <cell r="K26">
            <v>460.42610111296295</v>
          </cell>
          <cell r="L26">
            <v>473.1983364092593</v>
          </cell>
          <cell r="M26">
            <v>476.76844035987659</v>
          </cell>
          <cell r="N26">
            <v>463.72222648148147</v>
          </cell>
          <cell r="O26">
            <v>5804.3612909746926</v>
          </cell>
        </row>
        <row r="27">
          <cell r="A27">
            <v>0</v>
          </cell>
          <cell r="B27" t="str">
            <v>DEPRECIATION (Avg 5yr)</v>
          </cell>
          <cell r="C27">
            <v>562.06020000000001</v>
          </cell>
          <cell r="D27">
            <v>562.06020000000001</v>
          </cell>
          <cell r="E27">
            <v>575.28953333333345</v>
          </cell>
          <cell r="F27">
            <v>575.28953333333345</v>
          </cell>
          <cell r="G27">
            <v>575.28953333333345</v>
          </cell>
          <cell r="H27">
            <v>575.28953333333345</v>
          </cell>
          <cell r="I27">
            <v>578.93553333333341</v>
          </cell>
          <cell r="J27">
            <v>578.93553333333341</v>
          </cell>
          <cell r="K27">
            <v>578.93553333333341</v>
          </cell>
          <cell r="L27">
            <v>578.93553333333341</v>
          </cell>
          <cell r="M27">
            <v>578.93553333333341</v>
          </cell>
          <cell r="N27">
            <v>578.93553333333341</v>
          </cell>
          <cell r="O27">
            <v>6898.8917333333338</v>
          </cell>
        </row>
        <row r="28">
          <cell r="A28">
            <v>0</v>
          </cell>
          <cell r="B28" t="str">
            <v>OTHERS</v>
          </cell>
          <cell r="C28">
            <v>1129.501822273875</v>
          </cell>
          <cell r="D28">
            <v>1110.7805722738749</v>
          </cell>
          <cell r="E28">
            <v>1098.0050722738747</v>
          </cell>
          <cell r="F28">
            <v>1100.6262597738748</v>
          </cell>
          <cell r="G28">
            <v>1097.4153847738748</v>
          </cell>
          <cell r="H28">
            <v>1083.0833222738747</v>
          </cell>
          <cell r="I28">
            <v>1083.0852347738746</v>
          </cell>
          <cell r="J28">
            <v>1074.5969222738747</v>
          </cell>
          <cell r="K28">
            <v>1060.032522898875</v>
          </cell>
          <cell r="L28">
            <v>1066.6309666488748</v>
          </cell>
          <cell r="M28">
            <v>1073.6583416488747</v>
          </cell>
          <cell r="N28">
            <v>1186.8218222738747</v>
          </cell>
          <cell r="O28">
            <v>13164.238244161495</v>
          </cell>
        </row>
        <row r="29">
          <cell r="A29">
            <v>0</v>
          </cell>
          <cell r="B29" t="str">
            <v>DEFER ORIGINATION COSTS</v>
          </cell>
          <cell r="C29">
            <v>288.20445382639582</v>
          </cell>
          <cell r="D29">
            <v>251.82992516888027</v>
          </cell>
          <cell r="E29">
            <v>188.56225951231505</v>
          </cell>
          <cell r="F29">
            <v>116.78123780463915</v>
          </cell>
          <cell r="G29">
            <v>103.19503056385554</v>
          </cell>
          <cell r="H29">
            <v>89.982918404657866</v>
          </cell>
          <cell r="I29">
            <v>53.210758289833556</v>
          </cell>
          <cell r="J29">
            <v>83.607431527337056</v>
          </cell>
          <cell r="K29">
            <v>127.44061053968268</v>
          </cell>
          <cell r="L29">
            <v>69.258492550264577</v>
          </cell>
          <cell r="M29">
            <v>38.023256825396793</v>
          </cell>
          <cell r="N29">
            <v>36.994002024691554</v>
          </cell>
          <cell r="O29">
            <v>1447.0903770379498</v>
          </cell>
        </row>
        <row r="30">
          <cell r="A30">
            <v>0</v>
          </cell>
          <cell r="B30" t="str">
            <v>ALLOCATION FROM SHARE SERVICE</v>
          </cell>
          <cell r="C30">
            <v>450.4</v>
          </cell>
          <cell r="D30">
            <v>450.4</v>
          </cell>
          <cell r="E30">
            <v>450.4</v>
          </cell>
          <cell r="F30">
            <v>450.4</v>
          </cell>
          <cell r="G30">
            <v>450.4</v>
          </cell>
          <cell r="H30">
            <v>450.4</v>
          </cell>
          <cell r="I30">
            <v>450.4</v>
          </cell>
          <cell r="J30">
            <v>450.4</v>
          </cell>
          <cell r="K30">
            <v>450.4</v>
          </cell>
          <cell r="L30">
            <v>450.4</v>
          </cell>
          <cell r="M30">
            <v>450.4</v>
          </cell>
          <cell r="N30">
            <v>450.4</v>
          </cell>
          <cell r="O30">
            <v>5404.7999999999993</v>
          </cell>
        </row>
        <row r="31">
          <cell r="B31" t="str">
            <v>ALLOCATION TO CCC</v>
          </cell>
          <cell r="C31">
            <v>-1200</v>
          </cell>
          <cell r="D31">
            <v>-1200</v>
          </cell>
          <cell r="E31">
            <v>-1200</v>
          </cell>
          <cell r="F31">
            <v>-1200</v>
          </cell>
          <cell r="G31">
            <v>-1200</v>
          </cell>
          <cell r="H31">
            <v>-1200</v>
          </cell>
          <cell r="I31">
            <v>-1200</v>
          </cell>
          <cell r="J31">
            <v>-1200</v>
          </cell>
          <cell r="K31">
            <v>-1200</v>
          </cell>
          <cell r="L31">
            <v>-1200</v>
          </cell>
          <cell r="M31">
            <v>-1200</v>
          </cell>
          <cell r="N31">
            <v>-1200</v>
          </cell>
          <cell r="O31">
            <v>-14400</v>
          </cell>
        </row>
        <row r="32">
          <cell r="A32">
            <v>105280.65026495369</v>
          </cell>
          <cell r="B32" t="str">
            <v>ALLOCATION TO POWER BUY CARD</v>
          </cell>
          <cell r="C32">
            <v>-5264.0325132476846</v>
          </cell>
          <cell r="D32">
            <v>-5264.0325132476846</v>
          </cell>
          <cell r="E32">
            <v>-5264.0325132476846</v>
          </cell>
          <cell r="F32">
            <v>-5264.0325132476846</v>
          </cell>
          <cell r="G32">
            <v>-5264.0325132476846</v>
          </cell>
          <cell r="H32">
            <v>-5264.0325132476846</v>
          </cell>
          <cell r="I32">
            <v>-5264.0325132476846</v>
          </cell>
          <cell r="J32">
            <v>-5264.0325132476846</v>
          </cell>
          <cell r="K32">
            <v>-5264.0325132476846</v>
          </cell>
          <cell r="L32">
            <v>-5264.0325132476846</v>
          </cell>
          <cell r="M32">
            <v>-5264.0325132476846</v>
          </cell>
          <cell r="N32">
            <v>-5264.0325132476846</v>
          </cell>
          <cell r="O32">
            <v>-63168.39015897223</v>
          </cell>
        </row>
        <row r="33">
          <cell r="A33" t="str">
            <v xml:space="preserve"> TOTAL OPERATING EXPENSE</v>
          </cell>
          <cell r="B33">
            <v>0</v>
          </cell>
          <cell r="C33">
            <v>5785.1661353217205</v>
          </cell>
          <cell r="D33">
            <v>5933.5277426566099</v>
          </cell>
          <cell r="E33">
            <v>5965.0986838222161</v>
          </cell>
          <cell r="F33">
            <v>5998.0343030855747</v>
          </cell>
          <cell r="G33">
            <v>5635.5643953355338</v>
          </cell>
          <cell r="H33">
            <v>5727.9277595201165</v>
          </cell>
          <cell r="I33">
            <v>5778.3895869997832</v>
          </cell>
          <cell r="J33">
            <v>5784.2849979533366</v>
          </cell>
          <cell r="K33">
            <v>5845.814733501129</v>
          </cell>
          <cell r="L33">
            <v>5894.3356404055849</v>
          </cell>
          <cell r="M33">
            <v>5987.9788354831835</v>
          </cell>
          <cell r="N33">
            <v>6041.0987822759507</v>
          </cell>
          <cell r="O33">
            <v>70377.221596360701</v>
          </cell>
        </row>
        <row r="34">
          <cell r="B34" t="str">
            <v>% ANI p.a.</v>
          </cell>
          <cell r="C34">
            <v>0.14757794328005699</v>
          </cell>
          <cell r="D34">
            <v>0.15507628126723572</v>
          </cell>
          <cell r="E34">
            <v>0.16105426413225596</v>
          </cell>
          <cell r="F34">
            <v>0.16523019174846637</v>
          </cell>
          <cell r="G34">
            <v>0.15779855903221573</v>
          </cell>
          <cell r="H34">
            <v>0.16305584495849268</v>
          </cell>
          <cell r="I34">
            <v>0.16573645375088752</v>
          </cell>
          <cell r="J34">
            <v>0.16725886611445381</v>
          </cell>
          <cell r="K34">
            <v>0.17246120081797522</v>
          </cell>
          <cell r="L34">
            <v>0.17706270931893464</v>
          </cell>
          <cell r="M34">
            <v>0.18220616370248643</v>
          </cell>
          <cell r="N34">
            <v>0.18755573071033649</v>
          </cell>
          <cell r="O34">
            <v>0.16625166685264572</v>
          </cell>
        </row>
        <row r="35">
          <cell r="B35" t="str">
            <v>Current Year Reserve Changes</v>
          </cell>
          <cell r="C35">
            <v>-2050.4790270467638</v>
          </cell>
          <cell r="D35">
            <v>-1475.0735189511906</v>
          </cell>
          <cell r="E35">
            <v>-988.56660727204871</v>
          </cell>
          <cell r="F35">
            <v>-413.13662072101943</v>
          </cell>
          <cell r="G35">
            <v>-606.55499326406789</v>
          </cell>
          <cell r="H35">
            <v>-429.6165783510296</v>
          </cell>
          <cell r="I35">
            <v>68.204999239027529</v>
          </cell>
          <cell r="J35">
            <v>-490.07727558221086</v>
          </cell>
          <cell r="K35">
            <v>-830.7309162200836</v>
          </cell>
          <cell r="L35">
            <v>-329.9808725585317</v>
          </cell>
          <cell r="M35">
            <v>-440.82663326205147</v>
          </cell>
          <cell r="N35">
            <v>-849.99548426046022</v>
          </cell>
          <cell r="O35">
            <v>-8836.8335282504304</v>
          </cell>
        </row>
        <row r="36">
          <cell r="B36" t="str">
            <v xml:space="preserve">Writeoffs </v>
          </cell>
          <cell r="C36">
            <v>6938.9</v>
          </cell>
          <cell r="D36">
            <v>6573.3</v>
          </cell>
          <cell r="E36">
            <v>5909.2</v>
          </cell>
          <cell r="F36">
            <v>5313.8</v>
          </cell>
          <cell r="G36">
            <v>4584.2</v>
          </cell>
          <cell r="H36">
            <v>3546</v>
          </cell>
          <cell r="I36">
            <v>2518</v>
          </cell>
          <cell r="J36">
            <v>1710</v>
          </cell>
          <cell r="K36">
            <v>1645.9</v>
          </cell>
          <cell r="L36">
            <v>1607</v>
          </cell>
          <cell r="M36">
            <v>1583.7</v>
          </cell>
          <cell r="N36">
            <v>1557</v>
          </cell>
          <cell r="O36">
            <v>43487</v>
          </cell>
        </row>
        <row r="37">
          <cell r="B37" t="str">
            <v>Reposession</v>
          </cell>
          <cell r="C37">
            <v>208.16</v>
          </cell>
          <cell r="D37">
            <v>197.2</v>
          </cell>
          <cell r="E37">
            <v>177.3</v>
          </cell>
          <cell r="F37">
            <v>159.4</v>
          </cell>
          <cell r="G37">
            <v>137.5</v>
          </cell>
          <cell r="H37">
            <v>106.4</v>
          </cell>
          <cell r="I37">
            <v>75.5</v>
          </cell>
          <cell r="J37">
            <v>51.3</v>
          </cell>
          <cell r="K37">
            <v>49.4</v>
          </cell>
          <cell r="L37">
            <v>48.2</v>
          </cell>
          <cell r="M37">
            <v>47.5</v>
          </cell>
          <cell r="N37">
            <v>46.7</v>
          </cell>
          <cell r="O37">
            <v>1304.5600000000002</v>
          </cell>
        </row>
        <row r="38">
          <cell r="B38" t="str">
            <v>Write -off reposession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B39" t="str">
            <v>Recovery</v>
          </cell>
          <cell r="C39">
            <v>-1286.5</v>
          </cell>
          <cell r="D39">
            <v>-1218.7</v>
          </cell>
          <cell r="E39">
            <v>-1095.5999999999999</v>
          </cell>
          <cell r="F39">
            <v>-820.9</v>
          </cell>
          <cell r="G39">
            <v>-708.3</v>
          </cell>
          <cell r="H39">
            <v>-547.9</v>
          </cell>
          <cell r="I39">
            <v>-389</v>
          </cell>
          <cell r="J39">
            <v>-264.2</v>
          </cell>
          <cell r="K39">
            <v>-254.3</v>
          </cell>
          <cell r="L39">
            <v>-248.3</v>
          </cell>
          <cell r="M39">
            <v>-244.7</v>
          </cell>
          <cell r="N39">
            <v>-240.6</v>
          </cell>
          <cell r="O39">
            <v>-7319</v>
          </cell>
        </row>
        <row r="40">
          <cell r="A40" t="str">
            <v>TOTAL LOSS</v>
          </cell>
          <cell r="B40">
            <v>0</v>
          </cell>
          <cell r="C40">
            <v>3810.0809729532357</v>
          </cell>
          <cell r="D40">
            <v>4076.7264810488095</v>
          </cell>
          <cell r="E40">
            <v>4002.3333927279514</v>
          </cell>
          <cell r="F40">
            <v>4239.1633792789808</v>
          </cell>
          <cell r="G40">
            <v>3406.8450067359317</v>
          </cell>
          <cell r="H40">
            <v>2674.8834216489704</v>
          </cell>
          <cell r="I40">
            <v>2272.7049992390275</v>
          </cell>
          <cell r="J40">
            <v>1007.022724417789</v>
          </cell>
          <cell r="K40">
            <v>610.2690837799164</v>
          </cell>
          <cell r="L40">
            <v>1076.9191274414684</v>
          </cell>
          <cell r="M40">
            <v>945.67336673794853</v>
          </cell>
          <cell r="N40">
            <v>513.10451573953981</v>
          </cell>
          <cell r="O40">
            <v>28635.726471749571</v>
          </cell>
        </row>
        <row r="41">
          <cell r="B41" t="str">
            <v>% ANI p.a.</v>
          </cell>
          <cell r="C41">
            <v>9.7194082342053206E-2</v>
          </cell>
          <cell r="D41">
            <v>0.10654767447698114</v>
          </cell>
          <cell r="E41">
            <v>0.10806072012286044</v>
          </cell>
          <cell r="F41">
            <v>0.11677788799090659</v>
          </cell>
          <cell r="G41">
            <v>9.5393326239690976E-2</v>
          </cell>
          <cell r="H41">
            <v>7.6145404550105197E-2</v>
          </cell>
          <cell r="I41">
            <v>6.5185993662182626E-2</v>
          </cell>
          <cell r="J41">
            <v>2.9119152859377537E-2</v>
          </cell>
          <cell r="K41">
            <v>1.8003947064489975E-2</v>
          </cell>
          <cell r="L41">
            <v>3.2350078118226863E-2</v>
          </cell>
          <cell r="M41">
            <v>2.8775572025720467E-2</v>
          </cell>
          <cell r="N41">
            <v>1.5930163675298561E-2</v>
          </cell>
          <cell r="O41">
            <v>6.764599609756379E-2</v>
          </cell>
        </row>
        <row r="42">
          <cell r="A42" t="str">
            <v>INCOME BEFORE TAX</v>
          </cell>
          <cell r="B42">
            <v>0</v>
          </cell>
          <cell r="C42">
            <v>856.06469578914766</v>
          </cell>
          <cell r="D42">
            <v>1533.3150704491445</v>
          </cell>
          <cell r="E42">
            <v>1180.8016416999594</v>
          </cell>
          <cell r="F42">
            <v>658.18114088946186</v>
          </cell>
          <cell r="G42">
            <v>1485.6590440721666</v>
          </cell>
          <cell r="H42">
            <v>1987.6169582033508</v>
          </cell>
          <cell r="I42">
            <v>2316.9877422077589</v>
          </cell>
          <cell r="J42">
            <v>3237.9598251080356</v>
          </cell>
          <cell r="K42">
            <v>3375.2112651744173</v>
          </cell>
          <cell r="L42">
            <v>2890.5334248298709</v>
          </cell>
          <cell r="M42">
            <v>2698.8480636007516</v>
          </cell>
          <cell r="N42">
            <v>2817.9990657108851</v>
          </cell>
          <cell r="O42">
            <v>25039.177937734959</v>
          </cell>
        </row>
        <row r="43">
          <cell r="D43">
            <v>0.13035642320207549</v>
          </cell>
          <cell r="E43">
            <v>0.15463557510620357</v>
          </cell>
          <cell r="F43">
            <v>0</v>
          </cell>
          <cell r="G43">
            <v>0.11194868002183672</v>
          </cell>
          <cell r="H43">
            <v>0.1620383417345389</v>
          </cell>
          <cell r="I43">
            <v>0</v>
          </cell>
          <cell r="J43">
            <v>4.4805188926319198E-2</v>
          </cell>
          <cell r="K43">
            <v>0.1687817695630299</v>
          </cell>
          <cell r="L43">
            <v>0</v>
          </cell>
          <cell r="M43">
            <v>3.1826333387383832E-2</v>
          </cell>
          <cell r="N43">
            <v>0.18242894600771986</v>
          </cell>
          <cell r="O43">
            <v>0.16625166685264572</v>
          </cell>
        </row>
        <row r="44">
          <cell r="A44" t="str">
            <v>HEDGING INCOME</v>
          </cell>
          <cell r="B44">
            <v>0</v>
          </cell>
          <cell r="C44">
            <v>0</v>
          </cell>
          <cell r="D44">
            <v>0</v>
          </cell>
          <cell r="E44">
            <v>-893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-893</v>
          </cell>
        </row>
        <row r="45">
          <cell r="A45" t="str">
            <v>OTHER ASSESSMENTS ( Regional &amp; Local )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6">
          <cell r="A46" t="str">
            <v>ASSESSMENT COSTS ( CM - Corp 001 )</v>
          </cell>
          <cell r="B46">
            <v>0</v>
          </cell>
          <cell r="C46">
            <v>-2026.6666666666667</v>
          </cell>
          <cell r="D46">
            <v>-2026.6666666666667</v>
          </cell>
          <cell r="E46">
            <v>-2026.6666666666667</v>
          </cell>
          <cell r="F46">
            <v>-2026.6666666666667</v>
          </cell>
          <cell r="G46">
            <v>-2026.6666666666667</v>
          </cell>
          <cell r="H46">
            <v>-2026.6666666666667</v>
          </cell>
          <cell r="I46">
            <v>-2026.6666666666667</v>
          </cell>
          <cell r="J46">
            <v>-2026.6666666666667</v>
          </cell>
          <cell r="K46">
            <v>-2026.6666666666667</v>
          </cell>
          <cell r="L46">
            <v>-2026.6666666666667</v>
          </cell>
          <cell r="M46">
            <v>-2026.6666666666667</v>
          </cell>
          <cell r="N46">
            <v>-2026.6666666666667</v>
          </cell>
          <cell r="O46">
            <v>-24320.000000000004</v>
          </cell>
        </row>
        <row r="48">
          <cell r="A48" t="str">
            <v>INCOME BEFORE TAX</v>
          </cell>
          <cell r="B48">
            <v>0</v>
          </cell>
          <cell r="C48">
            <v>-1170.6019708775191</v>
          </cell>
          <cell r="D48">
            <v>-493.35159621752223</v>
          </cell>
          <cell r="E48">
            <v>-1738.8650249667073</v>
          </cell>
          <cell r="F48">
            <v>-1368.4855257772049</v>
          </cell>
          <cell r="G48">
            <v>-541.00762259450016</v>
          </cell>
          <cell r="H48">
            <v>-39.049708463315937</v>
          </cell>
          <cell r="I48">
            <v>290.32107554109211</v>
          </cell>
          <cell r="J48">
            <v>1211.2931584413689</v>
          </cell>
          <cell r="K48">
            <v>1348.5445985077506</v>
          </cell>
          <cell r="L48">
            <v>863.86675816320417</v>
          </cell>
          <cell r="M48">
            <v>672.18139693408489</v>
          </cell>
          <cell r="N48">
            <v>791.33239904421839</v>
          </cell>
          <cell r="O48">
            <v>-173.82206226505173</v>
          </cell>
        </row>
        <row r="49">
          <cell r="O49">
            <v>0.34999999999999992</v>
          </cell>
        </row>
        <row r="50">
          <cell r="A50">
            <v>1</v>
          </cell>
          <cell r="B50" t="str">
            <v>JV INCOME BEFORE TAX</v>
          </cell>
          <cell r="C50">
            <v>-1170.6019708775191</v>
          </cell>
          <cell r="D50">
            <v>-493.35159621752223</v>
          </cell>
          <cell r="E50">
            <v>-1738.8650249667073</v>
          </cell>
          <cell r="F50">
            <v>-1368.4855257772049</v>
          </cell>
          <cell r="G50">
            <v>-541.00762259450016</v>
          </cell>
          <cell r="H50">
            <v>-39.049708463315937</v>
          </cell>
          <cell r="I50">
            <v>290.32107554109211</v>
          </cell>
          <cell r="J50">
            <v>1211.2931584413689</v>
          </cell>
          <cell r="K50">
            <v>1348.5445985077506</v>
          </cell>
          <cell r="L50">
            <v>863.86675816320417</v>
          </cell>
          <cell r="M50">
            <v>672.18139693408489</v>
          </cell>
          <cell r="N50">
            <v>791.33239904421839</v>
          </cell>
          <cell r="O50">
            <v>-173.82206226505173</v>
          </cell>
        </row>
        <row r="51">
          <cell r="A51">
            <v>0</v>
          </cell>
          <cell r="B51" t="str">
            <v>GUARANTEE FEE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</row>
        <row r="53">
          <cell r="A53" t="str">
            <v>JV INCOME BEFORE TAX</v>
          </cell>
          <cell r="B53">
            <v>0</v>
          </cell>
          <cell r="C53">
            <v>-1170.6019708775191</v>
          </cell>
          <cell r="D53">
            <v>-493.35159621752223</v>
          </cell>
          <cell r="E53">
            <v>-1738.8650249667073</v>
          </cell>
          <cell r="F53">
            <v>-1368.4855257772049</v>
          </cell>
          <cell r="G53">
            <v>-541.00762259450016</v>
          </cell>
          <cell r="H53">
            <v>-39.049708463315937</v>
          </cell>
          <cell r="I53">
            <v>290.32107554109211</v>
          </cell>
          <cell r="J53">
            <v>1211.2931584413689</v>
          </cell>
          <cell r="K53">
            <v>1348.5445985077506</v>
          </cell>
          <cell r="L53">
            <v>863.86675816320417</v>
          </cell>
          <cell r="M53">
            <v>672.18139693408489</v>
          </cell>
          <cell r="N53">
            <v>791.33239904421839</v>
          </cell>
          <cell r="O53">
            <v>-173.82206226505173</v>
          </cell>
        </row>
        <row r="54">
          <cell r="B54">
            <v>0.35</v>
          </cell>
        </row>
        <row r="55">
          <cell r="A55" t="str">
            <v>INCOME TAXES</v>
          </cell>
          <cell r="B55">
            <v>0</v>
          </cell>
          <cell r="C55">
            <v>-409.71068980713164</v>
          </cell>
          <cell r="D55">
            <v>-172.67305867613277</v>
          </cell>
          <cell r="E55">
            <v>-608.60275873834757</v>
          </cell>
          <cell r="F55">
            <v>-478.96993402202168</v>
          </cell>
          <cell r="G55">
            <v>-189.35266790807503</v>
          </cell>
          <cell r="H55">
            <v>-13.667397962160578</v>
          </cell>
          <cell r="I55">
            <v>101.61237643938223</v>
          </cell>
          <cell r="J55">
            <v>423.95260545447906</v>
          </cell>
          <cell r="K55">
            <v>471.99060947771267</v>
          </cell>
          <cell r="L55">
            <v>302.35336535712145</v>
          </cell>
          <cell r="M55">
            <v>235.26348892692968</v>
          </cell>
          <cell r="N55">
            <v>276.96633966547643</v>
          </cell>
          <cell r="O55">
            <v>-60.837721792768093</v>
          </cell>
        </row>
        <row r="57">
          <cell r="A57" t="str">
            <v>NET INCOME INCLUDING HEDGING, CM &amp; REGIONAL</v>
          </cell>
          <cell r="B57">
            <v>0</v>
          </cell>
          <cell r="C57">
            <v>-760.89128107038744</v>
          </cell>
          <cell r="D57">
            <v>-320.67853754138946</v>
          </cell>
          <cell r="E57">
            <v>-1130.2622662283597</v>
          </cell>
          <cell r="F57">
            <v>-889.51559175518321</v>
          </cell>
          <cell r="G57">
            <v>-351.65495468642513</v>
          </cell>
          <cell r="H57">
            <v>-25.382310501155359</v>
          </cell>
          <cell r="I57">
            <v>188.7086991017099</v>
          </cell>
          <cell r="J57">
            <v>787.34055298688986</v>
          </cell>
          <cell r="K57">
            <v>876.55398903003788</v>
          </cell>
          <cell r="L57">
            <v>561.51339280608272</v>
          </cell>
          <cell r="M57">
            <v>436.91790800715523</v>
          </cell>
          <cell r="N57">
            <v>514.36605937874197</v>
          </cell>
          <cell r="O57">
            <v>-112.98434047228272</v>
          </cell>
        </row>
        <row r="59">
          <cell r="A59" t="str">
            <v>NET INCOME EXCLUDING HEDGING, CM &amp; REGIONAL</v>
          </cell>
          <cell r="B59">
            <v>0</v>
          </cell>
          <cell r="C59">
            <v>556.44205226294605</v>
          </cell>
          <cell r="D59">
            <v>996.65479579194391</v>
          </cell>
          <cell r="E59">
            <v>767.52106710497367</v>
          </cell>
          <cell r="F59">
            <v>427.81774157815022</v>
          </cell>
          <cell r="G59">
            <v>965.6783786469083</v>
          </cell>
          <cell r="H59">
            <v>1291.9510228321781</v>
          </cell>
          <cell r="I59">
            <v>1506.0420324350432</v>
          </cell>
          <cell r="J59">
            <v>2104.6738863202231</v>
          </cell>
          <cell r="K59">
            <v>2193.8873223633714</v>
          </cell>
          <cell r="L59">
            <v>1878.8467261394162</v>
          </cell>
          <cell r="M59">
            <v>1754.2512413404886</v>
          </cell>
          <cell r="N59">
            <v>1831.6993927120755</v>
          </cell>
          <cell r="O59">
            <v>16275.465659527717</v>
          </cell>
        </row>
        <row r="61">
          <cell r="A61" t="str">
            <v>NET INCOME INCLUDING HEDGING &amp; CM ASSESSMENT</v>
          </cell>
          <cell r="B61">
            <v>0</v>
          </cell>
          <cell r="C61">
            <v>-760.89128107038744</v>
          </cell>
          <cell r="D61">
            <v>-320.67853754138946</v>
          </cell>
          <cell r="E61">
            <v>-1130.2622662283597</v>
          </cell>
          <cell r="F61">
            <v>-889.51559175518321</v>
          </cell>
          <cell r="G61">
            <v>-351.65495468642513</v>
          </cell>
          <cell r="H61">
            <v>-25.382310501155359</v>
          </cell>
          <cell r="I61">
            <v>188.70869910170987</v>
          </cell>
          <cell r="J61">
            <v>787.34055298688975</v>
          </cell>
          <cell r="K61">
            <v>876.55398903003788</v>
          </cell>
          <cell r="L61">
            <v>561.51339280608272</v>
          </cell>
          <cell r="M61">
            <v>436.91790800715518</v>
          </cell>
          <cell r="N61">
            <v>514.36605937874197</v>
          </cell>
          <cell r="O61">
            <v>-112.98434047228329</v>
          </cell>
        </row>
        <row r="63">
          <cell r="A63" t="str">
            <v>NET INCOME EXCLUDING CM &amp; REGIONAL ASSESSMENT</v>
          </cell>
          <cell r="B63">
            <v>0</v>
          </cell>
          <cell r="C63">
            <v>556.44205226294605</v>
          </cell>
          <cell r="D63">
            <v>996.65479579194391</v>
          </cell>
          <cell r="E63">
            <v>187.07106710497362</v>
          </cell>
          <cell r="F63">
            <v>427.81774157815022</v>
          </cell>
          <cell r="G63">
            <v>965.6783786469083</v>
          </cell>
          <cell r="H63">
            <v>1291.9510228321781</v>
          </cell>
          <cell r="I63">
            <v>1506.0420324350432</v>
          </cell>
          <cell r="J63">
            <v>2104.6738863202231</v>
          </cell>
          <cell r="K63">
            <v>2193.8873223633714</v>
          </cell>
          <cell r="L63">
            <v>1878.8467261394162</v>
          </cell>
          <cell r="M63">
            <v>1754.2512413404886</v>
          </cell>
          <cell r="N63">
            <v>1831.6993927120755</v>
          </cell>
          <cell r="O63">
            <v>15695.015659527719</v>
          </cell>
        </row>
        <row r="65">
          <cell r="A65" t="str">
            <v>ROI</v>
          </cell>
          <cell r="B65">
            <v>0</v>
          </cell>
          <cell r="C65">
            <v>1.1828898788535374E-3</v>
          </cell>
          <cell r="D65">
            <v>2.1706805538219192E-3</v>
          </cell>
          <cell r="E65">
            <v>1.7268859413262464E-3</v>
          </cell>
          <cell r="F65">
            <v>9.8210519066762258E-4</v>
          </cell>
          <cell r="G65">
            <v>2.2532889040237213E-3</v>
          </cell>
          <cell r="H65">
            <v>3.0648106161773403E-3</v>
          </cell>
          <cell r="I65">
            <v>3.5997063123078261E-3</v>
          </cell>
          <cell r="J65">
            <v>5.071577096264262E-3</v>
          </cell>
          <cell r="K65">
            <v>5.3936086374441472E-3</v>
          </cell>
          <cell r="L65">
            <v>4.7032964077803512E-3</v>
          </cell>
          <cell r="M65">
            <v>4.4482926771119615E-3</v>
          </cell>
          <cell r="N65">
            <v>4.7390070695103462E-3</v>
          </cell>
          <cell r="O65">
            <v>3.8447429911603666E-2</v>
          </cell>
        </row>
        <row r="66">
          <cell r="A66" t="str">
            <v>ROE</v>
          </cell>
        </row>
        <row r="68">
          <cell r="B68" t="str">
            <v>(a- Excludes Unearned Income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 t="str">
            <v>test</v>
          </cell>
          <cell r="O68">
            <v>0</v>
          </cell>
        </row>
        <row r="69">
          <cell r="B69" t="str">
            <v>exchange rate</v>
          </cell>
        </row>
        <row r="70">
          <cell r="B70" t="str">
            <v>(a- Excludes Unearned Income</v>
          </cell>
        </row>
        <row r="72">
          <cell r="A72" t="str">
            <v>BALANCE SHEET (000 BAHT)</v>
          </cell>
        </row>
        <row r="73">
          <cell r="A73" t="str">
            <v>OPERATING STATEMENT (HPF)</v>
          </cell>
          <cell r="B73">
            <v>0</v>
          </cell>
          <cell r="C73" t="str">
            <v>Jan</v>
          </cell>
          <cell r="D73" t="str">
            <v>Feb</v>
          </cell>
          <cell r="E73" t="str">
            <v>Mar</v>
          </cell>
          <cell r="F73" t="str">
            <v>April</v>
          </cell>
          <cell r="G73" t="str">
            <v>May</v>
          </cell>
          <cell r="H73" t="str">
            <v>June</v>
          </cell>
          <cell r="I73" t="str">
            <v>July</v>
          </cell>
          <cell r="J73" t="str">
            <v>Aug</v>
          </cell>
          <cell r="K73" t="str">
            <v>Sept</v>
          </cell>
          <cell r="L73" t="str">
            <v>Oct</v>
          </cell>
          <cell r="M73" t="str">
            <v>Nov</v>
          </cell>
          <cell r="N73" t="str">
            <v>Dec</v>
          </cell>
          <cell r="O73" t="str">
            <v>Total</v>
          </cell>
        </row>
        <row r="74">
          <cell r="A74" t="str">
            <v xml:space="preserve">ASSETS </v>
          </cell>
        </row>
        <row r="75">
          <cell r="B75" t="str">
            <v>CASH &amp; MARK SECURITIES</v>
          </cell>
          <cell r="C75">
            <v>1000</v>
          </cell>
          <cell r="D75">
            <v>1000</v>
          </cell>
          <cell r="E75">
            <v>1000</v>
          </cell>
          <cell r="F75">
            <v>1000</v>
          </cell>
          <cell r="G75">
            <v>1000</v>
          </cell>
          <cell r="H75">
            <v>1000</v>
          </cell>
          <cell r="I75">
            <v>1000</v>
          </cell>
          <cell r="J75">
            <v>1000</v>
          </cell>
          <cell r="K75">
            <v>1000</v>
          </cell>
          <cell r="L75">
            <v>1000</v>
          </cell>
          <cell r="M75">
            <v>1000</v>
          </cell>
          <cell r="N75">
            <v>1000</v>
          </cell>
          <cell r="O75">
            <v>1000</v>
          </cell>
        </row>
        <row r="76">
          <cell r="B76" t="str">
            <v>GROSS RECEIVABLE BOP</v>
          </cell>
          <cell r="C76">
            <v>523288.272</v>
          </cell>
          <cell r="D76">
            <v>502119.18311713182</v>
          </cell>
          <cell r="E76">
            <v>478318.28470663208</v>
          </cell>
          <cell r="F76">
            <v>461492.11055722507</v>
          </cell>
          <cell r="G76">
            <v>452942.79084495595</v>
          </cell>
          <cell r="H76">
            <v>441780.79320887319</v>
          </cell>
          <cell r="I76">
            <v>433230.50362328062</v>
          </cell>
          <cell r="J76">
            <v>431797.56092921388</v>
          </cell>
          <cell r="K76">
            <v>422567.46921274049</v>
          </cell>
          <cell r="L76">
            <v>408675.15110095474</v>
          </cell>
          <cell r="M76">
            <v>402317.87086362502</v>
          </cell>
          <cell r="N76">
            <v>395003.62632161099</v>
          </cell>
          <cell r="O76">
            <v>395003.62632161099</v>
          </cell>
        </row>
        <row r="77">
          <cell r="B77" t="str">
            <v>GROSS RECEIVABLE EOP net of VAT</v>
          </cell>
          <cell r="C77">
            <v>502119.18311713182</v>
          </cell>
          <cell r="D77">
            <v>478318.28470663208</v>
          </cell>
          <cell r="E77">
            <v>461492.11055722507</v>
          </cell>
          <cell r="F77">
            <v>452942.79084495595</v>
          </cell>
          <cell r="G77">
            <v>441780.79320887319</v>
          </cell>
          <cell r="H77">
            <v>433230.50362328062</v>
          </cell>
          <cell r="I77">
            <v>431797.56092921388</v>
          </cell>
          <cell r="J77">
            <v>422567.46921274049</v>
          </cell>
          <cell r="K77">
            <v>408675.15110095474</v>
          </cell>
          <cell r="L77">
            <v>402317.87086362502</v>
          </cell>
          <cell r="M77">
            <v>395003.62632161099</v>
          </cell>
          <cell r="N77">
            <v>382513.9475258016</v>
          </cell>
          <cell r="O77">
            <v>382513.9475258016</v>
          </cell>
        </row>
        <row r="78">
          <cell r="A78">
            <v>0</v>
          </cell>
          <cell r="B78" t="str">
            <v>UNEARNED INCOME EOP</v>
          </cell>
          <cell r="C78">
            <v>77286.209700718769</v>
          </cell>
          <cell r="D78">
            <v>72164.973209480697</v>
          </cell>
          <cell r="E78">
            <v>68159.387463000647</v>
          </cell>
          <cell r="F78">
            <v>65516.114861813228</v>
          </cell>
          <cell r="G78">
            <v>62415.200183419918</v>
          </cell>
          <cell r="H78">
            <v>59730.288400589168</v>
          </cell>
          <cell r="I78">
            <v>58186.652555420398</v>
          </cell>
          <cell r="J78">
            <v>55320.366543470795</v>
          </cell>
          <cell r="K78">
            <v>51701.385886531607</v>
          </cell>
          <cell r="L78">
            <v>49638.440538399314</v>
          </cell>
          <cell r="M78">
            <v>47861.554472518874</v>
          </cell>
          <cell r="N78">
            <v>45666.727201524729</v>
          </cell>
          <cell r="O78">
            <v>45666.727201524729</v>
          </cell>
        </row>
        <row r="79">
          <cell r="A79" t="str">
            <v>beg nr</v>
          </cell>
        </row>
        <row r="80">
          <cell r="A80">
            <v>442052.364</v>
          </cell>
          <cell r="B80" t="str">
            <v>NET RECEIVABLE EOP</v>
          </cell>
          <cell r="C80">
            <v>418002.74085827341</v>
          </cell>
          <cell r="D80">
            <v>400648.93475296529</v>
          </cell>
          <cell r="E80">
            <v>389018.73937329417</v>
          </cell>
          <cell r="F80">
            <v>384158.30854128214</v>
          </cell>
          <cell r="G80">
            <v>377022.36744405783</v>
          </cell>
          <cell r="H80">
            <v>371968.0547575751</v>
          </cell>
          <cell r="I80">
            <v>372770.46651332837</v>
          </cell>
          <cell r="J80">
            <v>367004.85150647885</v>
          </cell>
          <cell r="K80">
            <v>357231.54660977196</v>
          </cell>
          <cell r="L80">
            <v>353349.41869731864</v>
          </cell>
          <cell r="M80">
            <v>348163.22301188274</v>
          </cell>
          <cell r="N80">
            <v>338163.27613823029</v>
          </cell>
          <cell r="O80">
            <v>338163.27613823029</v>
          </cell>
        </row>
        <row r="81">
          <cell r="B81" t="str">
            <v>WRITEOFFS</v>
          </cell>
          <cell r="C81">
            <v>5860.5599999999995</v>
          </cell>
          <cell r="D81">
            <v>5551.8</v>
          </cell>
          <cell r="E81">
            <v>4990.8999999999996</v>
          </cell>
          <cell r="F81">
            <v>4652.3</v>
          </cell>
          <cell r="G81">
            <v>4013.3999999999996</v>
          </cell>
          <cell r="H81">
            <v>3104.5</v>
          </cell>
          <cell r="I81">
            <v>2204.5</v>
          </cell>
          <cell r="J81">
            <v>1497.1</v>
          </cell>
          <cell r="K81">
            <v>1441.0000000000002</v>
          </cell>
          <cell r="L81">
            <v>1406.9</v>
          </cell>
          <cell r="M81">
            <v>1386.5</v>
          </cell>
          <cell r="N81">
            <v>1363.1000000000001</v>
          </cell>
          <cell r="O81">
            <v>37472.559999999998</v>
          </cell>
        </row>
        <row r="82">
          <cell r="B82" t="str">
            <v>RESERVE BOP</v>
          </cell>
          <cell r="C82">
            <v>-37580.712000000007</v>
          </cell>
          <cell r="D82">
            <v>-35530.232972953243</v>
          </cell>
          <cell r="E82">
            <v>-34055.159454002052</v>
          </cell>
          <cell r="F82">
            <v>-33066.592846730004</v>
          </cell>
          <cell r="G82">
            <v>-32653.456226008984</v>
          </cell>
          <cell r="H82">
            <v>-32046.901232744916</v>
          </cell>
          <cell r="I82">
            <v>-31617.284654393887</v>
          </cell>
          <cell r="J82">
            <v>-31685.489653632914</v>
          </cell>
          <cell r="K82">
            <v>-31195.412378050703</v>
          </cell>
          <cell r="L82">
            <v>-30364.68146183062</v>
          </cell>
          <cell r="M82">
            <v>-30034.700589272088</v>
          </cell>
          <cell r="N82">
            <v>-29593.873956010037</v>
          </cell>
          <cell r="O82">
            <v>-37580.712000000007</v>
          </cell>
        </row>
        <row r="83">
          <cell r="B83" t="str">
            <v>RESERVE ADDITIONS</v>
          </cell>
          <cell r="C83">
            <v>2050.4790270467638</v>
          </cell>
          <cell r="D83">
            <v>1475.0735189511906</v>
          </cell>
          <cell r="E83">
            <v>988.56660727204871</v>
          </cell>
          <cell r="F83">
            <v>413.13662072101943</v>
          </cell>
          <cell r="G83">
            <v>606.55499326406789</v>
          </cell>
          <cell r="H83">
            <v>429.6165783510296</v>
          </cell>
          <cell r="I83">
            <v>-68.204999239027529</v>
          </cell>
          <cell r="J83">
            <v>490.07727558221086</v>
          </cell>
          <cell r="K83">
            <v>830.7309162200836</v>
          </cell>
          <cell r="L83">
            <v>329.9808725585317</v>
          </cell>
          <cell r="M83">
            <v>440.82663326205147</v>
          </cell>
          <cell r="N83">
            <v>849.99548426046022</v>
          </cell>
          <cell r="O83">
            <v>8836.8335282504304</v>
          </cell>
        </row>
        <row r="84">
          <cell r="B84" t="str">
            <v>RESERVE % EOP</v>
          </cell>
          <cell r="C84">
            <v>-35530.232972953243</v>
          </cell>
          <cell r="D84">
            <v>-34055.159454002052</v>
          </cell>
          <cell r="E84">
            <v>-33066.592846730004</v>
          </cell>
          <cell r="F84">
            <v>-32653.456226008984</v>
          </cell>
          <cell r="G84">
            <v>-32046.901232744916</v>
          </cell>
          <cell r="H84">
            <v>-31617.284654393887</v>
          </cell>
          <cell r="I84">
            <v>-31685.489653632914</v>
          </cell>
          <cell r="J84">
            <v>-31195.412378050703</v>
          </cell>
          <cell r="K84">
            <v>-30364.68146183062</v>
          </cell>
          <cell r="L84">
            <v>-30034.700589272088</v>
          </cell>
          <cell r="M84">
            <v>-29593.873956010037</v>
          </cell>
          <cell r="N84">
            <v>-28743.878471749576</v>
          </cell>
          <cell r="O84">
            <v>-28743.878471749576</v>
          </cell>
        </row>
        <row r="85">
          <cell r="A85">
            <v>33723.612000000001</v>
          </cell>
          <cell r="B85" t="str">
            <v>PROPERTY &amp; EQUIPMENT</v>
          </cell>
          <cell r="C85">
            <v>33161.551800000001</v>
          </cell>
          <cell r="D85">
            <v>32599.491600000001</v>
          </cell>
          <cell r="E85">
            <v>32817.962066666667</v>
          </cell>
          <cell r="F85">
            <v>32242.672533333338</v>
          </cell>
          <cell r="G85">
            <v>31667.383000000002</v>
          </cell>
          <cell r="H85">
            <v>31092.093466666669</v>
          </cell>
          <cell r="I85">
            <v>30731.91793333333</v>
          </cell>
          <cell r="J85">
            <v>30152.982399999997</v>
          </cell>
          <cell r="K85">
            <v>29574.046866666664</v>
          </cell>
          <cell r="L85">
            <v>28995.111333333331</v>
          </cell>
          <cell r="M85">
            <v>28416.175799999997</v>
          </cell>
          <cell r="N85">
            <v>27837.240266666664</v>
          </cell>
          <cell r="O85">
            <v>27837.240266666664</v>
          </cell>
        </row>
        <row r="86">
          <cell r="A86">
            <v>44562.960000000006</v>
          </cell>
          <cell r="B86" t="str">
            <v>OTHER ASSETS</v>
          </cell>
          <cell r="C86">
            <v>44562.960000000006</v>
          </cell>
          <cell r="D86">
            <v>44562.960000000006</v>
          </cell>
          <cell r="E86">
            <v>44562.960000000006</v>
          </cell>
          <cell r="F86">
            <v>44562.960000000006</v>
          </cell>
          <cell r="G86">
            <v>44562.960000000006</v>
          </cell>
          <cell r="H86">
            <v>44562.960000000006</v>
          </cell>
          <cell r="I86">
            <v>44562.960000000006</v>
          </cell>
          <cell r="J86">
            <v>44562.960000000006</v>
          </cell>
          <cell r="K86">
            <v>44562.960000000006</v>
          </cell>
          <cell r="L86">
            <v>44562.960000000006</v>
          </cell>
          <cell r="M86">
            <v>44562.960000000006</v>
          </cell>
          <cell r="N86">
            <v>44562.960000000006</v>
          </cell>
          <cell r="O86">
            <v>44562.960000000006</v>
          </cell>
        </row>
        <row r="87">
          <cell r="B87" t="str">
            <v>TOTAL ASSETS</v>
          </cell>
          <cell r="C87">
            <v>468027.25224345986</v>
          </cell>
          <cell r="D87">
            <v>450260.60364314937</v>
          </cell>
          <cell r="E87">
            <v>438647.05231416109</v>
          </cell>
          <cell r="F87">
            <v>432578.85229046707</v>
          </cell>
          <cell r="G87">
            <v>424549.03479270841</v>
          </cell>
          <cell r="H87">
            <v>418537.98403496417</v>
          </cell>
          <cell r="I87">
            <v>418220.29665349389</v>
          </cell>
          <cell r="J87">
            <v>411767.63269121898</v>
          </cell>
          <cell r="K87">
            <v>401746.09061925916</v>
          </cell>
          <cell r="L87">
            <v>397202.80106928694</v>
          </cell>
          <cell r="M87">
            <v>391527.33369308215</v>
          </cell>
          <cell r="N87">
            <v>381503.542119194</v>
          </cell>
          <cell r="O87">
            <v>381503.542119194</v>
          </cell>
        </row>
        <row r="89">
          <cell r="A89" t="str">
            <v xml:space="preserve">LIABILITIES &amp; EQUITY </v>
          </cell>
        </row>
        <row r="90">
          <cell r="B90" t="str">
            <v>SHORT TERM LIAB.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B91" t="str">
            <v>OTHER LIAB.</v>
          </cell>
          <cell r="C91">
            <v>-416024.22421640879</v>
          </cell>
          <cell r="D91">
            <v>-400231.64768279943</v>
          </cell>
          <cell r="E91">
            <v>-389908.49094592099</v>
          </cell>
          <cell r="F91">
            <v>-384514.53536930407</v>
          </cell>
          <cell r="G91">
            <v>-377376.91981574078</v>
          </cell>
          <cell r="H91">
            <v>-372033.76358663483</v>
          </cell>
          <cell r="I91">
            <v>-371751.37480310566</v>
          </cell>
          <cell r="J91">
            <v>-366015.67350330576</v>
          </cell>
          <cell r="K91">
            <v>-357107.63610600814</v>
          </cell>
          <cell r="L91">
            <v>-353069.15650603286</v>
          </cell>
          <cell r="M91">
            <v>-348024.296616073</v>
          </cell>
          <cell r="N91">
            <v>-339114.25966150576</v>
          </cell>
          <cell r="O91">
            <v>-339114.25966150576</v>
          </cell>
        </row>
        <row r="92">
          <cell r="B92" t="str">
            <v>COMMON EQUITY</v>
          </cell>
          <cell r="C92">
            <v>-52003.028027051099</v>
          </cell>
          <cell r="D92">
            <v>-50028.955960349929</v>
          </cell>
          <cell r="E92">
            <v>-48738.561368240124</v>
          </cell>
          <cell r="F92">
            <v>-48064.316921163008</v>
          </cell>
          <cell r="G92">
            <v>-47172.114976967598</v>
          </cell>
          <cell r="H92">
            <v>-46504.220448329354</v>
          </cell>
          <cell r="I92">
            <v>-46468.921850388208</v>
          </cell>
          <cell r="J92">
            <v>-45751.95918791322</v>
          </cell>
          <cell r="K92">
            <v>-44638.454513251017</v>
          </cell>
          <cell r="L92">
            <v>-44133.644563254107</v>
          </cell>
          <cell r="M92">
            <v>-43503.037077009125</v>
          </cell>
          <cell r="N92">
            <v>-42389.282457688219</v>
          </cell>
          <cell r="O92">
            <v>-42389.282457688219</v>
          </cell>
        </row>
        <row r="93">
          <cell r="B93" t="str">
            <v>TOTAL LIABILITIES &amp; EQUITY</v>
          </cell>
          <cell r="C93">
            <v>-468027.25224345992</v>
          </cell>
          <cell r="D93">
            <v>-450260.60364314937</v>
          </cell>
          <cell r="E93">
            <v>-438647.05231416109</v>
          </cell>
          <cell r="F93">
            <v>-432578.85229046707</v>
          </cell>
          <cell r="G93">
            <v>-424549.03479270835</v>
          </cell>
          <cell r="H93">
            <v>-418537.98403496417</v>
          </cell>
          <cell r="I93">
            <v>-418220.29665349389</v>
          </cell>
          <cell r="J93">
            <v>-411767.63269121898</v>
          </cell>
          <cell r="K93">
            <v>-401746.09061925916</v>
          </cell>
          <cell r="L93">
            <v>-397202.80106928694</v>
          </cell>
          <cell r="M93">
            <v>-391527.3336930821</v>
          </cell>
          <cell r="N93">
            <v>-381503.542119194</v>
          </cell>
          <cell r="O93">
            <v>-381503.542119194</v>
          </cell>
        </row>
        <row r="95">
          <cell r="A95" t="str">
            <v xml:space="preserve">INVESTMENT EOP </v>
          </cell>
        </row>
        <row r="96">
          <cell r="B96" t="str">
            <v>TOTAL INVESTMENT</v>
          </cell>
          <cell r="C96">
            <v>468027.25224345986</v>
          </cell>
          <cell r="D96">
            <v>450260.60364314937</v>
          </cell>
          <cell r="E96">
            <v>438647.05231416109</v>
          </cell>
          <cell r="F96">
            <v>432578.85229046707</v>
          </cell>
          <cell r="G96">
            <v>424549.03479270841</v>
          </cell>
          <cell r="H96">
            <v>418537.98403496417</v>
          </cell>
          <cell r="I96">
            <v>418220.29665349389</v>
          </cell>
          <cell r="J96">
            <v>411767.63269121898</v>
          </cell>
          <cell r="K96">
            <v>401746.09061925916</v>
          </cell>
          <cell r="L96">
            <v>397202.80106928694</v>
          </cell>
          <cell r="M96">
            <v>391527.33369308215</v>
          </cell>
          <cell r="N96">
            <v>381503.542119194</v>
          </cell>
          <cell r="O96">
            <v>381503.542119194</v>
          </cell>
        </row>
        <row r="97">
          <cell r="B97" t="str">
            <v>AVG NET RECEIVABLES</v>
          </cell>
          <cell r="C97">
            <v>430027.5524291367</v>
          </cell>
          <cell r="D97">
            <v>409325.83780561935</v>
          </cell>
          <cell r="E97">
            <v>394833.83706312976</v>
          </cell>
          <cell r="F97">
            <v>386588.52395728813</v>
          </cell>
          <cell r="G97">
            <v>380590.33799267001</v>
          </cell>
          <cell r="H97">
            <v>374495.21110081649</v>
          </cell>
          <cell r="I97">
            <v>372369.26063545176</v>
          </cell>
          <cell r="J97">
            <v>369887.65900990361</v>
          </cell>
          <cell r="K97">
            <v>362118.19905812538</v>
          </cell>
          <cell r="L97">
            <v>355290.48265354533</v>
          </cell>
          <cell r="M97">
            <v>350756.32085460069</v>
          </cell>
          <cell r="N97">
            <v>343163.24957505648</v>
          </cell>
          <cell r="O97">
            <v>378427.25324649678</v>
          </cell>
        </row>
        <row r="98">
          <cell r="B98" t="str">
            <v>AVG RESERVES</v>
          </cell>
          <cell r="C98">
            <v>36555.472486476625</v>
          </cell>
          <cell r="D98">
            <v>34792.696213477648</v>
          </cell>
          <cell r="E98">
            <v>33560.876150366028</v>
          </cell>
          <cell r="F98">
            <v>32860.024536369492</v>
          </cell>
          <cell r="G98">
            <v>32350.178729376952</v>
          </cell>
          <cell r="H98">
            <v>31832.092943569402</v>
          </cell>
          <cell r="I98">
            <v>31651.387154013399</v>
          </cell>
          <cell r="J98">
            <v>31440.451015841809</v>
          </cell>
          <cell r="K98">
            <v>30780.046919940662</v>
          </cell>
          <cell r="L98">
            <v>30199.691025551354</v>
          </cell>
          <cell r="M98">
            <v>29814.287272641064</v>
          </cell>
          <cell r="N98">
            <v>29168.876213879805</v>
          </cell>
          <cell r="O98">
            <v>32166.798145952231</v>
          </cell>
        </row>
        <row r="99">
          <cell r="A99" t="str">
            <v>begin</v>
          </cell>
          <cell r="B99">
            <v>0</v>
          </cell>
          <cell r="C99">
            <v>0</v>
          </cell>
          <cell r="D99">
            <v>0</v>
          </cell>
          <cell r="E99">
            <v>457431.4170501926</v>
          </cell>
          <cell r="F99">
            <v>0</v>
          </cell>
          <cell r="G99">
            <v>0</v>
          </cell>
          <cell r="H99">
            <v>428578.2308580752</v>
          </cell>
          <cell r="I99">
            <v>0</v>
          </cell>
          <cell r="J99">
            <v>0</v>
          </cell>
          <cell r="K99">
            <v>412568.00099973404</v>
          </cell>
          <cell r="L99">
            <v>0</v>
          </cell>
          <cell r="M99">
            <v>0</v>
          </cell>
          <cell r="N99">
            <v>392994.94187520561</v>
          </cell>
        </row>
        <row r="100">
          <cell r="A100">
            <v>472790.76</v>
          </cell>
          <cell r="B100" t="str">
            <v>ANI</v>
          </cell>
          <cell r="C100">
            <v>470409.00612172997</v>
          </cell>
          <cell r="D100">
            <v>459143.92794330465</v>
          </cell>
          <cell r="E100">
            <v>444453.82797865523</v>
          </cell>
          <cell r="F100">
            <v>435612.95230231411</v>
          </cell>
          <cell r="G100">
            <v>428563.94354158774</v>
          </cell>
          <cell r="H100">
            <v>421543.50941383629</v>
          </cell>
          <cell r="I100">
            <v>418379.14034422906</v>
          </cell>
          <cell r="J100">
            <v>414993.96467235644</v>
          </cell>
          <cell r="K100">
            <v>406756.86165523907</v>
          </cell>
          <cell r="L100">
            <v>399474.44584427308</v>
          </cell>
          <cell r="M100">
            <v>394365.06738118455</v>
          </cell>
          <cell r="N100">
            <v>386515.43790613808</v>
          </cell>
          <cell r="O100">
            <v>423317.38940541469</v>
          </cell>
        </row>
        <row r="101">
          <cell r="A101">
            <v>-429188.58666666667</v>
          </cell>
          <cell r="B101" t="str">
            <v>AVG DEBT</v>
          </cell>
          <cell r="C101">
            <v>-422606.40544153773</v>
          </cell>
          <cell r="D101">
            <v>-408127.93594960414</v>
          </cell>
          <cell r="E101">
            <v>-395070.06931436021</v>
          </cell>
          <cell r="F101">
            <v>-387211.51315761253</v>
          </cell>
          <cell r="G101">
            <v>-380945.72759252239</v>
          </cell>
          <cell r="H101">
            <v>-374705.34170118778</v>
          </cell>
          <cell r="I101">
            <v>-371892.56919487024</v>
          </cell>
          <cell r="J101">
            <v>-368883.52415320568</v>
          </cell>
          <cell r="K101">
            <v>-361561.65480465698</v>
          </cell>
          <cell r="L101">
            <v>-355088.3963060205</v>
          </cell>
          <cell r="M101">
            <v>-350546.72656105296</v>
          </cell>
          <cell r="N101">
            <v>-343569.27813878935</v>
          </cell>
          <cell r="O101">
            <v>-377258.50503688521</v>
          </cell>
        </row>
        <row r="102">
          <cell r="A102">
            <v>-53648.573333333334</v>
          </cell>
          <cell r="B102" t="str">
            <v>AVG EQUITY</v>
          </cell>
          <cell r="C102">
            <v>-52825.800680192217</v>
          </cell>
          <cell r="D102">
            <v>-51015.991993700518</v>
          </cell>
          <cell r="E102">
            <v>-49383.758664295026</v>
          </cell>
          <cell r="F102">
            <v>-48401.439144701566</v>
          </cell>
          <cell r="G102">
            <v>-47618.215949065299</v>
          </cell>
          <cell r="H102">
            <v>-46838.167712648472</v>
          </cell>
          <cell r="I102">
            <v>-46486.571149358781</v>
          </cell>
          <cell r="J102">
            <v>-46110.44051915071</v>
          </cell>
          <cell r="K102">
            <v>-45195.206850582123</v>
          </cell>
          <cell r="L102">
            <v>-44386.049538252562</v>
          </cell>
          <cell r="M102">
            <v>-43818.34082013162</v>
          </cell>
          <cell r="N102">
            <v>-42946.159767348669</v>
          </cell>
          <cell r="O102">
            <v>-47157.313129610651</v>
          </cell>
        </row>
        <row r="103">
          <cell r="B103" t="str">
            <v xml:space="preserve">      CUM ANI</v>
          </cell>
          <cell r="C103">
            <v>470409.00612172997</v>
          </cell>
          <cell r="D103">
            <v>463692.87196220312</v>
          </cell>
          <cell r="E103">
            <v>457431.4170501926</v>
          </cell>
          <cell r="F103">
            <v>452460.90409824753</v>
          </cell>
          <cell r="G103">
            <v>447808.92588065768</v>
          </cell>
          <cell r="H103">
            <v>443627.36275984428</v>
          </cell>
          <cell r="I103">
            <v>440451.47949655051</v>
          </cell>
          <cell r="J103">
            <v>437264.38540706917</v>
          </cell>
          <cell r="K103">
            <v>433712.5559282882</v>
          </cell>
          <cell r="L103">
            <v>430393.48730474262</v>
          </cell>
          <cell r="M103">
            <v>427154.64117043762</v>
          </cell>
          <cell r="N103">
            <v>423317.38940541469</v>
          </cell>
        </row>
        <row r="104">
          <cell r="A104" t="str">
            <v>ASSUMPTIONS (000 BAHT)</v>
          </cell>
        </row>
        <row r="105">
          <cell r="A105" t="str">
            <v xml:space="preserve">OPERATING STATEMENT (HPF) </v>
          </cell>
          <cell r="B105">
            <v>0</v>
          </cell>
          <cell r="C105" t="str">
            <v>Jan</v>
          </cell>
          <cell r="D105" t="str">
            <v>Feb</v>
          </cell>
          <cell r="E105" t="str">
            <v>Mar</v>
          </cell>
          <cell r="F105" t="str">
            <v>April</v>
          </cell>
          <cell r="G105" t="str">
            <v>May</v>
          </cell>
          <cell r="H105" t="str">
            <v>June</v>
          </cell>
          <cell r="I105" t="str">
            <v>July</v>
          </cell>
          <cell r="J105" t="str">
            <v>Aug</v>
          </cell>
          <cell r="K105" t="str">
            <v>Sept</v>
          </cell>
          <cell r="L105" t="str">
            <v>Oct</v>
          </cell>
          <cell r="M105" t="str">
            <v>Nov</v>
          </cell>
          <cell r="N105" t="str">
            <v>Dec</v>
          </cell>
          <cell r="O105" t="str">
            <v>Total</v>
          </cell>
        </row>
        <row r="106">
          <cell r="B106" t="str">
            <v># APPLICATIONS</v>
          </cell>
          <cell r="C106">
            <v>6248.4567901234568</v>
          </cell>
          <cell r="D106">
            <v>6361.1111111111113</v>
          </cell>
          <cell r="E106">
            <v>6903.9737654320979</v>
          </cell>
          <cell r="F106">
            <v>7315.7021604938273</v>
          </cell>
          <cell r="G106">
            <v>6879.2438271604933</v>
          </cell>
          <cell r="H106">
            <v>7223.7654320987658</v>
          </cell>
          <cell r="I106">
            <v>7521.9907407407418</v>
          </cell>
          <cell r="J106">
            <v>6415.8950617283954</v>
          </cell>
          <cell r="K106">
            <v>6151.6203703703704</v>
          </cell>
          <cell r="L106">
            <v>6990.7407407407409</v>
          </cell>
          <cell r="M106">
            <v>6859.5679012345681</v>
          </cell>
          <cell r="N106">
            <v>6331.0185185185182</v>
          </cell>
          <cell r="O106">
            <v>81203.08641975309</v>
          </cell>
        </row>
        <row r="107">
          <cell r="B107" t="str">
            <v>APPROVAL RATE</v>
          </cell>
          <cell r="C107">
            <v>0.6</v>
          </cell>
          <cell r="D107">
            <v>0.6</v>
          </cell>
          <cell r="E107">
            <v>0.6</v>
          </cell>
          <cell r="F107">
            <v>0.6</v>
          </cell>
          <cell r="G107">
            <v>0.6</v>
          </cell>
          <cell r="H107">
            <v>0.6</v>
          </cell>
          <cell r="I107">
            <v>0.6</v>
          </cell>
          <cell r="J107">
            <v>0.6</v>
          </cell>
          <cell r="K107">
            <v>0.6</v>
          </cell>
          <cell r="L107">
            <v>0.6</v>
          </cell>
          <cell r="M107">
            <v>0.6</v>
          </cell>
          <cell r="N107">
            <v>0.6</v>
          </cell>
          <cell r="O107">
            <v>0.60059863624961052</v>
          </cell>
        </row>
        <row r="108">
          <cell r="B108" t="str">
            <v># NEW ACCOUNTS</v>
          </cell>
          <cell r="C108">
            <v>3375</v>
          </cell>
          <cell r="D108">
            <v>3371.6666666666665</v>
          </cell>
          <cell r="E108">
            <v>3625</v>
          </cell>
          <cell r="F108">
            <v>4037.583333333333</v>
          </cell>
          <cell r="G108">
            <v>3689.1666666666665</v>
          </cell>
          <cell r="H108">
            <v>3791.6666666666665</v>
          </cell>
          <cell r="I108">
            <v>4228.3333333333339</v>
          </cell>
          <cell r="J108">
            <v>3562.5</v>
          </cell>
          <cell r="K108">
            <v>3170.8333333333335</v>
          </cell>
          <cell r="L108">
            <v>3775</v>
          </cell>
          <cell r="M108">
            <v>3775</v>
          </cell>
          <cell r="N108">
            <v>3491.6666666666665</v>
          </cell>
          <cell r="O108">
            <v>43893.416666666672</v>
          </cell>
        </row>
        <row r="109">
          <cell r="B109" t="str">
            <v>TOTAL # ACCOUNTS</v>
          </cell>
          <cell r="C109">
            <v>54497</v>
          </cell>
          <cell r="D109">
            <v>53028.666666666664</v>
          </cell>
          <cell r="E109">
            <v>52026.666666666664</v>
          </cell>
          <cell r="F109">
            <v>52232.25</v>
          </cell>
          <cell r="G109">
            <v>51980.416666666672</v>
          </cell>
          <cell r="H109">
            <v>50856.333333333336</v>
          </cell>
          <cell r="I109">
            <v>50856.483333333337</v>
          </cell>
          <cell r="J109">
            <v>50190.733333333337</v>
          </cell>
          <cell r="K109">
            <v>49048.427500000005</v>
          </cell>
          <cell r="L109">
            <v>49565.952500000007</v>
          </cell>
          <cell r="M109">
            <v>50117.119166666671</v>
          </cell>
          <cell r="N109">
            <v>49110.333333333336</v>
          </cell>
          <cell r="O109">
            <v>49110.333333333336</v>
          </cell>
        </row>
        <row r="110">
          <cell r="B110" t="str">
            <v>ORIGINAL LOAN (baht)</v>
          </cell>
          <cell r="C110">
            <v>12000</v>
          </cell>
          <cell r="D110">
            <v>12000</v>
          </cell>
          <cell r="E110">
            <v>12000</v>
          </cell>
          <cell r="F110">
            <v>12000</v>
          </cell>
          <cell r="G110">
            <v>12000</v>
          </cell>
          <cell r="H110">
            <v>12000</v>
          </cell>
          <cell r="I110">
            <v>12000</v>
          </cell>
          <cell r="J110">
            <v>12000</v>
          </cell>
          <cell r="K110">
            <v>12000</v>
          </cell>
          <cell r="L110">
            <v>12000</v>
          </cell>
          <cell r="M110">
            <v>12000</v>
          </cell>
          <cell r="N110">
            <v>12000</v>
          </cell>
          <cell r="O110">
            <v>11999.999999999998</v>
          </cell>
        </row>
        <row r="111">
          <cell r="A111">
            <v>0</v>
          </cell>
          <cell r="B111" t="str">
            <v>CREDIT VOLUME</v>
          </cell>
          <cell r="C111">
            <v>40500</v>
          </cell>
          <cell r="D111">
            <v>40460</v>
          </cell>
          <cell r="E111">
            <v>43500</v>
          </cell>
          <cell r="F111">
            <v>48451</v>
          </cell>
          <cell r="G111">
            <v>44270</v>
          </cell>
          <cell r="H111">
            <v>45500</v>
          </cell>
          <cell r="I111">
            <v>50740</v>
          </cell>
          <cell r="J111">
            <v>42750</v>
          </cell>
          <cell r="K111">
            <v>38050</v>
          </cell>
          <cell r="L111">
            <v>45300</v>
          </cell>
          <cell r="M111">
            <v>45300</v>
          </cell>
          <cell r="N111">
            <v>41900</v>
          </cell>
          <cell r="O111">
            <v>526721</v>
          </cell>
        </row>
        <row r="112">
          <cell r="B112" t="str">
            <v>EFFECTIVE YIELD</v>
          </cell>
          <cell r="C112">
            <v>0.4</v>
          </cell>
          <cell r="D112">
            <v>0.4</v>
          </cell>
          <cell r="E112">
            <v>0.4</v>
          </cell>
          <cell r="F112">
            <v>0.4</v>
          </cell>
          <cell r="G112">
            <v>0.4</v>
          </cell>
          <cell r="H112">
            <v>0.4</v>
          </cell>
          <cell r="I112">
            <v>0.4</v>
          </cell>
          <cell r="J112">
            <v>0.4</v>
          </cell>
          <cell r="K112">
            <v>0.4</v>
          </cell>
          <cell r="L112">
            <v>0.4</v>
          </cell>
          <cell r="M112">
            <v>0.4</v>
          </cell>
          <cell r="N112">
            <v>0.4</v>
          </cell>
        </row>
        <row r="113">
          <cell r="B113" t="str">
            <v>NUMBER OF PERIODS</v>
          </cell>
          <cell r="C113">
            <v>12</v>
          </cell>
          <cell r="D113">
            <v>12</v>
          </cell>
          <cell r="E113">
            <v>12</v>
          </cell>
          <cell r="F113">
            <v>12</v>
          </cell>
          <cell r="G113">
            <v>12</v>
          </cell>
          <cell r="H113">
            <v>12</v>
          </cell>
          <cell r="I113">
            <v>12</v>
          </cell>
          <cell r="J113">
            <v>12</v>
          </cell>
          <cell r="K113">
            <v>12</v>
          </cell>
          <cell r="L113">
            <v>12</v>
          </cell>
          <cell r="M113">
            <v>12</v>
          </cell>
          <cell r="N113">
            <v>12</v>
          </cell>
        </row>
        <row r="114">
          <cell r="B114" t="str">
            <v>GROSS RECEIVABLE ( NET VAT )</v>
          </cell>
          <cell r="C114">
            <v>502119.18311713182</v>
          </cell>
          <cell r="D114">
            <v>478318.28470663208</v>
          </cell>
          <cell r="E114">
            <v>461492.11055722507</v>
          </cell>
          <cell r="F114">
            <v>452942.79084495595</v>
          </cell>
          <cell r="G114">
            <v>441780.79320887319</v>
          </cell>
          <cell r="H114">
            <v>433230.50362328062</v>
          </cell>
          <cell r="I114">
            <v>431797.56092921388</v>
          </cell>
          <cell r="J114">
            <v>422567.46921274049</v>
          </cell>
          <cell r="K114">
            <v>408675.15110095474</v>
          </cell>
          <cell r="L114">
            <v>402317.87086362502</v>
          </cell>
          <cell r="M114">
            <v>395003.62632161099</v>
          </cell>
          <cell r="N114">
            <v>382513.9475258016</v>
          </cell>
          <cell r="O114">
            <v>382513.9475258016</v>
          </cell>
        </row>
        <row r="115">
          <cell r="B115" t="str">
            <v>NET RECEIVABLE</v>
          </cell>
          <cell r="C115">
            <v>418002.74085827341</v>
          </cell>
          <cell r="D115">
            <v>400648.93475296529</v>
          </cell>
          <cell r="E115">
            <v>389018.73937329417</v>
          </cell>
          <cell r="F115">
            <v>384158.30854128214</v>
          </cell>
          <cell r="G115">
            <v>377022.36744405783</v>
          </cell>
          <cell r="H115">
            <v>371968.0547575751</v>
          </cell>
          <cell r="I115">
            <v>372770.46651332837</v>
          </cell>
          <cell r="J115">
            <v>367004.85150647885</v>
          </cell>
          <cell r="K115">
            <v>357231.54660977196</v>
          </cell>
          <cell r="L115">
            <v>353349.41869731864</v>
          </cell>
          <cell r="M115">
            <v>348163.22301188274</v>
          </cell>
          <cell r="N115">
            <v>338163.27613823029</v>
          </cell>
          <cell r="O115">
            <v>338163.27613823029</v>
          </cell>
        </row>
        <row r="116">
          <cell r="B116" t="str">
            <v>EARNED INCOME</v>
          </cell>
          <cell r="C116">
            <v>12520.872727272728</v>
          </cell>
          <cell r="D116">
            <v>13568.46772670809</v>
          </cell>
          <cell r="E116">
            <v>13087.507613582038</v>
          </cell>
          <cell r="F116">
            <v>12758.863322634741</v>
          </cell>
          <cell r="G116">
            <v>12343.597001533635</v>
          </cell>
          <cell r="H116">
            <v>12184.393276006398</v>
          </cell>
          <cell r="I116">
            <v>12137.123558657375</v>
          </cell>
          <cell r="J116">
            <v>11791.623019273968</v>
          </cell>
          <cell r="K116">
            <v>11563.05254299047</v>
          </cell>
          <cell r="L116">
            <v>11520.670878700574</v>
          </cell>
          <cell r="M116">
            <v>11234.611596448711</v>
          </cell>
          <cell r="N116">
            <v>10942.701437237212</v>
          </cell>
          <cell r="O116">
            <v>145653.48470104591</v>
          </cell>
        </row>
        <row r="117">
          <cell r="B117" t="str">
            <v>UNEARNED INCOME</v>
          </cell>
          <cell r="C117">
            <v>77286.209700718769</v>
          </cell>
          <cell r="D117">
            <v>72164.973209480697</v>
          </cell>
          <cell r="E117">
            <v>68159.387463000647</v>
          </cell>
          <cell r="F117">
            <v>65516.114861813228</v>
          </cell>
          <cell r="G117">
            <v>62415.200183419918</v>
          </cell>
          <cell r="H117">
            <v>59730.288400589168</v>
          </cell>
          <cell r="I117">
            <v>58186.652555420398</v>
          </cell>
          <cell r="J117">
            <v>55320.366543470795</v>
          </cell>
          <cell r="K117">
            <v>51701.385886531607</v>
          </cell>
          <cell r="L117">
            <v>49638.440538399314</v>
          </cell>
          <cell r="M117">
            <v>47861.554472518874</v>
          </cell>
          <cell r="N117">
            <v>45666.727201524729</v>
          </cell>
          <cell r="O117">
            <v>45666.727201524729</v>
          </cell>
        </row>
        <row r="119">
          <cell r="B119" t="str">
            <v>LOSS % AVG RECEIVABLE</v>
          </cell>
          <cell r="C119">
            <v>8.5000000000000006E-2</v>
          </cell>
          <cell r="D119">
            <v>8.5000000000000006E-2</v>
          </cell>
          <cell r="E119">
            <v>8.5000000000000006E-2</v>
          </cell>
          <cell r="F119">
            <v>8.5000000000000006E-2</v>
          </cell>
          <cell r="G119">
            <v>8.5000000000000006E-2</v>
          </cell>
          <cell r="H119">
            <v>8.5000000000000006E-2</v>
          </cell>
          <cell r="I119">
            <v>8.5000000000000006E-2</v>
          </cell>
          <cell r="J119">
            <v>8.5000000000000006E-2</v>
          </cell>
          <cell r="K119">
            <v>8.5000000000000006E-2</v>
          </cell>
          <cell r="L119">
            <v>8.5000000000000006E-2</v>
          </cell>
          <cell r="M119">
            <v>8.5000000000000006E-2</v>
          </cell>
          <cell r="N119">
            <v>8.5000000000000006E-2</v>
          </cell>
          <cell r="O119">
            <v>8.5000000000000006E-2</v>
          </cell>
        </row>
        <row r="120">
          <cell r="B120" t="str">
            <v>LATE FEE (BAHT)</v>
          </cell>
          <cell r="C120">
            <v>100</v>
          </cell>
          <cell r="D120">
            <v>100</v>
          </cell>
          <cell r="E120">
            <v>100</v>
          </cell>
          <cell r="F120">
            <v>100</v>
          </cell>
          <cell r="G120">
            <v>100</v>
          </cell>
          <cell r="H120">
            <v>100</v>
          </cell>
          <cell r="I120">
            <v>100</v>
          </cell>
          <cell r="J120">
            <v>100</v>
          </cell>
          <cell r="K120">
            <v>100</v>
          </cell>
          <cell r="L120">
            <v>100</v>
          </cell>
          <cell r="M120">
            <v>100</v>
          </cell>
          <cell r="N120">
            <v>100</v>
          </cell>
          <cell r="O120">
            <v>100</v>
          </cell>
        </row>
        <row r="121">
          <cell r="B121" t="str">
            <v>AVG BAL / ACC</v>
          </cell>
          <cell r="C121">
            <v>9.2137031968205925</v>
          </cell>
          <cell r="D121">
            <v>9.0199945571571121</v>
          </cell>
          <cell r="E121">
            <v>8.8702994084551214</v>
          </cell>
          <cell r="F121">
            <v>8.6717074383155222</v>
          </cell>
          <cell r="G121">
            <v>8.498985224413806</v>
          </cell>
          <cell r="H121">
            <v>8.5187129159255282</v>
          </cell>
          <cell r="I121">
            <v>8.4905115852986395</v>
          </cell>
          <cell r="J121">
            <v>8.4192328174671118</v>
          </cell>
          <cell r="K121">
            <v>8.3320744808985907</v>
          </cell>
          <cell r="L121">
            <v>8.1168191181966076</v>
          </cell>
          <cell r="M121">
            <v>7.8816107727183828</v>
          </cell>
          <cell r="N121">
            <v>7.7888688909829211</v>
          </cell>
          <cell r="O121">
            <v>7.7888688909829211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Vol_Total"/>
      <sheetName val="Graph"/>
      <sheetName val="CCC Graph"/>
      <sheetName val="Vol_Rev"/>
      <sheetName val="Vol_EPP"/>
      <sheetName val="Vol_Cash"/>
      <sheetName val="No of Accts"/>
      <sheetName val="DQ Analysis_Chan"/>
      <sheetName val="DQ Analysis_Inc"/>
      <sheetName val="ResTotal_Y02"/>
      <sheetName val="ResTotal_Y03"/>
      <sheetName val="ResRev_Y02"/>
      <sheetName val="ResRev_Y03"/>
      <sheetName val="ResEPP_Y02"/>
      <sheetName val="ResEPP_Y03"/>
      <sheetName val="ResCash_Y02"/>
      <sheetName val="ResCash_Y03"/>
      <sheetName val="Input"/>
      <sheetName val="CCC_Graph"/>
      <sheetName val="No_of_Accts"/>
      <sheetName val="DQ_Analysis_Chan"/>
      <sheetName val="DQ_Analysis_Inc"/>
    </sheetNames>
    <sheetDataSet>
      <sheetData sheetId="0" refreshError="1"/>
      <sheetData sheetId="1"/>
      <sheetData sheetId="2" refreshError="1"/>
      <sheetData sheetId="3" refreshError="1"/>
      <sheetData sheetId="4" refreshError="1">
        <row r="1">
          <cell r="AQ1" t="str">
            <v>Adjust Roll</v>
          </cell>
          <cell r="AR1">
            <v>1.05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1.05</v>
          </cell>
          <cell r="BF1">
            <v>1.05</v>
          </cell>
          <cell r="BG1">
            <v>1.05</v>
          </cell>
          <cell r="BH1">
            <v>1.08</v>
          </cell>
          <cell r="BI1">
            <v>1</v>
          </cell>
        </row>
        <row r="2">
          <cell r="X2" t="str">
            <v>OP Volume</v>
          </cell>
          <cell r="Y2" t="str">
            <v>=</v>
          </cell>
          <cell r="Z2">
            <v>1966691.78333512</v>
          </cell>
          <cell r="AA2">
            <v>1999051.50804641</v>
          </cell>
          <cell r="AB2">
            <v>2034670.17479111</v>
          </cell>
          <cell r="AC2">
            <v>2069971.2808151799</v>
          </cell>
          <cell r="AD2">
            <v>2104791.1017929502</v>
          </cell>
          <cell r="AE2">
            <v>2142750.8894034601</v>
          </cell>
          <cell r="AF2">
            <v>2183291.6865417301</v>
          </cell>
          <cell r="AG2">
            <v>2222320.0703395102</v>
          </cell>
          <cell r="AH2">
            <v>2261467.2372095101</v>
          </cell>
          <cell r="AI2">
            <v>2302431.9171070899</v>
          </cell>
          <cell r="AJ2">
            <v>2345578.60046372</v>
          </cell>
          <cell r="AK2">
            <v>2388199.3724279101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 t="str">
            <v>Actual Data</v>
          </cell>
          <cell r="AR2" t="str">
            <v>Finance Data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 t="str">
            <v>Assumption</v>
          </cell>
        </row>
        <row r="3">
          <cell r="N3">
            <v>36526</v>
          </cell>
          <cell r="O3">
            <v>36557</v>
          </cell>
          <cell r="P3">
            <v>36586</v>
          </cell>
          <cell r="Q3">
            <v>36617</v>
          </cell>
          <cell r="R3">
            <v>36647</v>
          </cell>
          <cell r="S3">
            <v>36678</v>
          </cell>
          <cell r="T3">
            <v>36708</v>
          </cell>
          <cell r="U3">
            <v>36768</v>
          </cell>
          <cell r="V3">
            <v>36798</v>
          </cell>
          <cell r="W3">
            <v>36828</v>
          </cell>
          <cell r="X3">
            <v>36858</v>
          </cell>
          <cell r="Y3">
            <v>36888</v>
          </cell>
          <cell r="Z3">
            <v>36918</v>
          </cell>
          <cell r="AA3">
            <v>36948</v>
          </cell>
          <cell r="AB3">
            <v>36978</v>
          </cell>
          <cell r="AC3">
            <v>37008</v>
          </cell>
          <cell r="AD3">
            <v>37038</v>
          </cell>
          <cell r="AE3">
            <v>37068</v>
          </cell>
          <cell r="AF3">
            <v>37098</v>
          </cell>
          <cell r="AG3">
            <v>37128</v>
          </cell>
          <cell r="AH3">
            <v>37158</v>
          </cell>
          <cell r="AI3">
            <v>37188</v>
          </cell>
          <cell r="AJ3">
            <v>37218</v>
          </cell>
          <cell r="AK3">
            <v>37248</v>
          </cell>
          <cell r="AL3">
            <v>37278</v>
          </cell>
          <cell r="AM3">
            <v>37308</v>
          </cell>
          <cell r="AN3">
            <v>37338</v>
          </cell>
          <cell r="AO3">
            <v>37368</v>
          </cell>
          <cell r="AP3">
            <v>37398</v>
          </cell>
          <cell r="AQ3">
            <v>37428</v>
          </cell>
          <cell r="AR3">
            <v>37458</v>
          </cell>
          <cell r="AS3">
            <v>37488</v>
          </cell>
          <cell r="AT3">
            <v>37518</v>
          </cell>
          <cell r="AU3">
            <v>37548</v>
          </cell>
          <cell r="AV3">
            <v>37578</v>
          </cell>
          <cell r="AW3">
            <v>37608</v>
          </cell>
          <cell r="AX3">
            <v>37638</v>
          </cell>
          <cell r="AY3">
            <v>37668</v>
          </cell>
          <cell r="AZ3">
            <v>37698</v>
          </cell>
          <cell r="BA3">
            <v>37728</v>
          </cell>
          <cell r="BB3">
            <v>37758</v>
          </cell>
          <cell r="BC3">
            <v>37788</v>
          </cell>
          <cell r="BD3">
            <v>37818</v>
          </cell>
          <cell r="BE3">
            <v>37848</v>
          </cell>
          <cell r="BF3">
            <v>37878</v>
          </cell>
          <cell r="BG3">
            <v>37908</v>
          </cell>
          <cell r="BH3">
            <v>37938</v>
          </cell>
          <cell r="BI3">
            <v>37968</v>
          </cell>
        </row>
        <row r="4">
          <cell r="N4">
            <v>1358092851.3900001</v>
          </cell>
          <cell r="O4">
            <v>1209665595.01</v>
          </cell>
          <cell r="P4">
            <v>1255398801.8399999</v>
          </cell>
          <cell r="Q4">
            <v>1327211053.0699999</v>
          </cell>
          <cell r="R4">
            <v>1338961285.77</v>
          </cell>
          <cell r="S4">
            <v>1488799688.4200001</v>
          </cell>
          <cell r="T4">
            <v>1403762614.7</v>
          </cell>
          <cell r="U4">
            <v>1512718284.54</v>
          </cell>
          <cell r="V4">
            <v>1572823756.72</v>
          </cell>
          <cell r="W4">
            <v>1589362538.8399999</v>
          </cell>
          <cell r="X4">
            <v>1738802032.24</v>
          </cell>
          <cell r="Y4">
            <v>1727810727.3800001</v>
          </cell>
          <cell r="Z4">
            <v>1843533110.74</v>
          </cell>
          <cell r="AA4">
            <v>1793513527.78</v>
          </cell>
          <cell r="AB4">
            <v>1809056366.9100001</v>
          </cell>
          <cell r="AC4">
            <v>1860517858.21</v>
          </cell>
          <cell r="AD4">
            <v>1922009003.3099999</v>
          </cell>
          <cell r="AE4">
            <v>2018337028.8499999</v>
          </cell>
          <cell r="AF4">
            <v>1995504331.6900001</v>
          </cell>
          <cell r="AG4">
            <v>2123197071.6700001</v>
          </cell>
          <cell r="AH4">
            <v>2242944397.3499999</v>
          </cell>
          <cell r="AI4">
            <v>2333041943.2399998</v>
          </cell>
          <cell r="AJ4">
            <v>2496023324.6399999</v>
          </cell>
          <cell r="AK4">
            <v>2580913013.5900002</v>
          </cell>
          <cell r="AL4">
            <v>2802669163.5700002</v>
          </cell>
          <cell r="AM4">
            <v>2691161193.6199999</v>
          </cell>
          <cell r="AN4">
            <v>2744939836.8200002</v>
          </cell>
          <cell r="AO4">
            <v>2802223858</v>
          </cell>
          <cell r="AP4">
            <v>2842620879.9899998</v>
          </cell>
          <cell r="AQ4">
            <v>2933369370</v>
          </cell>
          <cell r="AR4">
            <v>3040496930.8533602</v>
          </cell>
          <cell r="AS4">
            <v>3082786039.88098</v>
          </cell>
          <cell r="AT4">
            <v>3113242395.93117</v>
          </cell>
          <cell r="AU4">
            <v>3105477132.5032601</v>
          </cell>
          <cell r="AV4">
            <v>3199999491.7876902</v>
          </cell>
          <cell r="AW4">
            <v>3448435609.6894798</v>
          </cell>
          <cell r="AX4">
            <v>3408082369.4267201</v>
          </cell>
          <cell r="AY4">
            <v>3378496503.1900301</v>
          </cell>
          <cell r="AZ4">
            <v>3361949952.5392299</v>
          </cell>
          <cell r="BA4">
            <v>3354793747.03754</v>
          </cell>
          <cell r="BB4">
            <v>3354407633.7568002</v>
          </cell>
          <cell r="BC4">
            <v>3358949537.1591301</v>
          </cell>
          <cell r="BD4">
            <v>3367091923.7846098</v>
          </cell>
          <cell r="BE4">
            <v>3377789896.7382498</v>
          </cell>
          <cell r="BF4">
            <v>3390311228.8488498</v>
          </cell>
          <cell r="BG4">
            <v>3404124747.1100302</v>
          </cell>
          <cell r="BH4">
            <v>3418845457.11655</v>
          </cell>
          <cell r="BI4">
            <v>3434194422.2225699</v>
          </cell>
        </row>
        <row r="5">
          <cell r="N5">
            <v>1196698091.8199999</v>
          </cell>
          <cell r="O5">
            <v>1045582210.51</v>
          </cell>
          <cell r="P5">
            <v>1079379183.4100001</v>
          </cell>
          <cell r="Q5">
            <v>1120453379.4400001</v>
          </cell>
          <cell r="R5">
            <v>1127330440.71</v>
          </cell>
          <cell r="S5">
            <v>1313865515.4200001</v>
          </cell>
          <cell r="T5">
            <v>1188342995.49</v>
          </cell>
          <cell r="U5">
            <v>1295738015.4400001</v>
          </cell>
          <cell r="V5">
            <v>1345038079.25</v>
          </cell>
          <cell r="W5">
            <v>1347521714.5599999</v>
          </cell>
          <cell r="X5">
            <v>1483630683.6199999</v>
          </cell>
          <cell r="Y5">
            <v>1452122509.6600001</v>
          </cell>
          <cell r="Z5">
            <v>1551953716.97</v>
          </cell>
          <cell r="AA5">
            <v>1520728518.96</v>
          </cell>
          <cell r="AB5">
            <v>1513029037.3</v>
          </cell>
          <cell r="AC5">
            <v>1529197570.3399999</v>
          </cell>
          <cell r="AD5">
            <v>1610241174.77</v>
          </cell>
          <cell r="AE5">
            <v>1700752900.47</v>
          </cell>
          <cell r="AF5">
            <v>1665450802.73</v>
          </cell>
          <cell r="AG5">
            <v>1787317064.4300001</v>
          </cell>
          <cell r="AH5">
            <v>1886059583.8499999</v>
          </cell>
          <cell r="AI5">
            <v>1973546740.1900001</v>
          </cell>
          <cell r="AJ5">
            <v>2176695898.8299999</v>
          </cell>
          <cell r="AK5">
            <v>2230526309.3899999</v>
          </cell>
          <cell r="AL5">
            <v>2451022783.9000001</v>
          </cell>
          <cell r="AM5">
            <v>2227829103.71</v>
          </cell>
          <cell r="AN5">
            <v>2281339620.8299999</v>
          </cell>
          <cell r="AO5">
            <v>2303767925</v>
          </cell>
          <cell r="AP5">
            <v>2345821337.8899999</v>
          </cell>
          <cell r="AQ5">
            <v>2435306337</v>
          </cell>
          <cell r="AR5">
            <v>2484051811.0930099</v>
          </cell>
          <cell r="AS5">
            <v>2516204273.8384099</v>
          </cell>
          <cell r="AT5">
            <v>2531240155.31145</v>
          </cell>
          <cell r="AU5">
            <v>2530981204.3323302</v>
          </cell>
          <cell r="AV5">
            <v>2583296103.8891301</v>
          </cell>
          <cell r="AW5">
            <v>2804567428.7210302</v>
          </cell>
          <cell r="AX5">
            <v>2810921524.2835798</v>
          </cell>
          <cell r="AY5">
            <v>2733718608.5126901</v>
          </cell>
          <cell r="AZ5">
            <v>2711101075.53684</v>
          </cell>
          <cell r="BA5">
            <v>2686744716.5669498</v>
          </cell>
          <cell r="BB5">
            <v>2698525870.3900099</v>
          </cell>
          <cell r="BC5">
            <v>2710463681.5117798</v>
          </cell>
          <cell r="BD5">
            <v>2706793439.0371699</v>
          </cell>
          <cell r="BE5">
            <v>2698731973.5707502</v>
          </cell>
          <cell r="BF5">
            <v>2702421815.4913998</v>
          </cell>
          <cell r="BG5">
            <v>2729056037.61059</v>
          </cell>
          <cell r="BH5">
            <v>2673575042.5525198</v>
          </cell>
          <cell r="BI5">
            <v>2725386143.33778</v>
          </cell>
        </row>
        <row r="6">
          <cell r="N6">
            <v>138017290.18000001</v>
          </cell>
          <cell r="O6">
            <v>139854399.25</v>
          </cell>
          <cell r="P6">
            <v>147612467.63999999</v>
          </cell>
          <cell r="Q6">
            <v>169924886.44</v>
          </cell>
          <cell r="R6">
            <v>168248560.59</v>
          </cell>
          <cell r="S6">
            <v>134925499</v>
          </cell>
          <cell r="T6">
            <v>164035795.11000001</v>
          </cell>
          <cell r="U6">
            <v>161250132.24000001</v>
          </cell>
          <cell r="V6">
            <v>173321515.18000001</v>
          </cell>
          <cell r="W6">
            <v>179774551.18000001</v>
          </cell>
          <cell r="X6">
            <v>182309823.38999999</v>
          </cell>
          <cell r="Y6">
            <v>192981127.18000001</v>
          </cell>
          <cell r="Z6">
            <v>207225983.56999999</v>
          </cell>
          <cell r="AA6">
            <v>199418682.83000001</v>
          </cell>
          <cell r="AB6">
            <v>225140185.96000001</v>
          </cell>
          <cell r="AC6">
            <v>241017361.63</v>
          </cell>
          <cell r="AD6">
            <v>221232070.81</v>
          </cell>
          <cell r="AE6">
            <v>234424286.34</v>
          </cell>
          <cell r="AF6">
            <v>239452205.93000001</v>
          </cell>
          <cell r="AG6">
            <v>241915445.27000001</v>
          </cell>
          <cell r="AH6">
            <v>260254029.83000001</v>
          </cell>
          <cell r="AI6">
            <v>260561174.84999999</v>
          </cell>
          <cell r="AJ6">
            <v>215327538.91999999</v>
          </cell>
          <cell r="AK6">
            <v>241188437.49000001</v>
          </cell>
          <cell r="AL6">
            <v>238777071.36000001</v>
          </cell>
          <cell r="AM6">
            <v>348936214.12</v>
          </cell>
          <cell r="AN6">
            <v>321220058.48000002</v>
          </cell>
          <cell r="AO6">
            <v>356505742</v>
          </cell>
          <cell r="AP6">
            <v>337979951.10000002</v>
          </cell>
          <cell r="AQ6">
            <v>337037012</v>
          </cell>
          <cell r="AR6">
            <v>380708161.78589898</v>
          </cell>
          <cell r="AS6">
            <v>383595539.16827399</v>
          </cell>
          <cell r="AT6">
            <v>389031342.07398999</v>
          </cell>
          <cell r="AU6">
            <v>381441807.37351298</v>
          </cell>
          <cell r="AV6">
            <v>422535776.067101</v>
          </cell>
          <cell r="AW6">
            <v>433572325.155801</v>
          </cell>
          <cell r="AX6">
            <v>376836812.49520302</v>
          </cell>
          <cell r="AY6">
            <v>429804437.37460101</v>
          </cell>
          <cell r="AZ6">
            <v>420614248.94243598</v>
          </cell>
          <cell r="BA6">
            <v>434335366.46605498</v>
          </cell>
          <cell r="BB6">
            <v>416944482.82383001</v>
          </cell>
          <cell r="BC6">
            <v>414477261.62088197</v>
          </cell>
          <cell r="BD6">
            <v>423723139.096726</v>
          </cell>
          <cell r="BE6">
            <v>438891643.97828102</v>
          </cell>
          <cell r="BF6">
            <v>438114623.33038801</v>
          </cell>
          <cell r="BG6">
            <v>427599685.63030601</v>
          </cell>
          <cell r="BH6">
            <v>492051744.00871098</v>
          </cell>
          <cell r="BI6">
            <v>448724459.39622098</v>
          </cell>
        </row>
        <row r="7">
          <cell r="N7">
            <v>10711201.189999999</v>
          </cell>
          <cell r="O7">
            <v>11810104</v>
          </cell>
          <cell r="P7">
            <v>14247506.970000001</v>
          </cell>
          <cell r="Q7">
            <v>19490643.190000001</v>
          </cell>
          <cell r="R7">
            <v>21507766.469999999</v>
          </cell>
          <cell r="S7">
            <v>16580531</v>
          </cell>
          <cell r="T7">
            <v>26326996.379999999</v>
          </cell>
          <cell r="U7">
            <v>29187020.75</v>
          </cell>
          <cell r="V7">
            <v>24996380.52</v>
          </cell>
          <cell r="W7">
            <v>30269665.370000001</v>
          </cell>
          <cell r="X7">
            <v>35871929.369999997</v>
          </cell>
          <cell r="Y7">
            <v>44953333.950000003</v>
          </cell>
          <cell r="Z7">
            <v>42943597.960000001</v>
          </cell>
          <cell r="AA7">
            <v>31869279.920000002</v>
          </cell>
          <cell r="AB7">
            <v>33732138.159999996</v>
          </cell>
          <cell r="AC7">
            <v>50266044.439999998</v>
          </cell>
          <cell r="AD7">
            <v>44465316.259999998</v>
          </cell>
          <cell r="AE7">
            <v>37583406.289999999</v>
          </cell>
          <cell r="AF7">
            <v>45905521.649999999</v>
          </cell>
          <cell r="AG7">
            <v>49203905.890000001</v>
          </cell>
          <cell r="AH7">
            <v>48030594.719999999</v>
          </cell>
          <cell r="AI7">
            <v>49881365.899999999</v>
          </cell>
          <cell r="AJ7">
            <v>50718474.409999996</v>
          </cell>
          <cell r="AK7">
            <v>45859520.039999999</v>
          </cell>
          <cell r="AL7">
            <v>52101535.479999997</v>
          </cell>
          <cell r="AM7">
            <v>50020194.789999999</v>
          </cell>
          <cell r="AN7">
            <v>73335031.340000004</v>
          </cell>
          <cell r="AO7">
            <v>58339929</v>
          </cell>
          <cell r="AP7">
            <v>70360126.579999998</v>
          </cell>
          <cell r="AQ7">
            <v>65299770</v>
          </cell>
          <cell r="AR7">
            <v>74316661.145999998</v>
          </cell>
          <cell r="AS7">
            <v>83043786.455274701</v>
          </cell>
          <cell r="AT7">
            <v>82275498.399922505</v>
          </cell>
          <cell r="AU7">
            <v>82036469.066046804</v>
          </cell>
          <cell r="AV7">
            <v>81034160.141246796</v>
          </cell>
          <cell r="AW7">
            <v>93829228.277740493</v>
          </cell>
          <cell r="AX7">
            <v>96973011.725813106</v>
          </cell>
          <cell r="AY7">
            <v>82990613.327775404</v>
          </cell>
          <cell r="AZ7">
            <v>94809661.150143802</v>
          </cell>
          <cell r="BA7">
            <v>86478460.003103197</v>
          </cell>
          <cell r="BB7">
            <v>92888796.891592294</v>
          </cell>
          <cell r="BC7">
            <v>88260131.581882104</v>
          </cell>
          <cell r="BD7">
            <v>91392236.187404498</v>
          </cell>
          <cell r="BE7">
            <v>97047965.559642196</v>
          </cell>
          <cell r="BF7">
            <v>98842469.001798198</v>
          </cell>
          <cell r="BG7">
            <v>97006183.050053403</v>
          </cell>
          <cell r="BH7">
            <v>98107221.574707299</v>
          </cell>
          <cell r="BI7">
            <v>109266097.75576</v>
          </cell>
        </row>
        <row r="8">
          <cell r="N8">
            <v>6101399.0800000001</v>
          </cell>
          <cell r="O8">
            <v>4976940.26</v>
          </cell>
          <cell r="P8">
            <v>5854886.7400000002</v>
          </cell>
          <cell r="Q8">
            <v>7995966</v>
          </cell>
          <cell r="R8">
            <v>10563665</v>
          </cell>
          <cell r="S8">
            <v>10226896</v>
          </cell>
          <cell r="T8">
            <v>9101509.1400000006</v>
          </cell>
          <cell r="U8">
            <v>10287434.18</v>
          </cell>
          <cell r="V8">
            <v>11488284.5</v>
          </cell>
          <cell r="W8">
            <v>12194809.4</v>
          </cell>
          <cell r="X8">
            <v>14998066.32</v>
          </cell>
          <cell r="Y8">
            <v>12027083.49</v>
          </cell>
          <cell r="Z8">
            <v>14716386.25</v>
          </cell>
          <cell r="AA8">
            <v>13963436.109999999</v>
          </cell>
          <cell r="AB8">
            <v>12344971.279999999</v>
          </cell>
          <cell r="AC8">
            <v>14573360.710000001</v>
          </cell>
          <cell r="AD8">
            <v>19941707.359999999</v>
          </cell>
          <cell r="AE8">
            <v>16850506.82</v>
          </cell>
          <cell r="AF8">
            <v>14088547</v>
          </cell>
          <cell r="AG8">
            <v>16024066.84</v>
          </cell>
          <cell r="AH8">
            <v>21348322.719999999</v>
          </cell>
          <cell r="AI8">
            <v>19437328.32</v>
          </cell>
          <cell r="AJ8">
            <v>21150028.18</v>
          </cell>
          <cell r="AK8">
            <v>27233562.34</v>
          </cell>
          <cell r="AL8">
            <v>21133531.510000002</v>
          </cell>
          <cell r="AM8">
            <v>24562048.82</v>
          </cell>
          <cell r="AN8">
            <v>26860890.460000001</v>
          </cell>
          <cell r="AO8">
            <v>35342452</v>
          </cell>
          <cell r="AP8">
            <v>29427680.609999999</v>
          </cell>
          <cell r="AQ8">
            <v>36648201</v>
          </cell>
          <cell r="AR8">
            <v>34447275.353401102</v>
          </cell>
          <cell r="AS8">
            <v>35562185.059797898</v>
          </cell>
          <cell r="AT8">
            <v>40819903.2920416</v>
          </cell>
          <cell r="AU8">
            <v>39181481.959426001</v>
          </cell>
          <cell r="AV8">
            <v>38607680.810303003</v>
          </cell>
          <cell r="AW8">
            <v>39112290.600605503</v>
          </cell>
          <cell r="AX8">
            <v>47449382.211325601</v>
          </cell>
          <cell r="AY8">
            <v>49578573.687035702</v>
          </cell>
          <cell r="AZ8">
            <v>45286989.268136002</v>
          </cell>
          <cell r="BA8">
            <v>48995412.153778501</v>
          </cell>
          <cell r="BB8">
            <v>45710939.303470701</v>
          </cell>
          <cell r="BC8">
            <v>49901467.114811197</v>
          </cell>
          <cell r="BD8">
            <v>46559445.084240101</v>
          </cell>
          <cell r="BE8">
            <v>45919891.239963003</v>
          </cell>
          <cell r="BF8">
            <v>50088792.609618202</v>
          </cell>
          <cell r="BG8">
            <v>49424606.546338104</v>
          </cell>
          <cell r="BH8">
            <v>49304882.304376602</v>
          </cell>
          <cell r="BI8">
            <v>47352846.670583203</v>
          </cell>
        </row>
        <row r="9">
          <cell r="N9">
            <v>2265555.64</v>
          </cell>
          <cell r="O9">
            <v>3294776.96</v>
          </cell>
          <cell r="P9">
            <v>3217071.06</v>
          </cell>
          <cell r="Q9">
            <v>3827084</v>
          </cell>
          <cell r="R9">
            <v>4994042</v>
          </cell>
          <cell r="S9">
            <v>5566766</v>
          </cell>
          <cell r="T9">
            <v>6259600.21</v>
          </cell>
          <cell r="U9">
            <v>5195337.74</v>
          </cell>
          <cell r="V9">
            <v>6556126.4199999999</v>
          </cell>
          <cell r="W9">
            <v>7007725.9699999997</v>
          </cell>
          <cell r="X9">
            <v>7953768.2599999998</v>
          </cell>
          <cell r="Y9">
            <v>10143853.529999999</v>
          </cell>
          <cell r="Z9">
            <v>8455501.6899999995</v>
          </cell>
          <cell r="AA9">
            <v>9330935.1899999995</v>
          </cell>
          <cell r="AB9">
            <v>8632775.6699999999</v>
          </cell>
          <cell r="AC9">
            <v>9167084.7400000002</v>
          </cell>
          <cell r="AD9">
            <v>10099310.58</v>
          </cell>
          <cell r="AE9">
            <v>12774756.539999999</v>
          </cell>
          <cell r="AF9">
            <v>11178600.119999999</v>
          </cell>
          <cell r="AG9">
            <v>8819982.5800000001</v>
          </cell>
          <cell r="AH9">
            <v>10452285.039999999</v>
          </cell>
          <cell r="AI9">
            <v>13748570.939999999</v>
          </cell>
          <cell r="AJ9">
            <v>13436111.34</v>
          </cell>
          <cell r="AK9">
            <v>15637501.560000001</v>
          </cell>
          <cell r="AL9">
            <v>16513062.619999999</v>
          </cell>
          <cell r="AM9">
            <v>14539461.85</v>
          </cell>
          <cell r="AN9">
            <v>17121985.039999999</v>
          </cell>
          <cell r="AO9">
            <v>21147991</v>
          </cell>
          <cell r="AP9">
            <v>27197851.469999999</v>
          </cell>
          <cell r="AQ9">
            <v>20718108</v>
          </cell>
          <cell r="AR9">
            <v>29000296.0207217</v>
          </cell>
          <cell r="AS9">
            <v>24951140.3499748</v>
          </cell>
          <cell r="AT9">
            <v>26248745.222247101</v>
          </cell>
          <cell r="AU9">
            <v>29952176.101487499</v>
          </cell>
          <cell r="AV9">
            <v>29721726.695202701</v>
          </cell>
          <cell r="AW9">
            <v>30261559.3998602</v>
          </cell>
          <cell r="AX9">
            <v>27925840.5545641</v>
          </cell>
          <cell r="AY9">
            <v>35911956.157696001</v>
          </cell>
          <cell r="AZ9">
            <v>37760561.495220102</v>
          </cell>
          <cell r="BA9">
            <v>36637101.425291002</v>
          </cell>
          <cell r="BB9">
            <v>39180288.241490804</v>
          </cell>
          <cell r="BC9">
            <v>34981487.131941602</v>
          </cell>
          <cell r="BD9">
            <v>39487813.281689703</v>
          </cell>
          <cell r="BE9">
            <v>35410545.503102504</v>
          </cell>
          <cell r="BF9">
            <v>35588547.215322003</v>
          </cell>
          <cell r="BG9">
            <v>38591021.211679302</v>
          </cell>
          <cell r="BH9">
            <v>40491153.990911499</v>
          </cell>
          <cell r="BI9">
            <v>38646263.987937801</v>
          </cell>
        </row>
        <row r="10">
          <cell r="N10">
            <v>2045831.5</v>
          </cell>
          <cell r="O10">
            <v>2372246.14</v>
          </cell>
          <cell r="P10">
            <v>2720768.85</v>
          </cell>
          <cell r="Q10">
            <v>2824699</v>
          </cell>
          <cell r="R10">
            <v>3671785</v>
          </cell>
          <cell r="S10">
            <v>4726138</v>
          </cell>
          <cell r="T10">
            <v>5353421.08</v>
          </cell>
          <cell r="U10">
            <v>5845258.1299999999</v>
          </cell>
          <cell r="V10">
            <v>5285393.57</v>
          </cell>
          <cell r="W10">
            <v>6460059.3499999996</v>
          </cell>
          <cell r="X10">
            <v>7188690.2400000002</v>
          </cell>
          <cell r="Y10">
            <v>8064356.29</v>
          </cell>
          <cell r="Z10">
            <v>10405379.41</v>
          </cell>
          <cell r="AA10">
            <v>8450266.3900000006</v>
          </cell>
          <cell r="AB10">
            <v>8391938.9000000004</v>
          </cell>
          <cell r="AC10">
            <v>8453596.4199999999</v>
          </cell>
          <cell r="AD10">
            <v>8019624.1799999997</v>
          </cell>
          <cell r="AE10">
            <v>8472919.7599999998</v>
          </cell>
          <cell r="AF10">
            <v>11115589.59</v>
          </cell>
          <cell r="AG10">
            <v>9620650.0600000005</v>
          </cell>
          <cell r="AH10">
            <v>7759604.7000000002</v>
          </cell>
          <cell r="AI10">
            <v>7978875.5099999998</v>
          </cell>
          <cell r="AJ10">
            <v>10569882.57</v>
          </cell>
          <cell r="AK10">
            <v>10887429.939999999</v>
          </cell>
          <cell r="AL10">
            <v>13383117.09</v>
          </cell>
          <cell r="AM10">
            <v>13508521.970000001</v>
          </cell>
          <cell r="AN10">
            <v>12989359.51</v>
          </cell>
          <cell r="AO10">
            <v>14569008</v>
          </cell>
          <cell r="AP10">
            <v>17970830.219999999</v>
          </cell>
          <cell r="AQ10">
            <v>22630369</v>
          </cell>
          <cell r="AR10">
            <v>16993853.672701102</v>
          </cell>
          <cell r="AS10">
            <v>23647894.1559706</v>
          </cell>
          <cell r="AT10">
            <v>21508096.247427098</v>
          </cell>
          <cell r="AU10">
            <v>21886248.633948199</v>
          </cell>
          <cell r="AV10">
            <v>24456554.071460102</v>
          </cell>
          <cell r="AW10">
            <v>24380028.972168598</v>
          </cell>
          <cell r="AX10">
            <v>25723480.302366301</v>
          </cell>
          <cell r="AY10">
            <v>23210454.2113057</v>
          </cell>
          <cell r="AZ10">
            <v>31200812.4528341</v>
          </cell>
          <cell r="BA10">
            <v>32004650.749271501</v>
          </cell>
          <cell r="BB10">
            <v>31031752.0963859</v>
          </cell>
          <cell r="BC10">
            <v>32839079.395944498</v>
          </cell>
          <cell r="BD10">
            <v>28693270.330171701</v>
          </cell>
          <cell r="BE10">
            <v>33809786.275365598</v>
          </cell>
          <cell r="BF10">
            <v>32050402.5339332</v>
          </cell>
          <cell r="BG10">
            <v>31157481.075558499</v>
          </cell>
          <cell r="BH10">
            <v>34031172.400878802</v>
          </cell>
          <cell r="BI10">
            <v>33213935.298526902</v>
          </cell>
        </row>
        <row r="11">
          <cell r="N11">
            <v>2253481.98</v>
          </cell>
          <cell r="O11">
            <v>1774917.89</v>
          </cell>
          <cell r="P11">
            <v>2366917.17</v>
          </cell>
          <cell r="Q11">
            <v>2694395</v>
          </cell>
          <cell r="R11">
            <v>2645026</v>
          </cell>
          <cell r="S11">
            <v>2908343</v>
          </cell>
          <cell r="T11">
            <v>4342297.29</v>
          </cell>
          <cell r="U11">
            <v>5215086.0599999996</v>
          </cell>
          <cell r="V11">
            <v>6137977.2800000003</v>
          </cell>
          <cell r="W11">
            <v>6134013.0099999998</v>
          </cell>
          <cell r="X11">
            <v>6849071.04</v>
          </cell>
          <cell r="Y11">
            <v>7518463.2800000003</v>
          </cell>
          <cell r="Z11">
            <v>7832544.8899999997</v>
          </cell>
          <cell r="AA11">
            <v>9752408.3800000008</v>
          </cell>
          <cell r="AB11">
            <v>7785319.6399999997</v>
          </cell>
          <cell r="AC11">
            <v>7842839.9299999997</v>
          </cell>
          <cell r="AD11">
            <v>8009799.3499999996</v>
          </cell>
          <cell r="AE11">
            <v>7478252.6299999999</v>
          </cell>
          <cell r="AF11">
            <v>8313064.6699999999</v>
          </cell>
          <cell r="AG11">
            <v>10295956.6</v>
          </cell>
          <cell r="AH11">
            <v>9039976.4900000002</v>
          </cell>
          <cell r="AI11">
            <v>7887887.5300000003</v>
          </cell>
          <cell r="AJ11">
            <v>8125390.3899999997</v>
          </cell>
          <cell r="AK11">
            <v>9580252.8300000001</v>
          </cell>
          <cell r="AL11">
            <v>9738061.6099999994</v>
          </cell>
          <cell r="AM11">
            <v>11765648.359999999</v>
          </cell>
          <cell r="AN11">
            <v>12072891.16</v>
          </cell>
          <cell r="AO11">
            <v>12550811</v>
          </cell>
          <cell r="AP11">
            <v>13863102.119999999</v>
          </cell>
          <cell r="AQ11">
            <v>15729573</v>
          </cell>
          <cell r="AR11">
            <v>20978871.781628899</v>
          </cell>
          <cell r="AS11">
            <v>15781220.853274601</v>
          </cell>
          <cell r="AT11">
            <v>22118655.384095401</v>
          </cell>
          <cell r="AU11">
            <v>19997745.036505401</v>
          </cell>
          <cell r="AV11">
            <v>20347490.113246001</v>
          </cell>
          <cell r="AW11">
            <v>22712748.562279101</v>
          </cell>
          <cell r="AX11">
            <v>22252317.853874099</v>
          </cell>
          <cell r="AY11">
            <v>23281859.9189252</v>
          </cell>
          <cell r="AZ11">
            <v>21176603.693614401</v>
          </cell>
          <cell r="BA11">
            <v>29598039.673090201</v>
          </cell>
          <cell r="BB11">
            <v>30125504.010022499</v>
          </cell>
          <cell r="BC11">
            <v>28026428.801889699</v>
          </cell>
          <cell r="BD11">
            <v>30442580.7672095</v>
          </cell>
          <cell r="BE11">
            <v>27978090.611141302</v>
          </cell>
          <cell r="BF11">
            <v>33204578.666393202</v>
          </cell>
          <cell r="BG11">
            <v>31289731.9855083</v>
          </cell>
          <cell r="BH11">
            <v>31284240.284450501</v>
          </cell>
          <cell r="BI11">
            <v>31604675.775755599</v>
          </cell>
        </row>
        <row r="12">
          <cell r="N12">
            <v>1273160</v>
          </cell>
          <cell r="O12">
            <v>2279487</v>
          </cell>
          <cell r="P12">
            <v>1569164</v>
          </cell>
          <cell r="Q12">
            <v>2505699</v>
          </cell>
          <cell r="R12">
            <v>2497794</v>
          </cell>
          <cell r="S12">
            <v>2355144.23</v>
          </cell>
          <cell r="T12">
            <v>2703150</v>
          </cell>
          <cell r="U12">
            <v>3517947</v>
          </cell>
          <cell r="V12">
            <v>3553324</v>
          </cell>
          <cell r="W12">
            <v>4173715</v>
          </cell>
          <cell r="X12">
            <v>4257275</v>
          </cell>
          <cell r="Y12">
            <v>5432534</v>
          </cell>
          <cell r="Z12">
            <v>5946978.7800000003</v>
          </cell>
          <cell r="AA12">
            <v>6123236.0999999996</v>
          </cell>
          <cell r="AB12">
            <v>7863420.5499999998</v>
          </cell>
          <cell r="AC12">
            <v>6568257.4699999997</v>
          </cell>
          <cell r="AD12">
            <v>6596744.5099999998</v>
          </cell>
          <cell r="AE12">
            <v>6139215.9900000002</v>
          </cell>
          <cell r="AF12">
            <v>5619830.9500000002</v>
          </cell>
          <cell r="AG12">
            <v>6636966.5</v>
          </cell>
          <cell r="AH12">
            <v>8003710.5899999999</v>
          </cell>
          <cell r="AI12">
            <v>7130490.9500000002</v>
          </cell>
          <cell r="AJ12">
            <v>6728183.5499999998</v>
          </cell>
          <cell r="AK12">
            <v>6671425.8300000001</v>
          </cell>
          <cell r="AL12">
            <v>8459610.8000000007</v>
          </cell>
          <cell r="AM12">
            <v>8468776.3499999996</v>
          </cell>
          <cell r="AN12">
            <v>10232506</v>
          </cell>
          <cell r="AO12">
            <v>10505470</v>
          </cell>
          <cell r="AP12">
            <v>11194000</v>
          </cell>
          <cell r="AQ12">
            <v>12249953</v>
          </cell>
          <cell r="AR12">
            <v>14186512.1906246</v>
          </cell>
          <cell r="AS12">
            <v>18149645.200800799</v>
          </cell>
          <cell r="AT12">
            <v>13644957.229459301</v>
          </cell>
          <cell r="AU12">
            <v>19250682.280559901</v>
          </cell>
          <cell r="AV12">
            <v>17346816.587426499</v>
          </cell>
          <cell r="AW12">
            <v>17813818.2879414</v>
          </cell>
          <cell r="AX12">
            <v>20043165.8521275</v>
          </cell>
          <cell r="AY12">
            <v>19488112.156994302</v>
          </cell>
          <cell r="AZ12">
            <v>20390182.993242901</v>
          </cell>
          <cell r="BA12">
            <v>18551454.967996798</v>
          </cell>
          <cell r="BB12">
            <v>26250430.507615399</v>
          </cell>
          <cell r="BC12">
            <v>26593859.146232601</v>
          </cell>
          <cell r="BD12">
            <v>25277054.4920501</v>
          </cell>
          <cell r="BE12">
            <v>27653924.765662801</v>
          </cell>
          <cell r="BF12">
            <v>25400306.222527299</v>
          </cell>
          <cell r="BG12">
            <v>30344129.0720382</v>
          </cell>
          <cell r="BH12">
            <v>29313276.0767796</v>
          </cell>
          <cell r="BI12">
            <v>27388723.0612638</v>
          </cell>
        </row>
        <row r="13">
          <cell r="N13">
            <v>289258</v>
          </cell>
          <cell r="O13">
            <v>243500</v>
          </cell>
          <cell r="P13">
            <v>460612</v>
          </cell>
          <cell r="Q13">
            <v>228594</v>
          </cell>
          <cell r="R13">
            <v>208915</v>
          </cell>
          <cell r="S13">
            <v>393032</v>
          </cell>
          <cell r="T13">
            <v>262489</v>
          </cell>
          <cell r="U13">
            <v>358457</v>
          </cell>
          <cell r="V13">
            <v>382452</v>
          </cell>
          <cell r="W13">
            <v>300923</v>
          </cell>
          <cell r="X13">
            <v>240794</v>
          </cell>
          <cell r="Y13">
            <v>409422</v>
          </cell>
          <cell r="Z13">
            <v>249359.29</v>
          </cell>
          <cell r="AA13">
            <v>468437</v>
          </cell>
          <cell r="AB13">
            <v>600760.29</v>
          </cell>
          <cell r="AC13">
            <v>979431.97</v>
          </cell>
          <cell r="AD13">
            <v>530025.07999999996</v>
          </cell>
          <cell r="AE13">
            <v>850177.4</v>
          </cell>
          <cell r="AF13">
            <v>617256.5</v>
          </cell>
          <cell r="AG13">
            <v>753268.85</v>
          </cell>
          <cell r="AH13">
            <v>647857.80000000005</v>
          </cell>
          <cell r="AI13">
            <v>817310.61</v>
          </cell>
          <cell r="AJ13">
            <v>852779.97</v>
          </cell>
          <cell r="AK13">
            <v>909065.47</v>
          </cell>
          <cell r="AL13">
            <v>898495.75</v>
          </cell>
          <cell r="AM13">
            <v>790188.88</v>
          </cell>
          <cell r="AN13">
            <v>979432</v>
          </cell>
          <cell r="AO13">
            <v>844288</v>
          </cell>
          <cell r="AP13">
            <v>1237000</v>
          </cell>
          <cell r="AQ13">
            <v>1031498.12</v>
          </cell>
          <cell r="AR13">
            <v>948987.43495215499</v>
          </cell>
          <cell r="AS13">
            <v>1046299.92133939</v>
          </cell>
          <cell r="AT13">
            <v>953602.32371431997</v>
          </cell>
          <cell r="AU13">
            <v>1020541.2923324</v>
          </cell>
          <cell r="AV13">
            <v>1165291.04060361</v>
          </cell>
          <cell r="AW13">
            <v>1323403.5523179199</v>
          </cell>
          <cell r="AX13">
            <v>1444227.5140408601</v>
          </cell>
          <cell r="AY13">
            <v>1612231.14596307</v>
          </cell>
          <cell r="AZ13">
            <v>1686898.6520477501</v>
          </cell>
          <cell r="BA13">
            <v>1732951.8992359</v>
          </cell>
          <cell r="BB13">
            <v>1625263.6758582799</v>
          </cell>
          <cell r="BC13">
            <v>2357499.5867372602</v>
          </cell>
          <cell r="BD13">
            <v>2326129.2041660799</v>
          </cell>
          <cell r="BE13">
            <v>2117032.8647457901</v>
          </cell>
          <cell r="BF13">
            <v>2282585.3698628601</v>
          </cell>
          <cell r="BG13">
            <v>2153757.0081014298</v>
          </cell>
          <cell r="BH13">
            <v>2443687.1802197499</v>
          </cell>
          <cell r="BI13">
            <v>2529467.7963387999</v>
          </cell>
        </row>
        <row r="14">
          <cell r="N14">
            <v>983902</v>
          </cell>
          <cell r="O14">
            <v>2035987</v>
          </cell>
          <cell r="P14">
            <v>1108552</v>
          </cell>
          <cell r="Q14">
            <v>2277105</v>
          </cell>
          <cell r="R14">
            <v>2288879</v>
          </cell>
          <cell r="S14">
            <v>1962112.23</v>
          </cell>
          <cell r="T14">
            <v>2440661</v>
          </cell>
          <cell r="U14">
            <v>3159490</v>
          </cell>
          <cell r="V14">
            <v>3170872</v>
          </cell>
          <cell r="W14">
            <v>3872792</v>
          </cell>
          <cell r="X14">
            <v>4016481</v>
          </cell>
          <cell r="Y14">
            <v>5023112</v>
          </cell>
          <cell r="Z14">
            <v>5697619.4900000002</v>
          </cell>
          <cell r="AA14">
            <v>5654799.0999999996</v>
          </cell>
          <cell r="AB14">
            <v>7262660.2599999998</v>
          </cell>
          <cell r="AC14">
            <v>6072877.4699999997</v>
          </cell>
          <cell r="AD14">
            <v>6066719.5099999998</v>
          </cell>
          <cell r="AE14">
            <v>5289038.99</v>
          </cell>
          <cell r="AF14">
            <v>5002573.95</v>
          </cell>
          <cell r="AG14">
            <v>5883697.5</v>
          </cell>
          <cell r="AH14">
            <v>7355852.5899999999</v>
          </cell>
          <cell r="AI14">
            <v>6313180.3399999999</v>
          </cell>
          <cell r="AJ14">
            <v>5875404</v>
          </cell>
          <cell r="AK14">
            <v>5762360.3600000003</v>
          </cell>
          <cell r="AL14">
            <v>7561115.0499999998</v>
          </cell>
          <cell r="AM14">
            <v>7678587.4699999997</v>
          </cell>
          <cell r="AN14">
            <v>9253074</v>
          </cell>
          <cell r="AO14">
            <v>9661182</v>
          </cell>
          <cell r="AP14">
            <v>9957000</v>
          </cell>
          <cell r="AQ14">
            <v>11218454.880000001</v>
          </cell>
          <cell r="AR14">
            <v>13237524.755672401</v>
          </cell>
          <cell r="AS14">
            <v>17103345.279461399</v>
          </cell>
          <cell r="AT14">
            <v>12691354.905745</v>
          </cell>
          <cell r="AU14">
            <v>18230140.988227502</v>
          </cell>
          <cell r="AV14">
            <v>16181525.5468229</v>
          </cell>
          <cell r="AW14">
            <v>16490414.735623499</v>
          </cell>
          <cell r="AX14">
            <v>18598938.338086601</v>
          </cell>
          <cell r="AY14">
            <v>17875881.011031199</v>
          </cell>
          <cell r="AZ14">
            <v>18703284.341195099</v>
          </cell>
          <cell r="BA14">
            <v>16818503.068760902</v>
          </cell>
          <cell r="BB14">
            <v>24625166.831757199</v>
          </cell>
          <cell r="BC14">
            <v>24236359.5594953</v>
          </cell>
          <cell r="BD14">
            <v>22950925.287884001</v>
          </cell>
          <cell r="BE14">
            <v>25536891.900917001</v>
          </cell>
          <cell r="BF14">
            <v>23117720.8526644</v>
          </cell>
          <cell r="BG14">
            <v>28190372.063936699</v>
          </cell>
          <cell r="BH14">
            <v>26869588.896559801</v>
          </cell>
          <cell r="BI14">
            <v>24859255.264924999</v>
          </cell>
        </row>
        <row r="15">
          <cell r="AV15" t="str">
            <v>Y2002 Forecast</v>
          </cell>
          <cell r="AW15">
            <v>149263719.61155301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 t="str">
            <v>Y2003 Forecast</v>
          </cell>
          <cell r="BI15">
            <v>272382887.41721302</v>
          </cell>
        </row>
        <row r="16">
          <cell r="AV16" t="str">
            <v>Loss/ANR</v>
          </cell>
          <cell r="AW16">
            <v>5.00221613331586E-2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 t="str">
            <v>Loss/ANR</v>
          </cell>
          <cell r="BI16">
            <v>8.0489340717120106E-2</v>
          </cell>
        </row>
        <row r="17">
          <cell r="N17">
            <v>0.13806691726201101</v>
          </cell>
          <cell r="O17">
            <v>0.11686690252618499</v>
          </cell>
          <cell r="P17">
            <v>0.14117729448361599</v>
          </cell>
          <cell r="Q17">
            <v>0.15742835238231001</v>
          </cell>
          <cell r="R17">
            <v>0.150161143406154</v>
          </cell>
          <cell r="S17">
            <v>0.11968584731467299</v>
          </cell>
          <cell r="T17">
            <v>0.12484976063746001</v>
          </cell>
          <cell r="U17">
            <v>0.135693257630143</v>
          </cell>
          <cell r="V17">
            <v>0.13376277697706099</v>
          </cell>
          <cell r="W17">
            <v>0.13365759226701099</v>
          </cell>
          <cell r="X17">
            <v>0.13529267945751</v>
          </cell>
          <cell r="Y17">
            <v>0.13007356164212899</v>
          </cell>
          <cell r="Z17">
            <v>0.14270557903445799</v>
          </cell>
          <cell r="AA17">
            <v>0.12849525127549599</v>
          </cell>
          <cell r="AB17">
            <v>0.14804758584653199</v>
          </cell>
          <cell r="AC17">
            <v>0.15929460419351599</v>
          </cell>
          <cell r="AD17">
            <v>0.14467199994361199</v>
          </cell>
          <cell r="AE17">
            <v>0.145583338702964</v>
          </cell>
          <cell r="AF17">
            <v>0.140791884502345</v>
          </cell>
          <cell r="AG17">
            <v>0.14525523352203101</v>
          </cell>
          <cell r="AH17">
            <v>0.145611562161747</v>
          </cell>
          <cell r="AI17">
            <v>0.138151083391607</v>
          </cell>
          <cell r="AJ17">
            <v>0.109106885859349</v>
          </cell>
          <cell r="AK17">
            <v>0.11080483848002901</v>
          </cell>
          <cell r="AL17">
            <v>0.107049654763005</v>
          </cell>
          <cell r="AM17">
            <v>0.142363513065669</v>
          </cell>
          <cell r="AN17">
            <v>0.14418523303473901</v>
          </cell>
          <cell r="AO17">
            <v>0.156270350431338</v>
          </cell>
          <cell r="AP17">
            <v>0.14670746451164299</v>
          </cell>
          <cell r="AQ17">
            <v>0.143675482252692</v>
          </cell>
          <cell r="AR17">
            <v>0.156328654018486</v>
          </cell>
          <cell r="AS17">
            <v>0.15442332460830899</v>
          </cell>
          <cell r="AT17">
            <v>0.15461039714416</v>
          </cell>
          <cell r="AU17">
            <v>0.15069364578983599</v>
          </cell>
          <cell r="AV17">
            <v>0.16694544208540099</v>
          </cell>
          <cell r="AW17">
            <v>0.16783686721125801</v>
          </cell>
          <cell r="AX17">
            <v>0.13436539575982101</v>
          </cell>
          <cell r="AY17">
            <v>0.15290517136871901</v>
          </cell>
          <cell r="AZ17">
            <v>0.15386157435248099</v>
          </cell>
          <cell r="BA17">
            <v>0.16020626098569499</v>
          </cell>
          <cell r="BB17">
            <v>0.155185745877856</v>
          </cell>
          <cell r="BC17">
            <v>0.153593955191906</v>
          </cell>
          <cell r="BD17">
            <v>0.156328654018486</v>
          </cell>
          <cell r="BE17">
            <v>0.16214449083872501</v>
          </cell>
          <cell r="BF17">
            <v>0.16234091700136799</v>
          </cell>
          <cell r="BG17">
            <v>0.15822832807932799</v>
          </cell>
          <cell r="BH17">
            <v>0.18030107745223301</v>
          </cell>
          <cell r="BI17">
            <v>0.16783686721125801</v>
          </cell>
        </row>
        <row r="18">
          <cell r="N18">
            <v>9.0025084534086697E-2</v>
          </cell>
          <cell r="O18">
            <v>8.5569742635849794E-2</v>
          </cell>
          <cell r="P18">
            <v>0.10187385628486</v>
          </cell>
          <cell r="Q18">
            <v>0.13203927487706599</v>
          </cell>
          <cell r="R18">
            <v>0.126572198579014</v>
          </cell>
          <cell r="S18">
            <v>9.8547832693823806E-2</v>
          </cell>
          <cell r="T18">
            <v>0.195122468140733</v>
          </cell>
          <cell r="U18">
            <v>0.17793080303251901</v>
          </cell>
          <cell r="V18">
            <v>0.155016186174633</v>
          </cell>
          <cell r="W18">
            <v>0.17464459238406699</v>
          </cell>
          <cell r="X18">
            <v>0.19953841705928199</v>
          </cell>
          <cell r="Y18">
            <v>0.24657658657172399</v>
          </cell>
          <cell r="Z18">
            <v>0.22252744912172201</v>
          </cell>
          <cell r="AA18">
            <v>0.15378998024750501</v>
          </cell>
          <cell r="AB18">
            <v>0.16915234661717199</v>
          </cell>
          <cell r="AC18">
            <v>0.22326553665071</v>
          </cell>
          <cell r="AD18">
            <v>0.184490096312071</v>
          </cell>
          <cell r="AE18">
            <v>0.16988226956605099</v>
          </cell>
          <cell r="AF18">
            <v>0.19582237986818599</v>
          </cell>
          <cell r="AG18">
            <v>0.205485289638067</v>
          </cell>
          <cell r="AH18">
            <v>0.198542902733612</v>
          </cell>
          <cell r="AI18">
            <v>0.19166414419243699</v>
          </cell>
          <cell r="AJ18">
            <v>0.19465092771092099</v>
          </cell>
          <cell r="AK18">
            <v>0.21297563827652399</v>
          </cell>
          <cell r="AL18">
            <v>0.216020038200049</v>
          </cell>
          <cell r="AM18">
            <v>0.20948491622374199</v>
          </cell>
          <cell r="AN18">
            <v>0.210167441418906</v>
          </cell>
          <cell r="AO18">
            <v>0.18161981937262001</v>
          </cell>
          <cell r="AP18">
            <v>0.197360430116158</v>
          </cell>
          <cell r="AQ18">
            <v>0.19320604606123301</v>
          </cell>
          <cell r="AR18">
            <v>0.2205</v>
          </cell>
          <cell r="AS18">
            <v>0.21812977705998501</v>
          </cell>
          <cell r="AT18">
            <v>0.21448502393514601</v>
          </cell>
          <cell r="AU18">
            <v>0.21087367570102999</v>
          </cell>
          <cell r="AV18">
            <v>0.21244173704823399</v>
          </cell>
          <cell r="AW18">
            <v>0.22206221009517499</v>
          </cell>
          <cell r="AX18">
            <v>0.22366052005502601</v>
          </cell>
          <cell r="AY18">
            <v>0.22022958101746401</v>
          </cell>
          <cell r="AZ18">
            <v>0.22058790674492601</v>
          </cell>
          <cell r="BA18">
            <v>0.205600405170625</v>
          </cell>
          <cell r="BB18">
            <v>0.21386422581098299</v>
          </cell>
          <cell r="BC18">
            <v>0.21168317418214799</v>
          </cell>
          <cell r="BD18">
            <v>0.2205</v>
          </cell>
          <cell r="BE18">
            <v>0.22903626591298401</v>
          </cell>
          <cell r="BF18">
            <v>0.225209275131904</v>
          </cell>
          <cell r="BG18">
            <v>0.22141735948608099</v>
          </cell>
          <cell r="BH18">
            <v>0.22943707601209201</v>
          </cell>
          <cell r="BI18">
            <v>0.22206221009517499</v>
          </cell>
        </row>
        <row r="19">
          <cell r="N19">
            <v>0.36874632252710399</v>
          </cell>
          <cell r="O19">
            <v>0.464648191338846</v>
          </cell>
          <cell r="P19">
            <v>0.49575234392516798</v>
          </cell>
          <cell r="Q19">
            <v>0.56121860595236495</v>
          </cell>
          <cell r="R19">
            <v>0.54198647510103004</v>
          </cell>
          <cell r="S19">
            <v>0.47549781676609398</v>
          </cell>
          <cell r="T19">
            <v>0.54892748247930101</v>
          </cell>
          <cell r="U19">
            <v>0.39075609049785598</v>
          </cell>
          <cell r="V19">
            <v>0.39360935802260699</v>
          </cell>
          <cell r="W19">
            <v>0.487863008416068</v>
          </cell>
          <cell r="X19">
            <v>0.49548173515206601</v>
          </cell>
          <cell r="Y19">
            <v>0.33527841131562802</v>
          </cell>
          <cell r="Z19">
            <v>0.327370296191346</v>
          </cell>
          <cell r="AA19">
            <v>0.32515757349922803</v>
          </cell>
          <cell r="AB19">
            <v>0.38736273022136097</v>
          </cell>
          <cell r="AC19">
            <v>0.43203192874625701</v>
          </cell>
          <cell r="AD19">
            <v>0.39672322702462498</v>
          </cell>
          <cell r="AE19">
            <v>0.378958438560761</v>
          </cell>
          <cell r="AF19">
            <v>0.37486083329675801</v>
          </cell>
          <cell r="AG19">
            <v>0.34906621826832002</v>
          </cell>
          <cell r="AH19">
            <v>0.43387455393736801</v>
          </cell>
          <cell r="AI19">
            <v>0.40468639693745601</v>
          </cell>
          <cell r="AJ19">
            <v>0.42400659641920502</v>
          </cell>
          <cell r="AK19">
            <v>0.53695547148851996</v>
          </cell>
          <cell r="AL19">
            <v>0.46083193831001101</v>
          </cell>
          <cell r="AM19">
            <v>0.471426582608655</v>
          </cell>
          <cell r="AN19">
            <v>0.53700091678511397</v>
          </cell>
          <cell r="AO19">
            <v>0.48193136832714101</v>
          </cell>
          <cell r="AP19">
            <v>0.50441749097774902</v>
          </cell>
          <cell r="AQ19">
            <v>0.52086604702637496</v>
          </cell>
          <cell r="AR19">
            <v>0.52752521721594303</v>
          </cell>
          <cell r="AS19">
            <v>0.47852237319884</v>
          </cell>
          <cell r="AT19">
            <v>0.49154674942509002</v>
          </cell>
          <cell r="AU19">
            <v>0.476222967000136</v>
          </cell>
          <cell r="AV19">
            <v>0.47061607172805398</v>
          </cell>
          <cell r="AW19">
            <v>0.48266423113944501</v>
          </cell>
          <cell r="AX19">
            <v>0.50569937622072703</v>
          </cell>
          <cell r="AY19">
            <v>0.51126156447751503</v>
          </cell>
          <cell r="AZ19">
            <v>0.54568808992015605</v>
          </cell>
          <cell r="BA19">
            <v>0.51677657697972101</v>
          </cell>
          <cell r="BB19">
            <v>0.52858179137129002</v>
          </cell>
          <cell r="BC19">
            <v>0.53721728329681895</v>
          </cell>
          <cell r="BD19">
            <v>0.52752521721594303</v>
          </cell>
          <cell r="BE19">
            <v>0.50244849185878204</v>
          </cell>
          <cell r="BF19">
            <v>0.51612408689634404</v>
          </cell>
          <cell r="BG19">
            <v>0.50003411535014297</v>
          </cell>
          <cell r="BH19">
            <v>0.50826535746629897</v>
          </cell>
          <cell r="BI19">
            <v>0.48266423113944501</v>
          </cell>
        </row>
        <row r="20">
          <cell r="N20">
            <v>0.55646345635312899</v>
          </cell>
          <cell r="O20">
            <v>0.54000351670161495</v>
          </cell>
          <cell r="P20">
            <v>0.64639535375897805</v>
          </cell>
          <cell r="Q20">
            <v>0.65365636774042901</v>
          </cell>
          <cell r="R20">
            <v>0.62457018951806498</v>
          </cell>
          <cell r="S20">
            <v>0.52697297765500895</v>
          </cell>
          <cell r="T20">
            <v>0.61207234433595503</v>
          </cell>
          <cell r="U20">
            <v>0.57082157036651604</v>
          </cell>
          <cell r="V20">
            <v>0.63729461645022201</v>
          </cell>
          <cell r="W20">
            <v>0.60998889520885402</v>
          </cell>
          <cell r="X20">
            <v>0.65222571334325297</v>
          </cell>
          <cell r="Y20">
            <v>0.67634409086944203</v>
          </cell>
          <cell r="Z20">
            <v>0.70303841301429304</v>
          </cell>
          <cell r="AA20">
            <v>0.63405071268770197</v>
          </cell>
          <cell r="AB20">
            <v>0.61824149886843305</v>
          </cell>
          <cell r="AC20">
            <v>0.74257643311422905</v>
          </cell>
          <cell r="AD20">
            <v>0.69299805178568197</v>
          </cell>
          <cell r="AE20">
            <v>0.64060495470032797</v>
          </cell>
          <cell r="AF20">
            <v>0.66339845082475701</v>
          </cell>
          <cell r="AG20">
            <v>0.62603919197629099</v>
          </cell>
          <cell r="AH20">
            <v>0.65228666008235403</v>
          </cell>
          <cell r="AI20">
            <v>0.64401176243788805</v>
          </cell>
          <cell r="AJ20">
            <v>0.69125299109008398</v>
          </cell>
          <cell r="AK20">
            <v>0.73936079077129602</v>
          </cell>
          <cell r="AL20">
            <v>0.60634970973834101</v>
          </cell>
          <cell r="AM20">
            <v>0.68798070228443298</v>
          </cell>
          <cell r="AN20">
            <v>0.69709107597156905</v>
          </cell>
          <cell r="AO20">
            <v>0.78731533608286797</v>
          </cell>
          <cell r="AP20">
            <v>0.76955191082950303</v>
          </cell>
          <cell r="AQ20">
            <v>0.70403469014678799</v>
          </cell>
          <cell r="AR20">
            <v>0.79131567797070601</v>
          </cell>
          <cell r="AS20">
            <v>0.72432841477290599</v>
          </cell>
          <cell r="AT20">
            <v>0.73810833552858901</v>
          </cell>
          <cell r="AU20">
            <v>0.73376401426524396</v>
          </cell>
          <cell r="AV20">
            <v>0.75856565930764697</v>
          </cell>
          <cell r="AW20">
            <v>0.78382225414028295</v>
          </cell>
          <cell r="AX20">
            <v>0.71399143659798203</v>
          </cell>
          <cell r="AY20">
            <v>0.75684770768468002</v>
          </cell>
          <cell r="AZ20">
            <v>0.76163065387042705</v>
          </cell>
          <cell r="BA20">
            <v>0.80899839042885902</v>
          </cell>
          <cell r="BB20">
            <v>0.79967259217084197</v>
          </cell>
          <cell r="BC20">
            <v>0.76527605131241705</v>
          </cell>
          <cell r="BD20">
            <v>0.79131567797070601</v>
          </cell>
          <cell r="BE20">
            <v>0.76054483551155105</v>
          </cell>
          <cell r="BF20">
            <v>0.77501375230501801</v>
          </cell>
          <cell r="BG20">
            <v>0.77045221497850602</v>
          </cell>
          <cell r="BH20">
            <v>0.81925091205225897</v>
          </cell>
          <cell r="BI20">
            <v>0.78382225414028295</v>
          </cell>
        </row>
        <row r="21">
          <cell r="N21">
            <v>1.17158423627387</v>
          </cell>
          <cell r="O21">
            <v>1.04709242100097</v>
          </cell>
          <cell r="P21">
            <v>0.82578240743798303</v>
          </cell>
          <cell r="Q21">
            <v>0.878034381994658</v>
          </cell>
          <cell r="R21">
            <v>0.95942106313841002</v>
          </cell>
          <cell r="S21">
            <v>0.94635527694801103</v>
          </cell>
          <cell r="T21">
            <v>0.96167524914824898</v>
          </cell>
          <cell r="U21">
            <v>0.93380694196123404</v>
          </cell>
          <cell r="V21">
            <v>1.0173339702838999</v>
          </cell>
          <cell r="W21">
            <v>0.98534697718656905</v>
          </cell>
          <cell r="X21">
            <v>1.02582353687554</v>
          </cell>
          <cell r="Y21">
            <v>1.0139038536684699</v>
          </cell>
          <cell r="Z21">
            <v>1.02578170901488</v>
          </cell>
          <cell r="AA21">
            <v>0.999380840996556</v>
          </cell>
          <cell r="AB21">
            <v>0.89936739770668095</v>
          </cell>
          <cell r="AC21">
            <v>0.97924430602052204</v>
          </cell>
          <cell r="AD21">
            <v>0.87482819319940097</v>
          </cell>
          <cell r="AE21">
            <v>0.83896021346043204</v>
          </cell>
          <cell r="AF21">
            <v>0.87012144264316404</v>
          </cell>
          <cell r="AG21">
            <v>0.86063102326984398</v>
          </cell>
          <cell r="AH21">
            <v>0.87977551311671598</v>
          </cell>
          <cell r="AI21">
            <v>0.76336183709739303</v>
          </cell>
          <cell r="AJ21">
            <v>0.76879863486379196</v>
          </cell>
          <cell r="AK21">
            <v>0.81031108365316695</v>
          </cell>
          <cell r="AL21">
            <v>0.85583474052104302</v>
          </cell>
          <cell r="AM21">
            <v>0.81805067181414204</v>
          </cell>
          <cell r="AN21">
            <v>0.893386539612537</v>
          </cell>
          <cell r="AO21">
            <v>0.85089479788495404</v>
          </cell>
          <cell r="AP21">
            <v>0.84976536163647898</v>
          </cell>
          <cell r="AQ21">
            <v>0.83206458513687898</v>
          </cell>
          <cell r="AR21">
            <v>0.82024158155277005</v>
          </cell>
          <cell r="AS21">
            <v>0.81543630241130705</v>
          </cell>
          <cell r="AT21">
            <v>0.86200854733474297</v>
          </cell>
          <cell r="AU21">
            <v>0.83380170932508202</v>
          </cell>
          <cell r="AV21">
            <v>0.81652010820828103</v>
          </cell>
          <cell r="AW21">
            <v>0.82027633260296895</v>
          </cell>
          <cell r="AX21">
            <v>0.85003816103690699</v>
          </cell>
          <cell r="AY21">
            <v>0.831146126683456</v>
          </cell>
          <cell r="AZ21">
            <v>0.86881406058265398</v>
          </cell>
          <cell r="BA21">
            <v>0.84756818971886205</v>
          </cell>
          <cell r="BB21">
            <v>0.84700347159462497</v>
          </cell>
          <cell r="BC21">
            <v>0.83815308334482497</v>
          </cell>
          <cell r="BD21">
            <v>0.82024158155277005</v>
          </cell>
          <cell r="BE21">
            <v>0.85620811753187198</v>
          </cell>
          <cell r="BF21">
            <v>0.90510897470148099</v>
          </cell>
          <cell r="BG21">
            <v>0.87549179479133599</v>
          </cell>
          <cell r="BH21">
            <v>0.88184171686494395</v>
          </cell>
          <cell r="BI21">
            <v>0.82027633260296895</v>
          </cell>
        </row>
        <row r="22">
          <cell r="N22">
            <v>0.892781231367475</v>
          </cell>
          <cell r="O22">
            <v>0.86757775017150696</v>
          </cell>
          <cell r="P22">
            <v>0.99775361843354105</v>
          </cell>
          <cell r="Q22">
            <v>0.99030647164311703</v>
          </cell>
          <cell r="R22">
            <v>0.93639216072225795</v>
          </cell>
          <cell r="S22">
            <v>0.79207878456935799</v>
          </cell>
          <cell r="T22">
            <v>0.91878343163064602</v>
          </cell>
          <cell r="U22">
            <v>0.97415951072542895</v>
          </cell>
          <cell r="V22">
            <v>1.0500780536102701</v>
          </cell>
          <cell r="W22">
            <v>1.16055936587519</v>
          </cell>
          <cell r="X22">
            <v>1.06021797462279</v>
          </cell>
          <cell r="Y22">
            <v>1.0458738697857699</v>
          </cell>
          <cell r="Z22">
            <v>0.97125481666931701</v>
          </cell>
          <cell r="AA22">
            <v>0.93724678320019095</v>
          </cell>
          <cell r="AB22">
            <v>0.921310557642668</v>
          </cell>
          <cell r="AC22">
            <v>0.934568283141337</v>
          </cell>
          <cell r="AD22">
            <v>0.94750198046478296</v>
          </cell>
          <cell r="AE22">
            <v>0.93249414961986399</v>
          </cell>
          <cell r="AF22">
            <v>0.98113341155965295</v>
          </cell>
          <cell r="AG22">
            <v>0.92626275166390004</v>
          </cell>
          <cell r="AH22">
            <v>0.93964300058950501</v>
          </cell>
          <cell r="AI22">
            <v>1.0165321346846401</v>
          </cell>
          <cell r="AJ22">
            <v>1.0183628482254601</v>
          </cell>
          <cell r="AK22">
            <v>0.90637268357088296</v>
          </cell>
          <cell r="AL22">
            <v>0.89443162102221496</v>
          </cell>
          <cell r="AM22">
            <v>0.87914110598280704</v>
          </cell>
          <cell r="AN22">
            <v>0.89372406446920805</v>
          </cell>
          <cell r="AO22">
            <v>0.96623786494920105</v>
          </cell>
          <cell r="AP22">
            <v>0.95154742999660602</v>
          </cell>
          <cell r="AQ22">
            <v>0.87528360167213204</v>
          </cell>
          <cell r="AR22">
            <v>0.92702296553931296</v>
          </cell>
          <cell r="AS22">
            <v>0.928642858601607</v>
          </cell>
          <cell r="AT22">
            <v>0.93533298306440904</v>
          </cell>
          <cell r="AU22">
            <v>0.92977755011197905</v>
          </cell>
          <cell r="AV22">
            <v>0.92969290688238904</v>
          </cell>
          <cell r="AW22">
            <v>0.92869782455509797</v>
          </cell>
          <cell r="AX22">
            <v>0.91272729328076396</v>
          </cell>
          <cell r="AY22">
            <v>0.90508203576106006</v>
          </cell>
          <cell r="AZ22">
            <v>0.912373515004261</v>
          </cell>
          <cell r="BA22">
            <v>0.94863041524425695</v>
          </cell>
          <cell r="BB22">
            <v>0.94128519776796005</v>
          </cell>
          <cell r="BC22">
            <v>0.903153283605723</v>
          </cell>
          <cell r="BD22">
            <v>0.92702296553931296</v>
          </cell>
          <cell r="BE22">
            <v>0.97507500153168702</v>
          </cell>
          <cell r="BF22">
            <v>0.98209963221762997</v>
          </cell>
          <cell r="BG22">
            <v>0.97626642761757798</v>
          </cell>
          <cell r="BH22">
            <v>1.0040683394329799</v>
          </cell>
          <cell r="BI22">
            <v>0.92869782455509797</v>
          </cell>
        </row>
        <row r="23">
          <cell r="N23">
            <v>0.90429556802196498</v>
          </cell>
          <cell r="O23">
            <v>1.0115399280894199</v>
          </cell>
          <cell r="P23">
            <v>0.88407695299076605</v>
          </cell>
          <cell r="Q23">
            <v>1.05863400365633</v>
          </cell>
          <cell r="R23">
            <v>0.92703334143657501</v>
          </cell>
          <cell r="S23">
            <v>0.89040494497974698</v>
          </cell>
          <cell r="T23">
            <v>0.92944676745486998</v>
          </cell>
          <cell r="U23">
            <v>0.810158025822318</v>
          </cell>
          <cell r="V23">
            <v>0.68135481545629595</v>
          </cell>
          <cell r="W23">
            <v>0.67998215203559698</v>
          </cell>
          <cell r="X23">
            <v>0.69404401214336497</v>
          </cell>
          <cell r="Y23">
            <v>0.79317822348065503</v>
          </cell>
          <cell r="Z23">
            <v>0.79098328455226596</v>
          </cell>
          <cell r="AA23">
            <v>0.78176840171291995</v>
          </cell>
          <cell r="AB23">
            <v>0.80630550358474595</v>
          </cell>
          <cell r="AC23">
            <v>0.84367216424269997</v>
          </cell>
          <cell r="AD23">
            <v>0.84111681085909895</v>
          </cell>
          <cell r="AE23">
            <v>0.76646314367413004</v>
          </cell>
          <cell r="AF23">
            <v>0.75148985037698601</v>
          </cell>
          <cell r="AG23">
            <v>0.79837782616455899</v>
          </cell>
          <cell r="AH23">
            <v>0.77736444518423897</v>
          </cell>
          <cell r="AI23">
            <v>0.78877317412138503</v>
          </cell>
          <cell r="AJ23">
            <v>0.85297660804755404</v>
          </cell>
          <cell r="AK23">
            <v>0.82105911344402505</v>
          </cell>
          <cell r="AL23">
            <v>0.88302583972619397</v>
          </cell>
          <cell r="AM23">
            <v>0.86965729825568405</v>
          </cell>
          <cell r="AN23">
            <v>0.86969333834484897</v>
          </cell>
          <cell r="AO23">
            <v>0.87017019045171295</v>
          </cell>
          <cell r="AP23">
            <v>0.89189455565859499</v>
          </cell>
          <cell r="AQ23">
            <v>0.883637218709314</v>
          </cell>
          <cell r="AR23">
            <v>0.90190065493987404</v>
          </cell>
          <cell r="AS23">
            <v>0.86513924055221703</v>
          </cell>
          <cell r="AT23">
            <v>0.86463255006205597</v>
          </cell>
          <cell r="AU23">
            <v>0.87033691453063</v>
          </cell>
          <cell r="AV23">
            <v>0.86743863149371403</v>
          </cell>
          <cell r="AW23">
            <v>0.875479884191949</v>
          </cell>
          <cell r="AX23">
            <v>0.88246324733303405</v>
          </cell>
          <cell r="AY23">
            <v>0.87577897659777904</v>
          </cell>
          <cell r="AZ23">
            <v>0.87579699664236199</v>
          </cell>
          <cell r="BA23">
            <v>0.87603542269579304</v>
          </cell>
          <cell r="BB23">
            <v>0.886897605299234</v>
          </cell>
          <cell r="BC23">
            <v>0.88276893682459401</v>
          </cell>
          <cell r="BD23">
            <v>0.90190065493987404</v>
          </cell>
          <cell r="BE23">
            <v>0.90839620257982701</v>
          </cell>
          <cell r="BF23">
            <v>0.90786417756515903</v>
          </cell>
          <cell r="BG23">
            <v>0.91385376025716103</v>
          </cell>
          <cell r="BH23">
            <v>0.93683372201321102</v>
          </cell>
          <cell r="BI23">
            <v>0.875479884191949</v>
          </cell>
        </row>
        <row r="24">
          <cell r="N24">
            <v>0.14255834292024999</v>
          </cell>
          <cell r="O24">
            <v>0.19125640139495401</v>
          </cell>
          <cell r="P24">
            <v>0.20206827237882899</v>
          </cell>
          <cell r="Q24">
            <v>0.14567884555087901</v>
          </cell>
          <cell r="R24">
            <v>8.3375936215802499E-2</v>
          </cell>
          <cell r="S24">
            <v>0.157351647093395</v>
          </cell>
          <cell r="T24">
            <v>0.11145347136553101</v>
          </cell>
          <cell r="U24">
            <v>0.13260714351774799</v>
          </cell>
          <cell r="V24">
            <v>0.108714542885382</v>
          </cell>
          <cell r="W24">
            <v>8.4687745896518299E-2</v>
          </cell>
          <cell r="X24">
            <v>5.76929665777371E-2</v>
          </cell>
          <cell r="Y24">
            <v>9.6169967878513798E-2</v>
          </cell>
          <cell r="Z24">
            <v>4.5901100664993498E-2</v>
          </cell>
          <cell r="AA24">
            <v>7.8768903897114606E-2</v>
          </cell>
          <cell r="AB24">
            <v>9.8111567182588302E-2</v>
          </cell>
          <cell r="AC24">
            <v>0.124555460791169</v>
          </cell>
          <cell r="AD24">
            <v>8.06949304927293E-2</v>
          </cell>
          <cell r="AE24">
            <v>0.128878327591923</v>
          </cell>
          <cell r="AF24">
            <v>0.10054321284760701</v>
          </cell>
          <cell r="AG24">
            <v>0.13403763506444999</v>
          </cell>
          <cell r="AH24">
            <v>9.7613540764444104E-2</v>
          </cell>
          <cell r="AI24">
            <v>0.102116462209561</v>
          </cell>
          <cell r="AJ24">
            <v>0.119596248838939</v>
          </cell>
          <cell r="AK24">
            <v>0.13511306034449699</v>
          </cell>
          <cell r="AL24">
            <v>0.134678219153641</v>
          </cell>
          <cell r="AM24">
            <v>9.3407238072938298E-2</v>
          </cell>
          <cell r="AN24">
            <v>0.115652127240318</v>
          </cell>
          <cell r="AO24">
            <v>8.2510384064275202E-2</v>
          </cell>
          <cell r="AP24">
            <v>0.117748182613439</v>
          </cell>
          <cell r="AQ24">
            <v>9.2147411113096295E-2</v>
          </cell>
          <cell r="AR24">
            <v>7.7468659263603301E-2</v>
          </cell>
          <cell r="AS24">
            <v>7.3753147164026506E-2</v>
          </cell>
          <cell r="AT24">
            <v>5.2541100014023699E-2</v>
          </cell>
          <cell r="AU24">
            <v>7.4792560736582303E-2</v>
          </cell>
          <cell r="AV24">
            <v>6.0532454051271001E-2</v>
          </cell>
          <cell r="AW24">
            <v>7.6290859804049996E-2</v>
          </cell>
          <cell r="AX24">
            <v>8.1073439208622103E-2</v>
          </cell>
          <cell r="AY24">
            <v>8.0437948668270795E-2</v>
          </cell>
          <cell r="AZ24">
            <v>8.6560393251960896E-2</v>
          </cell>
          <cell r="BA24">
            <v>8.4989521663939194E-2</v>
          </cell>
          <cell r="BB24">
            <v>8.7608420938520906E-2</v>
          </cell>
          <cell r="BC24">
            <v>8.9808035188349802E-2</v>
          </cell>
          <cell r="BD24">
            <v>8.7468659263603296E-2</v>
          </cell>
          <cell r="BE24">
            <v>8.3753147164026501E-2</v>
          </cell>
          <cell r="BF24">
            <v>8.2541100014023705E-2</v>
          </cell>
          <cell r="BG24">
            <v>8.4792560736582298E-2</v>
          </cell>
          <cell r="BH24">
            <v>8.0532454051271005E-2</v>
          </cell>
          <cell r="BI24">
            <v>8.6290859804050005E-2</v>
          </cell>
        </row>
        <row r="25">
          <cell r="Z25">
            <v>4.2069942611038399E-2</v>
          </cell>
          <cell r="AA25">
            <v>4.1464274167377503E-2</v>
          </cell>
          <cell r="AB25">
            <v>4.2167678895110798E-2</v>
          </cell>
          <cell r="AC25">
            <v>4.2079843864058802E-2</v>
          </cell>
          <cell r="AD25">
            <v>3.8738420778319897E-2</v>
          </cell>
          <cell r="AE25">
            <v>3.8176322091104997E-2</v>
          </cell>
          <cell r="AF25">
            <v>3.7884271178668202E-2</v>
          </cell>
          <cell r="AG25">
            <v>3.7119995155620998E-2</v>
          </cell>
          <cell r="AH25">
            <v>3.6778013048372901E-2</v>
          </cell>
          <cell r="AI25">
            <v>3.6850225760526503E-2</v>
          </cell>
          <cell r="AJ25">
            <v>3.6839892712280102E-2</v>
          </cell>
          <cell r="AK25">
            <v>3.6844382399177998E-2</v>
          </cell>
          <cell r="AL25">
            <v>4.2607419391162797E-2</v>
          </cell>
          <cell r="AM25">
            <v>5.20739537161077E-2</v>
          </cell>
          <cell r="AN25">
            <v>5.3177547565976702E-2</v>
          </cell>
          <cell r="AO25">
            <v>5.7895766747410697E-2</v>
          </cell>
          <cell r="AP25">
            <v>5.7766477117480397E-2</v>
          </cell>
          <cell r="AQ25">
            <v>5.5246480304592102E-2</v>
          </cell>
          <cell r="AR25">
            <v>5.3461519420910798E-2</v>
          </cell>
          <cell r="AS25">
            <v>5.25862074471561E-2</v>
          </cell>
          <cell r="AT25">
            <v>4.91727479490838E-2</v>
          </cell>
          <cell r="AU25">
            <v>4.74846946979402E-2</v>
          </cell>
          <cell r="AV25">
            <v>4.67500652673387E-2</v>
          </cell>
          <cell r="AW25">
            <v>4.6373641194798601E-2</v>
          </cell>
        </row>
        <row r="26">
          <cell r="N26">
            <v>1.7213454415928399E-2</v>
          </cell>
          <cell r="O26">
            <v>2.0029490257429099E-2</v>
          </cell>
          <cell r="P26">
            <v>2.2627989407321799E-2</v>
          </cell>
          <cell r="Q26">
            <v>2.7752019624008799E-2</v>
          </cell>
          <cell r="R26">
            <v>3.2399954301182102E-2</v>
          </cell>
          <cell r="S26">
            <v>2.6873107451049701E-2</v>
          </cell>
          <cell r="T26">
            <v>3.6604354298879302E-2</v>
          </cell>
          <cell r="U26">
            <v>3.68410545635382E-2</v>
          </cell>
          <cell r="V26">
            <v>3.4628267825494101E-2</v>
          </cell>
          <cell r="W26">
            <v>3.9051048192754803E-2</v>
          </cell>
          <cell r="X26">
            <v>4.19032896667004E-2</v>
          </cell>
          <cell r="Y26">
            <v>4.7868142748143799E-2</v>
          </cell>
          <cell r="Z26">
            <v>4.5756384687954003E-2</v>
          </cell>
          <cell r="AA26">
            <v>4.0906480410444597E-2</v>
          </cell>
          <cell r="AB26">
            <v>3.9184596426412303E-2</v>
          </cell>
          <cell r="AC26">
            <v>4.8536446904562498E-2</v>
          </cell>
          <cell r="AD26">
            <v>4.7104752149486999E-2</v>
          </cell>
          <cell r="AE26">
            <v>4.1202158436038097E-2</v>
          </cell>
          <cell r="AF26">
            <v>4.5402719298168297E-2</v>
          </cell>
          <cell r="AG26">
            <v>4.4256165960182003E-2</v>
          </cell>
          <cell r="AH26">
            <v>4.3082112862078803E-2</v>
          </cell>
          <cell r="AI26">
            <v>4.2405593472788501E-2</v>
          </cell>
          <cell r="AJ26">
            <v>4.1666231987235097E-2</v>
          </cell>
          <cell r="AK26">
            <v>4.2309936884741203E-2</v>
          </cell>
          <cell r="AL26">
            <v>4.02720769818685E-2</v>
          </cell>
          <cell r="AM26">
            <v>4.2507998428782702E-2</v>
          </cell>
          <cell r="AN26">
            <v>5.1870046694701598E-2</v>
          </cell>
          <cell r="AO26">
            <v>5.0656263808028699E-2</v>
          </cell>
          <cell r="AP26">
            <v>5.5870831076340603E-2</v>
          </cell>
          <cell r="AQ26">
            <v>5.4894560039672101E-2</v>
          </cell>
          <cell r="AR26">
            <v>5.7798761837634799E-2</v>
          </cell>
          <cell r="AS26">
            <v>5.9357420368154203E-2</v>
          </cell>
          <cell r="AT26">
            <v>6.1983897815966901E-2</v>
          </cell>
          <cell r="AU26">
            <v>6.2165687448420201E-2</v>
          </cell>
          <cell r="AV26">
            <v>6.0677388333891899E-2</v>
          </cell>
          <cell r="AW26">
            <v>6.0982973039067502E-2</v>
          </cell>
          <cell r="AX26">
            <v>6.4647508119061198E-2</v>
          </cell>
          <cell r="AY26">
            <v>6.3629918545055897E-2</v>
          </cell>
          <cell r="AZ26">
            <v>6.8482467410336104E-2</v>
          </cell>
          <cell r="BA26">
            <v>6.9665583528321598E-2</v>
          </cell>
          <cell r="BB26">
            <v>7.1230842113056497E-2</v>
          </cell>
          <cell r="BC26">
            <v>6.9667195484093003E-2</v>
          </cell>
          <cell r="BD26">
            <v>7.0261029697343394E-2</v>
          </cell>
          <cell r="BE26">
            <v>7.1101603868591795E-2</v>
          </cell>
          <cell r="BF26">
            <v>7.3673115288555302E-2</v>
          </cell>
          <cell r="BG26">
            <v>7.2696814086860101E-2</v>
          </cell>
          <cell r="BH26">
            <v>7.4065550412123302E-2</v>
          </cell>
          <cell r="BI26">
            <v>7.5733574606483806E-2</v>
          </cell>
        </row>
        <row r="27">
          <cell r="N27">
            <v>4.8338882818512001E-3</v>
          </cell>
          <cell r="O27">
            <v>6.1520646868843797E-3</v>
          </cell>
          <cell r="P27">
            <v>6.6152341931727003E-3</v>
          </cell>
          <cell r="Q27">
            <v>7.0419681770892096E-3</v>
          </cell>
          <cell r="R27">
            <v>8.4474832246515894E-3</v>
          </cell>
          <cell r="S27">
            <v>8.8670404102582298E-3</v>
          </cell>
          <cell r="T27">
            <v>1.13661087800161E-2</v>
          </cell>
          <cell r="U27">
            <v>1.07460074331971E-2</v>
          </cell>
          <cell r="V27">
            <v>1.14313489945592E-2</v>
          </cell>
          <cell r="W27">
            <v>1.2333119631916301E-2</v>
          </cell>
          <cell r="X27">
            <v>1.26475177347645E-2</v>
          </cell>
          <cell r="Y27">
            <v>1.48897519226606E-2</v>
          </cell>
          <cell r="Z27">
            <v>1.44794936605642E-2</v>
          </cell>
          <cell r="AA27">
            <v>1.53517715554011E-2</v>
          </cell>
          <cell r="AB27">
            <v>1.37143511190739E-2</v>
          </cell>
          <cell r="AC27">
            <v>1.36862545971466E-2</v>
          </cell>
          <cell r="AD27">
            <v>1.35944910065469E-2</v>
          </cell>
          <cell r="AE27">
            <v>1.42324738234463E-2</v>
          </cell>
          <cell r="AF27">
            <v>1.5338104705630301E-2</v>
          </cell>
          <cell r="AG27">
            <v>1.3534584058839699E-2</v>
          </cell>
          <cell r="AH27">
            <v>1.2150040929323799E-2</v>
          </cell>
          <cell r="AI27">
            <v>1.2693871220708501E-2</v>
          </cell>
          <cell r="AJ27">
            <v>1.2873030465223799E-2</v>
          </cell>
          <cell r="AK27">
            <v>1.3989306939011599E-2</v>
          </cell>
          <cell r="AL27">
            <v>1.4141605379321499E-2</v>
          </cell>
          <cell r="AM27">
            <v>1.4794220529928501E-2</v>
          </cell>
          <cell r="AN27">
            <v>1.5368000108472399E-2</v>
          </cell>
          <cell r="AO27">
            <v>1.7224823014121999E-2</v>
          </cell>
          <cell r="AP27">
            <v>2.07666749461883E-2</v>
          </cell>
          <cell r="AQ27">
            <v>2.0139996893742702E-2</v>
          </cell>
          <cell r="AR27">
            <v>2.2026998546009001E-2</v>
          </cell>
          <cell r="AS27">
            <v>2.0883789703973601E-2</v>
          </cell>
          <cell r="AT27">
            <v>2.24446053237271E-2</v>
          </cell>
          <cell r="AU27">
            <v>2.3132087826399601E-2</v>
          </cell>
          <cell r="AV27">
            <v>2.3289307098694201E-2</v>
          </cell>
          <cell r="AW27">
            <v>2.2431718520988499E-2</v>
          </cell>
          <cell r="AX27">
            <v>2.2271069323823899E-2</v>
          </cell>
          <cell r="AY27">
            <v>2.4390811181873199E-2</v>
          </cell>
          <cell r="AZ27">
            <v>2.6811219356073099E-2</v>
          </cell>
          <cell r="BA27">
            <v>2.9283407343418302E-2</v>
          </cell>
          <cell r="BB27">
            <v>2.9912150013659902E-2</v>
          </cell>
          <cell r="BC27">
            <v>2.8534812526787599E-2</v>
          </cell>
          <cell r="BD27">
            <v>2.9290457941587199E-2</v>
          </cell>
          <cell r="BE27">
            <v>2.8775745490703501E-2</v>
          </cell>
          <cell r="BF27">
            <v>2.9744622722996699E-2</v>
          </cell>
          <cell r="BG27">
            <v>2.9681119752889101E-2</v>
          </cell>
          <cell r="BH27">
            <v>3.09480402093044E-2</v>
          </cell>
          <cell r="BI27">
            <v>3.0127844362189401E-2</v>
          </cell>
        </row>
        <row r="28">
          <cell r="N28">
            <v>1.46845626755825E-2</v>
          </cell>
          <cell r="O28">
            <v>1.23607485620873E-2</v>
          </cell>
          <cell r="P28">
            <v>1.6618141239136301E-2</v>
          </cell>
          <cell r="Q28">
            <v>2.1894723134763001E-2</v>
          </cell>
          <cell r="R28">
            <v>2.41645301218784E-2</v>
          </cell>
          <cell r="S28">
            <v>2.00210620612408E-2</v>
          </cell>
          <cell r="T28">
            <v>2.3796690579374599E-2</v>
          </cell>
          <cell r="U28">
            <v>2.81204631870298E-2</v>
          </cell>
          <cell r="V28">
            <v>2.4118611768545201E-2</v>
          </cell>
          <cell r="W28">
            <v>2.6998876758166701E-2</v>
          </cell>
          <cell r="X28">
            <v>3.2006540010139903E-2</v>
          </cell>
          <cell r="Y28">
            <v>3.2769928021417899E-2</v>
          </cell>
          <cell r="Z28">
            <v>3.3371701712625601E-2</v>
          </cell>
          <cell r="AA28">
            <v>2.4861346814434301E-2</v>
          </cell>
          <cell r="AB28">
            <v>2.56909740162562E-2</v>
          </cell>
          <cell r="AC28">
            <v>3.5841561565464301E-2</v>
          </cell>
          <cell r="AD28">
            <v>3.46177938232562E-2</v>
          </cell>
          <cell r="AE28">
            <v>2.8321362187303099E-2</v>
          </cell>
          <cell r="AF28">
            <v>2.9724504774201799E-2</v>
          </cell>
          <cell r="AG28">
            <v>3.26874623593316E-2</v>
          </cell>
          <cell r="AH28">
            <v>3.2676626379024701E-2</v>
          </cell>
          <cell r="AI28">
            <v>3.0905221860113401E-2</v>
          </cell>
          <cell r="AJ28">
            <v>3.0804633752187501E-2</v>
          </cell>
          <cell r="AK28">
            <v>2.92838138403783E-2</v>
          </cell>
          <cell r="AL28">
            <v>2.8375643272119201E-2</v>
          </cell>
          <cell r="AM28">
            <v>2.6611147894101801E-2</v>
          </cell>
          <cell r="AN28">
            <v>3.7231482840023401E-2</v>
          </cell>
          <cell r="AO28">
            <v>3.4129119969540198E-2</v>
          </cell>
          <cell r="AP28">
            <v>3.5610219685025597E-2</v>
          </cell>
          <cell r="AQ28">
            <v>3.5864075901798999E-2</v>
          </cell>
          <cell r="AR28">
            <v>3.7078159202092301E-2</v>
          </cell>
          <cell r="AS28">
            <v>3.9008745679537403E-2</v>
          </cell>
          <cell r="AT28">
            <v>3.9929920565203003E-2</v>
          </cell>
          <cell r="AU28">
            <v>3.8936239331668399E-2</v>
          </cell>
          <cell r="AV28">
            <v>3.8526073722883601E-2</v>
          </cell>
          <cell r="AW28">
            <v>4.1544231247386203E-2</v>
          </cell>
          <cell r="AX28">
            <v>4.1880554049302202E-2</v>
          </cell>
          <cell r="AY28">
            <v>3.8898469181397999E-2</v>
          </cell>
          <cell r="AZ28">
            <v>4.1467158626921199E-2</v>
          </cell>
          <cell r="BA28">
            <v>4.0296219179158398E-2</v>
          </cell>
          <cell r="BB28">
            <v>4.1313936607117498E-2</v>
          </cell>
          <cell r="BC28">
            <v>4.1188076638723203E-2</v>
          </cell>
          <cell r="BD28">
            <v>4.1069887994899398E-2</v>
          </cell>
          <cell r="BE28">
            <v>4.2460336704710298E-2</v>
          </cell>
          <cell r="BF28">
            <v>4.40913337313346E-2</v>
          </cell>
          <cell r="BG28">
            <v>4.3190957912766802E-2</v>
          </cell>
          <cell r="BH28">
            <v>4.3303966461343997E-2</v>
          </cell>
          <cell r="BI28">
            <v>4.58104779496043E-2</v>
          </cell>
        </row>
        <row r="29">
          <cell r="AL29">
            <v>3.7109758939094697E-2</v>
          </cell>
          <cell r="AM29">
            <v>3.9742491807625298E-2</v>
          </cell>
          <cell r="AN29">
            <v>4.2649684900368703E-2</v>
          </cell>
          <cell r="AO29">
            <v>4.4307655971764198E-2</v>
          </cell>
          <cell r="AP29">
            <v>4.2340190169983999E-2</v>
          </cell>
          <cell r="AQ29">
            <v>4.67016610639642E-2</v>
          </cell>
          <cell r="AR29">
            <v>4.59664305900295E-2</v>
          </cell>
          <cell r="AS29">
            <v>4.6911633815034597E-2</v>
          </cell>
          <cell r="AT29">
            <v>4.7730994884309097E-2</v>
          </cell>
          <cell r="AU29">
            <v>4.7939178778468601E-2</v>
          </cell>
          <cell r="AV29">
            <v>4.72825258888896E-2</v>
          </cell>
          <cell r="AW29">
            <v>4.6629341097805498E-2</v>
          </cell>
        </row>
        <row r="30">
          <cell r="N30">
            <v>2.0955723629967601E-2</v>
          </cell>
          <cell r="O30">
            <v>3.7478898715564299E-2</v>
          </cell>
          <cell r="P30">
            <v>2.2064652199353701E-2</v>
          </cell>
          <cell r="Q30">
            <v>3.5221693139902699E-2</v>
          </cell>
          <cell r="R30">
            <v>3.1646410153512397E-2</v>
          </cell>
          <cell r="S30">
            <v>2.71583153586199E-2</v>
          </cell>
          <cell r="T30">
            <v>2.8332018813768501E-2</v>
          </cell>
          <cell r="U30">
            <v>3.10842988068105E-2</v>
          </cell>
          <cell r="V30">
            <v>3.5249318634748401E-2</v>
          </cell>
          <cell r="W30">
            <v>3.9895354310194101E-2</v>
          </cell>
          <cell r="X30">
            <v>3.8492220119647799E-2</v>
          </cell>
          <cell r="Y30">
            <v>4.8687298649199399E-2</v>
          </cell>
          <cell r="Z30">
            <v>4.79337454965049E-2</v>
          </cell>
          <cell r="AA30">
            <v>5.23442015270532E-2</v>
          </cell>
          <cell r="AB30">
            <v>6.2378466343912899E-2</v>
          </cell>
          <cell r="AC30">
            <v>5.0113109814904501E-2</v>
          </cell>
          <cell r="AD30">
            <v>4.9806719477467898E-2</v>
          </cell>
          <cell r="AE30">
            <v>4.2368590853953801E-2</v>
          </cell>
          <cell r="AF30">
            <v>3.9030878979586403E-2</v>
          </cell>
          <cell r="AG30">
            <v>4.3201609743820001E-2</v>
          </cell>
          <cell r="AH30">
            <v>5.3551046921225802E-2</v>
          </cell>
          <cell r="AI30">
            <v>4.7298632018941897E-2</v>
          </cell>
          <cell r="AJ30">
            <v>4.3395553686153797E-2</v>
          </cell>
          <cell r="AK30">
            <v>4.1652827755816503E-2</v>
          </cell>
          <cell r="AL30">
            <v>5.0296520426938301E-2</v>
          </cell>
          <cell r="AM30">
            <v>5.0927133850886298E-2</v>
          </cell>
          <cell r="AN30">
            <v>5.7832630629722701E-2</v>
          </cell>
          <cell r="AO30">
            <v>5.6205423615914997E-2</v>
          </cell>
          <cell r="AP30">
            <v>5.7576333074172099E-2</v>
          </cell>
          <cell r="AQ30">
            <v>5.88934544596861E-2</v>
          </cell>
          <cell r="AR30">
            <v>6.5960435470351894E-2</v>
          </cell>
          <cell r="AS30">
            <v>7.7710114786500306E-2</v>
          </cell>
          <cell r="AT30">
            <v>6.0843433363149201E-2</v>
          </cell>
          <cell r="AU30">
            <v>8.4157832630073606E-2</v>
          </cell>
          <cell r="AV30">
            <v>7.4284500310295196E-2</v>
          </cell>
          <cell r="AW30">
            <v>7.5200256551992098E-2</v>
          </cell>
          <cell r="AX30">
            <v>8.19937620830649E-2</v>
          </cell>
          <cell r="AY30">
            <v>7.6914185806560301E-2</v>
          </cell>
          <cell r="AZ30">
            <v>7.9370476171081103E-2</v>
          </cell>
          <cell r="BA30">
            <v>7.1506625988040695E-2</v>
          </cell>
          <cell r="BB30">
            <v>0.101435352009006</v>
          </cell>
          <cell r="BC30">
            <v>9.9726987636648098E-2</v>
          </cell>
          <cell r="BD30">
            <v>8.7960074722669396E-2</v>
          </cell>
          <cell r="BE30">
            <v>9.7370621134304794E-2</v>
          </cell>
          <cell r="BF30">
            <v>9.0218733209439905E-2</v>
          </cell>
          <cell r="BG30">
            <v>0.108309033151858</v>
          </cell>
          <cell r="BH30">
            <v>0.104852738929771</v>
          </cell>
          <cell r="BI30">
            <v>9.7979945379230798E-2</v>
          </cell>
        </row>
        <row r="31">
          <cell r="N31">
            <v>1.1249540106453799E-2</v>
          </cell>
          <cell r="O31">
            <v>2.2612732074746501E-2</v>
          </cell>
          <cell r="P31">
            <v>1.4999192266554299E-2</v>
          </cell>
          <cell r="Q31">
            <v>2.2655317653095301E-2</v>
          </cell>
          <cell r="R31">
            <v>2.2385656940606E-2</v>
          </cell>
          <cell r="S31">
            <v>1.8982896745493701E-2</v>
          </cell>
          <cell r="T31">
            <v>2.31077531630463E-2</v>
          </cell>
          <cell r="U31">
            <v>2.7906956920823602E-2</v>
          </cell>
          <cell r="V31">
            <v>2.7110404339849299E-2</v>
          </cell>
          <cell r="W31">
            <v>3.1512369755835802E-2</v>
          </cell>
          <cell r="X31">
            <v>2.93807455091291E-2</v>
          </cell>
          <cell r="Y31">
            <v>3.7730063233750603E-2</v>
          </cell>
          <cell r="Z31">
            <v>3.8710313877332203E-2</v>
          </cell>
          <cell r="AA31">
            <v>4.0969210469770798E-2</v>
          </cell>
          <cell r="AB31">
            <v>5.2160368425211399E-2</v>
          </cell>
          <cell r="AC31">
            <v>4.2364059711757697E-2</v>
          </cell>
          <cell r="AD31">
            <v>4.1186557390559798E-2</v>
          </cell>
          <cell r="AE31">
            <v>3.6500639302037501E-2</v>
          </cell>
          <cell r="AF31">
            <v>3.37949511454513E-2</v>
          </cell>
          <cell r="AG31">
            <v>3.75111660913117E-2</v>
          </cell>
          <cell r="AH31">
            <v>4.2820734742009203E-2</v>
          </cell>
          <cell r="AI31">
            <v>3.6675676426618703E-2</v>
          </cell>
          <cell r="AJ31">
            <v>3.2346734024068E-2</v>
          </cell>
          <cell r="AK31">
            <v>3.1018910570969699E-2</v>
          </cell>
          <cell r="AL31">
            <v>3.6220946417625403E-2</v>
          </cell>
          <cell r="AM31">
            <v>3.7762626943687198E-2</v>
          </cell>
          <cell r="AN31">
            <v>4.4733247101784099E-2</v>
          </cell>
          <cell r="AO31">
            <v>4.4987712041669403E-2</v>
          </cell>
          <cell r="AP31">
            <v>4.7254982521789002E-2</v>
          </cell>
          <cell r="AQ31">
            <v>5.0112828443422401E-2</v>
          </cell>
          <cell r="AR31">
            <v>5.59902378325094E-2</v>
          </cell>
          <cell r="AS31">
            <v>7.0648997235636404E-2</v>
          </cell>
          <cell r="AT31">
            <v>5.2594519131407703E-2</v>
          </cell>
          <cell r="AU31">
            <v>7.4387341303817106E-2</v>
          </cell>
          <cell r="AV31">
            <v>6.5050572533943501E-2</v>
          </cell>
          <cell r="AW31">
            <v>6.1989215879413299E-2</v>
          </cell>
          <cell r="AX31">
            <v>7.0572821943264197E-2</v>
          </cell>
          <cell r="AY31">
            <v>6.9219354130785601E-2</v>
          </cell>
          <cell r="AZ31">
            <v>7.2779844843945493E-2</v>
          </cell>
          <cell r="BA31">
            <v>6.6358016737256997E-2</v>
          </cell>
          <cell r="BB31">
            <v>9.3907837235211705E-2</v>
          </cell>
          <cell r="BC31">
            <v>9.5007771395308194E-2</v>
          </cell>
          <cell r="BD31">
            <v>9.0085052849897901E-2</v>
          </cell>
          <cell r="BE31">
            <v>9.8243853920103305E-2</v>
          </cell>
          <cell r="BF31">
            <v>8.9904334468378796E-2</v>
          </cell>
          <cell r="BG31">
            <v>0.106967157761651</v>
          </cell>
          <cell r="BH31">
            <v>0.102888333893287</v>
          </cell>
          <cell r="BI31">
            <v>9.5703573044201296E-2</v>
          </cell>
        </row>
        <row r="32">
          <cell r="AW32">
            <v>6.9160545265426407E-2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9.7908363271775795E-2</v>
          </cell>
        </row>
        <row r="33">
          <cell r="AL33">
            <v>2802669163.5700002</v>
          </cell>
          <cell r="AM33">
            <v>2746915178.5949998</v>
          </cell>
          <cell r="AN33">
            <v>2746256731.3366699</v>
          </cell>
          <cell r="AO33">
            <v>2760248513.0025001</v>
          </cell>
          <cell r="AP33">
            <v>2776722986.4000001</v>
          </cell>
          <cell r="AQ33">
            <v>2802830717</v>
          </cell>
          <cell r="AR33">
            <v>2836783033.26477</v>
          </cell>
          <cell r="AS33">
            <v>2867533409.0917902</v>
          </cell>
          <cell r="AT33">
            <v>2894834407.6294999</v>
          </cell>
          <cell r="AU33">
            <v>2915898680.1168799</v>
          </cell>
          <cell r="AV33">
            <v>2941726026.6324</v>
          </cell>
          <cell r="AW33">
            <v>2983951825.22049</v>
          </cell>
          <cell r="AX33">
            <v>3408082369.4267201</v>
          </cell>
          <cell r="AY33">
            <v>3393289436.3083801</v>
          </cell>
          <cell r="AZ33">
            <v>3382842941.7186599</v>
          </cell>
          <cell r="BA33">
            <v>3375830643.0483799</v>
          </cell>
          <cell r="BB33">
            <v>3371546041.1900601</v>
          </cell>
          <cell r="BC33">
            <v>3369446623.8515801</v>
          </cell>
          <cell r="BD33">
            <v>3369110238.1277199</v>
          </cell>
          <cell r="BE33">
            <v>3370195195.4540401</v>
          </cell>
          <cell r="BF33">
            <v>3372430310.2756801</v>
          </cell>
          <cell r="BG33">
            <v>3375599753.9591198</v>
          </cell>
          <cell r="BH33">
            <v>3379531181.5188899</v>
          </cell>
          <cell r="BI33">
            <v>3384086451.5775299</v>
          </cell>
        </row>
        <row r="34">
          <cell r="AL34">
            <v>3.6220946417625403E-2</v>
          </cell>
          <cell r="AM34">
            <v>3.69761409786055E-2</v>
          </cell>
          <cell r="AN34">
            <v>3.9560603114888203E-2</v>
          </cell>
          <cell r="AO34">
            <v>4.0938012978796498E-2</v>
          </cell>
          <cell r="AP34">
            <v>4.2231390071803002E-2</v>
          </cell>
          <cell r="AQ34">
            <v>4.3606141305179702E-2</v>
          </cell>
          <cell r="AR34">
            <v>4.5502343902135499E-2</v>
          </cell>
          <cell r="AS34">
            <v>4.8881631114642402E-2</v>
          </cell>
          <cell r="AT34">
            <v>4.9325299569761998E-2</v>
          </cell>
          <cell r="AU34">
            <v>5.1994445724587599E-2</v>
          </cell>
          <cell r="AV34">
            <v>5.32855739069234E-2</v>
          </cell>
          <cell r="AW34">
            <v>5.4123778595144903E-2</v>
          </cell>
          <cell r="AX34">
            <v>7.0572821943264197E-2</v>
          </cell>
          <cell r="AY34">
            <v>6.98990382361169E-2</v>
          </cell>
          <cell r="AZ34">
            <v>7.0853376328398499E-2</v>
          </cell>
          <cell r="BA34">
            <v>6.9736539774548995E-2</v>
          </cell>
          <cell r="BB34">
            <v>7.4546225522825693E-2</v>
          </cell>
          <cell r="BC34">
            <v>7.7945858939948098E-2</v>
          </cell>
          <cell r="BD34">
            <v>7.9678990618492304E-2</v>
          </cell>
          <cell r="BE34">
            <v>8.2004827997996799E-2</v>
          </cell>
          <cell r="BF34">
            <v>8.2887204702459499E-2</v>
          </cell>
          <cell r="BG34">
            <v>8.5315548407067801E-2</v>
          </cell>
          <cell r="BH34">
            <v>8.6931658469288201E-2</v>
          </cell>
          <cell r="BI34">
            <v>8.7673475119474001E-2</v>
          </cell>
        </row>
        <row r="35">
          <cell r="AL35">
            <v>3.2373917613745397E-2</v>
          </cell>
          <cell r="AM35">
            <v>3.3287600517308003E-2</v>
          </cell>
          <cell r="AN35">
            <v>3.5674416365404797E-2</v>
          </cell>
          <cell r="AO35">
            <v>3.7120525589395402E-2</v>
          </cell>
          <cell r="AP35">
            <v>3.8126345683929697E-2</v>
          </cell>
          <cell r="AQ35">
            <v>3.9481095354357801E-2</v>
          </cell>
          <cell r="AR35">
            <v>4.1435429207747398E-2</v>
          </cell>
          <cell r="AS35">
            <v>4.4813924310441101E-2</v>
          </cell>
          <cell r="AT35">
            <v>4.5304439789551197E-2</v>
          </cell>
          <cell r="AU35">
            <v>4.7981823287947603E-2</v>
          </cell>
          <cell r="AV35">
            <v>4.9237625804673502E-2</v>
          </cell>
          <cell r="AW35">
            <v>5.00221613331586E-2</v>
          </cell>
          <cell r="AX35">
            <v>6.5487636701275595E-2</v>
          </cell>
          <cell r="AY35">
            <v>6.4494620987238002E-2</v>
          </cell>
          <cell r="AZ35">
            <v>6.5244653258752394E-2</v>
          </cell>
          <cell r="BA35">
            <v>6.3981236950376996E-2</v>
          </cell>
          <cell r="BB35">
            <v>6.8779205084247605E-2</v>
          </cell>
          <cell r="BC35">
            <v>7.1737674842389895E-2</v>
          </cell>
          <cell r="BD35">
            <v>7.31735672153324E-2</v>
          </cell>
          <cell r="BE35">
            <v>7.5372170090127102E-2</v>
          </cell>
          <cell r="BF35">
            <v>7.6092966984021904E-2</v>
          </cell>
          <cell r="BG35">
            <v>7.8440831617053397E-2</v>
          </cell>
          <cell r="BH35">
            <v>7.9900366656303401E-2</v>
          </cell>
          <cell r="BI35">
            <v>8.0489340717120106E-2</v>
          </cell>
        </row>
        <row r="36">
          <cell r="N36">
            <v>8.6936795138239497E-3</v>
          </cell>
          <cell r="O36">
            <v>1.41129583473113E-2</v>
          </cell>
          <cell r="P36">
            <v>1.2958214581104801E-2</v>
          </cell>
          <cell r="Q36">
            <v>1.4924476756438701E-2</v>
          </cell>
          <cell r="R36">
            <v>1.6077639238377298E-2</v>
          </cell>
          <cell r="S36">
            <v>1.6028625551694299E-2</v>
          </cell>
          <cell r="T36">
            <v>1.6752098681095499E-2</v>
          </cell>
          <cell r="U36">
            <v>1.79061256558136E-2</v>
          </cell>
          <cell r="V36">
            <v>1.86991745086953E-2</v>
          </cell>
          <cell r="W36">
            <v>1.9891034728344002E-2</v>
          </cell>
          <cell r="X36">
            <v>2.0752743158626599E-2</v>
          </cell>
          <cell r="Y36">
            <v>2.2146337945322999E-2</v>
          </cell>
          <cell r="Z36">
            <v>4.1432185356231202E-3</v>
          </cell>
          <cell r="AA36">
            <v>1.0404429489361299E-3</v>
          </cell>
          <cell r="AB36">
            <v>2.5635411455824401E-3</v>
          </cell>
          <cell r="AC36">
            <v>4.5051297593857401E-3</v>
          </cell>
          <cell r="AD36">
            <v>6.94276856220645E-3</v>
          </cell>
          <cell r="AE36">
            <v>9.6142493760144193E-3</v>
          </cell>
          <cell r="AF36">
            <v>1.26566768592432E-2</v>
          </cell>
          <cell r="AG36">
            <v>1.6289122948225401E-2</v>
          </cell>
          <cell r="AH36">
            <v>2.0809669598651898E-2</v>
          </cell>
          <cell r="AI36">
            <v>2.5323466672622998E-2</v>
          </cell>
          <cell r="AJ36">
            <v>2.9873134302508899E-2</v>
          </cell>
          <cell r="AK36">
            <v>3.4647890581965497E-2</v>
          </cell>
          <cell r="AL36">
            <v>3.2373917613745397E-2</v>
          </cell>
          <cell r="AM36">
            <v>3.3544191811240999E-2</v>
          </cell>
          <cell r="AN36">
            <v>4.0432085876383403E-2</v>
          </cell>
          <cell r="AO36">
            <v>4.2001357288619999E-2</v>
          </cell>
          <cell r="AP36">
            <v>4.3030579782432701E-2</v>
          </cell>
          <cell r="AQ36">
            <v>4.8030534895839701E-2</v>
          </cell>
          <cell r="AR36">
            <v>5.5996632525418401E-2</v>
          </cell>
          <cell r="AS36">
            <v>7.15737583746376E-2</v>
          </cell>
          <cell r="AT36">
            <v>5.2609661702083602E-2</v>
          </cell>
          <cell r="AU36">
            <v>7.5023763119904302E-2</v>
          </cell>
          <cell r="AV36">
            <v>6.6008290644306994E-2</v>
          </cell>
          <cell r="AW36">
            <v>6.6316411396105598E-2</v>
          </cell>
          <cell r="AX36">
            <v>6.5487636701275595E-2</v>
          </cell>
          <cell r="AY36">
            <v>6.3216114085966404E-2</v>
          </cell>
          <cell r="AZ36">
            <v>6.6346388514364404E-2</v>
          </cell>
          <cell r="BA36">
            <v>5.9784408095450402E-2</v>
          </cell>
          <cell r="BB36">
            <v>8.7645845072541806E-2</v>
          </cell>
          <cell r="BC36">
            <v>8.6315750680001094E-2</v>
          </cell>
          <cell r="BD36">
            <v>8.1745945958615701E-2</v>
          </cell>
          <cell r="BE36">
            <v>9.0927286118132195E-2</v>
          </cell>
          <cell r="BF36">
            <v>8.2258971930926406E-2</v>
          </cell>
          <cell r="BG36">
            <v>0.100214625377455</v>
          </cell>
          <cell r="BH36">
            <v>9.5408223638227804E-2</v>
          </cell>
          <cell r="BI36">
            <v>8.8151135453421903E-2</v>
          </cell>
        </row>
        <row r="37">
          <cell r="N37">
            <v>2.4123842608721698E-3</v>
          </cell>
          <cell r="O37">
            <v>2.3057331858278699E-3</v>
          </cell>
          <cell r="P37">
            <v>3.3571412175393898E-3</v>
          </cell>
          <cell r="Q37">
            <v>7.0193131339150797E-3</v>
          </cell>
          <cell r="R37">
            <v>5.3583115761955498E-3</v>
          </cell>
          <cell r="S37">
            <v>1.9725903390094999E-3</v>
          </cell>
          <cell r="T37">
            <v>6.7216956051967197E-3</v>
          </cell>
          <cell r="U37">
            <v>3.9689209701774999E-3</v>
          </cell>
          <cell r="V37">
            <v>3.7859637137562202E-3</v>
          </cell>
          <cell r="W37">
            <v>5.4016029475550901E-3</v>
          </cell>
          <cell r="X37">
            <v>6.5853857701801402E-3</v>
          </cell>
          <cell r="Y37">
            <v>6.1173175738889101E-3</v>
          </cell>
          <cell r="Z37">
            <v>5.7596794004561597E-3</v>
          </cell>
          <cell r="AA37">
            <v>2.9832941654781E-3</v>
          </cell>
          <cell r="AB37">
            <v>4.0068045264232003E-3</v>
          </cell>
          <cell r="AC37">
            <v>8.80958753077302E-3</v>
          </cell>
          <cell r="AD37">
            <v>5.1160690156864096E-3</v>
          </cell>
          <cell r="AE37">
            <v>3.6001480630157099E-3</v>
          </cell>
          <cell r="AF37">
            <v>4.3986106526734698E-3</v>
          </cell>
          <cell r="AG37">
            <v>4.1512752714452502E-3</v>
          </cell>
          <cell r="AH37">
            <v>5.2579001144663602E-3</v>
          </cell>
          <cell r="AI37">
            <v>4.2238770070687501E-3</v>
          </cell>
          <cell r="AJ37">
            <v>4.15690928063974E-3</v>
          </cell>
          <cell r="AK37">
            <v>5.6495824977123698E-3</v>
          </cell>
          <cell r="AL37">
            <v>4.3677273745180902E-3</v>
          </cell>
          <cell r="AM37">
            <v>6.04962864657677E-3</v>
          </cell>
          <cell r="AN37">
            <v>7.8769805158903101E-3</v>
          </cell>
          <cell r="AO37">
            <v>7.7043828207467996E-3</v>
          </cell>
          <cell r="AP37">
            <v>8.1055657059815895E-3</v>
          </cell>
          <cell r="AQ37">
            <v>6.5509353512958196E-3</v>
          </cell>
          <cell r="AR37">
            <v>9.8680457667184394E-3</v>
          </cell>
          <cell r="AS37">
            <v>7.6487488400329299E-3</v>
          </cell>
          <cell r="AT37">
            <v>8.3874512751260493E-3</v>
          </cell>
          <cell r="AU37">
            <v>7.4922678431740596E-3</v>
          </cell>
          <cell r="AV37">
            <v>8.3371862649081994E-3</v>
          </cell>
          <cell r="AW37">
            <v>9.4038460107457797E-3</v>
          </cell>
          <cell r="AX37">
            <v>7.4291354139670003E-3</v>
          </cell>
          <cell r="AY37">
            <v>8.5843875661426108E-3</v>
          </cell>
          <cell r="AZ37">
            <v>9.7927287181274296E-3</v>
          </cell>
          <cell r="BA37">
            <v>9.6994540590215894E-3</v>
          </cell>
          <cell r="BB37">
            <v>9.9196028227063193E-3</v>
          </cell>
          <cell r="BC37">
            <v>8.9322406872073806E-3</v>
          </cell>
          <cell r="BD37">
            <v>9.8680457667184394E-3</v>
          </cell>
          <cell r="BE37">
            <v>1.07625577256018E-2</v>
          </cell>
          <cell r="BF37">
            <v>1.1801986234238599E-2</v>
          </cell>
          <cell r="BG37">
            <v>1.05423732487841E-2</v>
          </cell>
          <cell r="BH37">
            <v>1.4288472154135E-2</v>
          </cell>
          <cell r="BI37">
            <v>9.4038460107457797E-3</v>
          </cell>
        </row>
        <row r="38">
          <cell r="N38">
            <v>1.9461952712472299E-3</v>
          </cell>
          <cell r="O38">
            <v>3.5098787023006102E-3</v>
          </cell>
          <cell r="P38">
            <v>2.0628595397037199E-3</v>
          </cell>
          <cell r="Q38">
            <v>3.3032158491074202E-3</v>
          </cell>
          <cell r="R38">
            <v>2.9652402878884601E-3</v>
          </cell>
          <cell r="S38">
            <v>2.5614699724503202E-3</v>
          </cell>
          <cell r="T38">
            <v>2.7041219756601602E-3</v>
          </cell>
          <cell r="U38">
            <v>2.9397113808794701E-3</v>
          </cell>
          <cell r="V38">
            <v>3.39841665655999E-3</v>
          </cell>
          <cell r="W38">
            <v>3.8667736641115301E-3</v>
          </cell>
          <cell r="X38">
            <v>3.7996003029842902E-3</v>
          </cell>
          <cell r="Y38">
            <v>4.8189366700490703E-3</v>
          </cell>
          <cell r="Z38">
            <v>4.5263222987468E-3</v>
          </cell>
          <cell r="AA38">
            <v>5.1527514557992999E-3</v>
          </cell>
          <cell r="AB38">
            <v>6.0686809033149904E-3</v>
          </cell>
          <cell r="AC38">
            <v>4.8833245477053703E-3</v>
          </cell>
          <cell r="AD38">
            <v>4.8954643466758603E-3</v>
          </cell>
          <cell r="AE38">
            <v>4.1379677960154898E-3</v>
          </cell>
          <cell r="AF38">
            <v>3.8700804598889001E-3</v>
          </cell>
          <cell r="AG38">
            <v>4.2765234732372497E-3</v>
          </cell>
          <cell r="AH38">
            <v>5.2630765387852397E-3</v>
          </cell>
          <cell r="AI38">
            <v>4.7127257800183104E-3</v>
          </cell>
          <cell r="AJ38">
            <v>4.3998131310815898E-3</v>
          </cell>
          <cell r="AK38">
            <v>4.1431221201711698E-3</v>
          </cell>
          <cell r="AL38">
            <v>4.9740387317065296E-3</v>
          </cell>
          <cell r="AM38">
            <v>5.0849753929194498E-3</v>
          </cell>
          <cell r="AN38">
            <v>5.7250647932818198E-3</v>
          </cell>
          <cell r="AO38">
            <v>5.5700626268419696E-3</v>
          </cell>
          <cell r="AP38">
            <v>5.6720217322658003E-3</v>
          </cell>
          <cell r="AQ38">
            <v>5.6277741904987699E-3</v>
          </cell>
          <cell r="AR38">
            <v>6.36016357704575E-3</v>
          </cell>
          <cell r="AS38">
            <v>7.4049271675563797E-3</v>
          </cell>
          <cell r="AT38">
            <v>6.1247773479286899E-3</v>
          </cell>
          <cell r="AU38">
            <v>8.4383237396088006E-3</v>
          </cell>
          <cell r="AV38">
            <v>7.52975870493833E-3</v>
          </cell>
          <cell r="AW38">
            <v>7.5938512452804604E-3</v>
          </cell>
          <cell r="AX38">
            <v>8.2302441986901106E-3</v>
          </cell>
          <cell r="AY38">
            <v>7.8452921432501602E-3</v>
          </cell>
          <cell r="AZ38">
            <v>8.1035483506822492E-3</v>
          </cell>
          <cell r="BA38">
            <v>7.3289983682778004E-3</v>
          </cell>
          <cell r="BB38">
            <v>1.0371641821236E-2</v>
          </cell>
          <cell r="BC38">
            <v>1.0294545447653399E-2</v>
          </cell>
          <cell r="BD38">
            <v>9.01281753228419E-3</v>
          </cell>
          <cell r="BE38">
            <v>9.8380280369836995E-3</v>
          </cell>
          <cell r="BF38">
            <v>9.2914852843418803E-3</v>
          </cell>
          <cell r="BG38">
            <v>1.11925480557856E-2</v>
          </cell>
          <cell r="BH38">
            <v>1.0910331709607099E-2</v>
          </cell>
          <cell r="BI38">
            <v>1.0149512873599199E-2</v>
          </cell>
        </row>
        <row r="39">
          <cell r="N39">
            <v>983902</v>
          </cell>
          <cell r="O39">
            <v>2035987</v>
          </cell>
          <cell r="P39">
            <v>1108552</v>
          </cell>
          <cell r="Q39">
            <v>2277105</v>
          </cell>
          <cell r="R39">
            <v>2288879</v>
          </cell>
          <cell r="S39">
            <v>1962112.23</v>
          </cell>
          <cell r="T39">
            <v>2440661</v>
          </cell>
          <cell r="U39">
            <v>3159490</v>
          </cell>
          <cell r="V39">
            <v>3170872</v>
          </cell>
          <cell r="W39">
            <v>3872792</v>
          </cell>
          <cell r="X39">
            <v>4016481</v>
          </cell>
          <cell r="Y39">
            <v>5023112</v>
          </cell>
          <cell r="Z39">
            <v>5697619.4900000002</v>
          </cell>
          <cell r="AA39">
            <v>5654799.0999999996</v>
          </cell>
          <cell r="AB39">
            <v>7262660.2599999998</v>
          </cell>
          <cell r="AC39">
            <v>6072877.4699999997</v>
          </cell>
          <cell r="AD39">
            <v>6066719.5099999998</v>
          </cell>
          <cell r="AE39">
            <v>5289038.99</v>
          </cell>
          <cell r="AF39">
            <v>5002573.95</v>
          </cell>
          <cell r="AG39">
            <v>5883697.5</v>
          </cell>
          <cell r="AH39">
            <v>7355852.5899999999</v>
          </cell>
          <cell r="AI39">
            <v>6313180.3399999999</v>
          </cell>
          <cell r="AJ39">
            <v>5875404</v>
          </cell>
          <cell r="AK39">
            <v>5762360.3600000003</v>
          </cell>
          <cell r="AL39">
            <v>7561115.0499999998</v>
          </cell>
          <cell r="AM39">
            <v>7678587.4699999997</v>
          </cell>
          <cell r="AN39">
            <v>9253074</v>
          </cell>
          <cell r="AO39">
            <v>9661182</v>
          </cell>
          <cell r="AP39">
            <v>9957000</v>
          </cell>
          <cell r="AQ39">
            <v>11218454.880000001</v>
          </cell>
          <cell r="AR39">
            <v>13237524.755672401</v>
          </cell>
          <cell r="AS39">
            <v>17103345.279461399</v>
          </cell>
          <cell r="AT39">
            <v>12691354.905745</v>
          </cell>
          <cell r="AU39">
            <v>18230140.988227502</v>
          </cell>
          <cell r="AV39">
            <v>16181525.5468229</v>
          </cell>
          <cell r="AW39">
            <v>16490414.735623499</v>
          </cell>
          <cell r="AX39">
            <v>18598938.338086601</v>
          </cell>
          <cell r="AY39">
            <v>17875881.011031199</v>
          </cell>
          <cell r="AZ39">
            <v>18703284.341195099</v>
          </cell>
          <cell r="BA39">
            <v>16818503.068760902</v>
          </cell>
          <cell r="BB39">
            <v>24625166.831757199</v>
          </cell>
          <cell r="BC39">
            <v>24236359.5594953</v>
          </cell>
          <cell r="BD39">
            <v>22950925.287884001</v>
          </cell>
          <cell r="BE39">
            <v>25536891.900917001</v>
          </cell>
          <cell r="BF39">
            <v>23117720.8526644</v>
          </cell>
          <cell r="BG39">
            <v>28190372.063936699</v>
          </cell>
          <cell r="BH39">
            <v>26869588.896559801</v>
          </cell>
          <cell r="BI39">
            <v>24859255.264924999</v>
          </cell>
        </row>
        <row r="40">
          <cell r="N40">
            <v>983902</v>
          </cell>
          <cell r="O40">
            <v>3019889</v>
          </cell>
          <cell r="P40">
            <v>4128441</v>
          </cell>
          <cell r="Q40">
            <v>6405546</v>
          </cell>
          <cell r="R40">
            <v>8694425</v>
          </cell>
          <cell r="S40">
            <v>10656537.23</v>
          </cell>
          <cell r="T40">
            <v>13097198.23</v>
          </cell>
          <cell r="U40">
            <v>16256688.23</v>
          </cell>
          <cell r="V40">
            <v>19427560.23</v>
          </cell>
          <cell r="W40">
            <v>23300352.23</v>
          </cell>
          <cell r="X40">
            <v>27316833.23</v>
          </cell>
          <cell r="Y40">
            <v>32339945.23</v>
          </cell>
          <cell r="Z40">
            <v>5697619.4900000002</v>
          </cell>
          <cell r="AA40">
            <v>11352418.59</v>
          </cell>
          <cell r="AB40">
            <v>18615078.850000001</v>
          </cell>
          <cell r="AC40">
            <v>24687956.32</v>
          </cell>
          <cell r="AD40">
            <v>30754675.829999998</v>
          </cell>
          <cell r="AE40">
            <v>36043714.82</v>
          </cell>
          <cell r="AF40">
            <v>41046288.770000003</v>
          </cell>
          <cell r="AG40">
            <v>46929986.270000003</v>
          </cell>
          <cell r="AH40">
            <v>54285838.859999999</v>
          </cell>
          <cell r="AI40">
            <v>60599019.200000003</v>
          </cell>
          <cell r="AJ40">
            <v>66474423.200000003</v>
          </cell>
          <cell r="AK40">
            <v>72236783.560000002</v>
          </cell>
          <cell r="AL40">
            <v>7561115.0499999998</v>
          </cell>
          <cell r="AM40">
            <v>15239702.52</v>
          </cell>
          <cell r="AN40">
            <v>24492776.52</v>
          </cell>
          <cell r="AO40">
            <v>34153958.520000003</v>
          </cell>
          <cell r="AP40">
            <v>44110958.520000003</v>
          </cell>
          <cell r="AQ40">
            <v>55329413.399999999</v>
          </cell>
          <cell r="AR40">
            <v>68566938.155672401</v>
          </cell>
          <cell r="AS40">
            <v>85670283.4351338</v>
          </cell>
          <cell r="AT40">
            <v>98361638.3408788</v>
          </cell>
          <cell r="AU40">
            <v>116591779.329106</v>
          </cell>
          <cell r="AV40">
            <v>132773304.875929</v>
          </cell>
          <cell r="AW40">
            <v>149263719.61155301</v>
          </cell>
          <cell r="AX40">
            <v>18598938.338086601</v>
          </cell>
          <cell r="AY40">
            <v>36474819.349117897</v>
          </cell>
          <cell r="AZ40">
            <v>55178103.690312997</v>
          </cell>
          <cell r="BA40">
            <v>71996606.759074003</v>
          </cell>
          <cell r="BB40">
            <v>96621773.590831101</v>
          </cell>
          <cell r="BC40">
            <v>120858133.150326</v>
          </cell>
          <cell r="BD40">
            <v>143809058.43821001</v>
          </cell>
          <cell r="BE40">
            <v>169345950.339127</v>
          </cell>
          <cell r="BF40">
            <v>192463671.19179201</v>
          </cell>
          <cell r="BG40">
            <v>220654043.25572899</v>
          </cell>
          <cell r="BH40">
            <v>247523632.15228799</v>
          </cell>
          <cell r="BI40">
            <v>272382887.41721302</v>
          </cell>
        </row>
        <row r="42">
          <cell r="N42">
            <v>1</v>
          </cell>
          <cell r="O42">
            <v>2</v>
          </cell>
          <cell r="P42">
            <v>3</v>
          </cell>
          <cell r="Q42">
            <v>4</v>
          </cell>
          <cell r="R42">
            <v>5</v>
          </cell>
          <cell r="S42">
            <v>6</v>
          </cell>
          <cell r="T42">
            <v>7</v>
          </cell>
          <cell r="U42">
            <v>8</v>
          </cell>
          <cell r="V42">
            <v>9</v>
          </cell>
          <cell r="W42">
            <v>10</v>
          </cell>
          <cell r="X42">
            <v>11</v>
          </cell>
          <cell r="Y42">
            <v>12</v>
          </cell>
          <cell r="Z42">
            <v>13</v>
          </cell>
          <cell r="AA42">
            <v>2</v>
          </cell>
          <cell r="AB42">
            <v>3</v>
          </cell>
          <cell r="AC42">
            <v>4</v>
          </cell>
          <cell r="AD42">
            <v>5</v>
          </cell>
          <cell r="AE42">
            <v>6</v>
          </cell>
          <cell r="AF42">
            <v>7</v>
          </cell>
          <cell r="AG42">
            <v>8</v>
          </cell>
          <cell r="AH42">
            <v>9</v>
          </cell>
          <cell r="AI42">
            <v>10</v>
          </cell>
          <cell r="AJ42">
            <v>11</v>
          </cell>
          <cell r="AK42">
            <v>12</v>
          </cell>
          <cell r="AL42">
            <v>1</v>
          </cell>
          <cell r="AM42">
            <v>2</v>
          </cell>
          <cell r="AN42">
            <v>3</v>
          </cell>
          <cell r="AO42">
            <v>4</v>
          </cell>
          <cell r="AP42">
            <v>5</v>
          </cell>
          <cell r="AQ42">
            <v>6</v>
          </cell>
          <cell r="AR42">
            <v>7</v>
          </cell>
          <cell r="AS42">
            <v>8</v>
          </cell>
          <cell r="AT42">
            <v>9</v>
          </cell>
          <cell r="AU42">
            <v>10</v>
          </cell>
          <cell r="AV42">
            <v>11</v>
          </cell>
          <cell r="AW42">
            <v>12</v>
          </cell>
          <cell r="AX42">
            <v>1</v>
          </cell>
          <cell r="AY42">
            <v>2</v>
          </cell>
          <cell r="AZ42">
            <v>3</v>
          </cell>
          <cell r="BA42">
            <v>4</v>
          </cell>
          <cell r="BB42">
            <v>5</v>
          </cell>
          <cell r="BC42">
            <v>6</v>
          </cell>
          <cell r="BD42">
            <v>7</v>
          </cell>
          <cell r="BE42">
            <v>8</v>
          </cell>
          <cell r="BF42">
            <v>9</v>
          </cell>
          <cell r="BG42">
            <v>10</v>
          </cell>
          <cell r="BH42">
            <v>11</v>
          </cell>
          <cell r="BI42">
            <v>12</v>
          </cell>
        </row>
        <row r="45">
          <cell r="N45">
            <v>0.86193308273798896</v>
          </cell>
          <cell r="O45">
            <v>0.88313309747381497</v>
          </cell>
          <cell r="P45">
            <v>0.85882270551638396</v>
          </cell>
          <cell r="Q45">
            <v>0.84257164761768999</v>
          </cell>
          <cell r="R45">
            <v>0.84983885659384595</v>
          </cell>
          <cell r="S45">
            <v>0.88031415268532698</v>
          </cell>
          <cell r="T45">
            <v>0.87515023936253999</v>
          </cell>
          <cell r="U45">
            <v>0.86430674236985705</v>
          </cell>
          <cell r="V45">
            <v>0.86623722302293904</v>
          </cell>
          <cell r="W45">
            <v>0.86634240773298898</v>
          </cell>
          <cell r="X45">
            <v>0.86470732054249</v>
          </cell>
          <cell r="Y45">
            <v>0.86992643835787098</v>
          </cell>
          <cell r="Z45">
            <v>0.85729442096554198</v>
          </cell>
          <cell r="AA45">
            <v>0.87150474872450401</v>
          </cell>
          <cell r="AB45">
            <v>0.85195241415346801</v>
          </cell>
          <cell r="AC45">
            <v>0.84070539580648396</v>
          </cell>
          <cell r="AD45">
            <v>0.85532800005638798</v>
          </cell>
          <cell r="AE45">
            <v>0.85441666129703597</v>
          </cell>
          <cell r="AF45">
            <v>0.85920811549765497</v>
          </cell>
          <cell r="AG45">
            <v>0.85474476647796904</v>
          </cell>
          <cell r="AH45">
            <v>0.85438843783825302</v>
          </cell>
          <cell r="AI45">
            <v>0.86184891660839302</v>
          </cell>
          <cell r="AJ45">
            <v>0.89089311414065098</v>
          </cell>
          <cell r="AK45">
            <v>0.88919516151997102</v>
          </cell>
          <cell r="AL45">
            <v>0.89295034523699501</v>
          </cell>
          <cell r="AM45">
            <v>0.85763648693433103</v>
          </cell>
          <cell r="AN45">
            <v>0.85581476696526104</v>
          </cell>
          <cell r="AO45">
            <v>0.84372964956866203</v>
          </cell>
          <cell r="AP45">
            <v>0.85329253548835604</v>
          </cell>
          <cell r="AQ45">
            <v>0.856324517747308</v>
          </cell>
          <cell r="AR45">
            <v>0.84367134598151405</v>
          </cell>
          <cell r="AS45">
            <v>0.84557667539169101</v>
          </cell>
          <cell r="AT45">
            <v>0.84538960285583997</v>
          </cell>
          <cell r="AU45">
            <v>0.84930635421016398</v>
          </cell>
          <cell r="AV45">
            <v>0.83305455791459904</v>
          </cell>
          <cell r="AW45">
            <v>0.83216313278874199</v>
          </cell>
          <cell r="AX45">
            <v>0.86563460424017902</v>
          </cell>
          <cell r="AY45">
            <v>0.84709482863128105</v>
          </cell>
          <cell r="AZ45">
            <v>0.84613842564751895</v>
          </cell>
          <cell r="BA45">
            <v>0.83979373901430499</v>
          </cell>
          <cell r="BB45">
            <v>0.84481425412214395</v>
          </cell>
          <cell r="BC45">
            <v>0.846406044808094</v>
          </cell>
          <cell r="BD45">
            <v>0.84367134598151405</v>
          </cell>
          <cell r="BE45">
            <v>0.83785550916127505</v>
          </cell>
          <cell r="BF45">
            <v>0.83765908299863201</v>
          </cell>
          <cell r="BG45">
            <v>0.84177167192067204</v>
          </cell>
          <cell r="BH45">
            <v>0.81969892254776699</v>
          </cell>
          <cell r="BI45">
            <v>0.83216313278874199</v>
          </cell>
        </row>
        <row r="46">
          <cell r="N46">
            <v>0.90997491546591303</v>
          </cell>
          <cell r="O46">
            <v>0.91443025736414996</v>
          </cell>
          <cell r="P46">
            <v>0.89812614371513999</v>
          </cell>
          <cell r="Q46">
            <v>0.86796072512293398</v>
          </cell>
          <cell r="R46">
            <v>0.87342780142098697</v>
          </cell>
          <cell r="S46">
            <v>0.90145216730617606</v>
          </cell>
          <cell r="T46">
            <v>0.80487753185926703</v>
          </cell>
          <cell r="U46">
            <v>0.82206919696748104</v>
          </cell>
          <cell r="V46">
            <v>0.84498381382536702</v>
          </cell>
          <cell r="W46">
            <v>0.82535540761593296</v>
          </cell>
          <cell r="X46">
            <v>0.80046158294071801</v>
          </cell>
          <cell r="Y46">
            <v>0.75342341342827601</v>
          </cell>
          <cell r="Z46">
            <v>0.77747255087827805</v>
          </cell>
          <cell r="AA46">
            <v>0.84621001975249599</v>
          </cell>
          <cell r="AB46">
            <v>0.83084765338282796</v>
          </cell>
          <cell r="AC46">
            <v>0.77673446334928997</v>
          </cell>
          <cell r="AD46">
            <v>0.81550990368792897</v>
          </cell>
          <cell r="AE46">
            <v>0.83011773043394899</v>
          </cell>
          <cell r="AF46">
            <v>0.80417762013181304</v>
          </cell>
          <cell r="AG46">
            <v>0.794514710361933</v>
          </cell>
          <cell r="AH46">
            <v>0.80145709726638803</v>
          </cell>
          <cell r="AI46">
            <v>0.80833585580756295</v>
          </cell>
          <cell r="AJ46">
            <v>0.80534907228907904</v>
          </cell>
          <cell r="AK46">
            <v>0.78702436172347601</v>
          </cell>
          <cell r="AL46">
            <v>0.783979961799951</v>
          </cell>
          <cell r="AM46">
            <v>0.79051508377625801</v>
          </cell>
          <cell r="AN46">
            <v>0.78983255858109402</v>
          </cell>
          <cell r="AO46">
            <v>0.81838018062738005</v>
          </cell>
          <cell r="AP46">
            <v>0.802639569883842</v>
          </cell>
          <cell r="AQ46">
            <v>0.80679395393876696</v>
          </cell>
          <cell r="AR46">
            <v>0.77949999999999997</v>
          </cell>
          <cell r="AS46">
            <v>0.78187022294001496</v>
          </cell>
          <cell r="AT46">
            <v>0.78551497606485399</v>
          </cell>
          <cell r="AU46">
            <v>0.78912632429897001</v>
          </cell>
          <cell r="AV46">
            <v>0.78755826295176601</v>
          </cell>
          <cell r="AW46">
            <v>0.77793778990482498</v>
          </cell>
          <cell r="AX46">
            <v>0.77633947994497399</v>
          </cell>
          <cell r="AY46">
            <v>0.77977041898253596</v>
          </cell>
          <cell r="AZ46">
            <v>0.77941209325507399</v>
          </cell>
          <cell r="BA46">
            <v>0.79439959482937506</v>
          </cell>
          <cell r="BB46">
            <v>0.78613577418901703</v>
          </cell>
          <cell r="BC46">
            <v>0.78831682581785201</v>
          </cell>
          <cell r="BD46">
            <v>0.77949999999999997</v>
          </cell>
          <cell r="BE46">
            <v>0.77096373408701602</v>
          </cell>
          <cell r="BF46">
            <v>0.77479072486809697</v>
          </cell>
          <cell r="BG46">
            <v>0.77858264051391901</v>
          </cell>
          <cell r="BH46">
            <v>0.77056292398790804</v>
          </cell>
          <cell r="BI46">
            <v>0.77793778990482498</v>
          </cell>
        </row>
        <row r="47">
          <cell r="N47">
            <v>0.63125367747289596</v>
          </cell>
          <cell r="O47">
            <v>0.53535180866115395</v>
          </cell>
          <cell r="P47">
            <v>0.50424765607483202</v>
          </cell>
          <cell r="Q47">
            <v>0.438781394047635</v>
          </cell>
          <cell r="R47">
            <v>0.45801352489897001</v>
          </cell>
          <cell r="S47">
            <v>0.52450218323390596</v>
          </cell>
          <cell r="T47">
            <v>0.45107251752069899</v>
          </cell>
          <cell r="U47">
            <v>0.60924390950214402</v>
          </cell>
          <cell r="V47">
            <v>0.60639064197739301</v>
          </cell>
          <cell r="W47">
            <v>0.512136991583932</v>
          </cell>
          <cell r="X47">
            <v>0.50451826484793405</v>
          </cell>
          <cell r="Y47">
            <v>0.66472158868437203</v>
          </cell>
          <cell r="Z47">
            <v>0.67262970380865394</v>
          </cell>
          <cell r="AA47">
            <v>0.67484242650077197</v>
          </cell>
          <cell r="AB47">
            <v>0.61263726977863897</v>
          </cell>
          <cell r="AC47">
            <v>0.56796807125374305</v>
          </cell>
          <cell r="AD47">
            <v>0.60327677297537496</v>
          </cell>
          <cell r="AE47">
            <v>0.62104156143924005</v>
          </cell>
          <cell r="AF47">
            <v>0.62513916670324199</v>
          </cell>
          <cell r="AG47">
            <v>0.65093378173168004</v>
          </cell>
          <cell r="AH47">
            <v>0.56612544606263204</v>
          </cell>
          <cell r="AI47">
            <v>0.59531360306254399</v>
          </cell>
          <cell r="AJ47">
            <v>0.57599340358079498</v>
          </cell>
          <cell r="AK47">
            <v>0.46304452851147998</v>
          </cell>
          <cell r="AL47">
            <v>0.53916806168998899</v>
          </cell>
          <cell r="AM47">
            <v>0.528573417391345</v>
          </cell>
          <cell r="AN47">
            <v>0.46299908321488598</v>
          </cell>
          <cell r="AO47">
            <v>0.51806863167285899</v>
          </cell>
          <cell r="AP47">
            <v>0.49558250902225098</v>
          </cell>
          <cell r="AQ47">
            <v>0.47913395297362499</v>
          </cell>
          <cell r="AR47">
            <v>0.47247478278405702</v>
          </cell>
          <cell r="AS47">
            <v>0.52147762680116105</v>
          </cell>
          <cell r="AT47">
            <v>0.50845325057490998</v>
          </cell>
          <cell r="AU47">
            <v>0.523777032999864</v>
          </cell>
          <cell r="AV47">
            <v>0.52938392827194602</v>
          </cell>
          <cell r="AW47">
            <v>0.51733576886055499</v>
          </cell>
          <cell r="AX47">
            <v>0.49430062377927297</v>
          </cell>
          <cell r="AY47">
            <v>0.48873843552248503</v>
          </cell>
          <cell r="AZ47">
            <v>0.45431191007984401</v>
          </cell>
          <cell r="BA47">
            <v>0.48322342302027899</v>
          </cell>
          <cell r="BB47">
            <v>0.47141820862870998</v>
          </cell>
          <cell r="BC47">
            <v>0.462782716703181</v>
          </cell>
          <cell r="BD47">
            <v>0.47247478278405702</v>
          </cell>
          <cell r="BE47">
            <v>0.49755150814121801</v>
          </cell>
          <cell r="BF47">
            <v>0.48387591310365602</v>
          </cell>
          <cell r="BG47">
            <v>0.49996588464985697</v>
          </cell>
          <cell r="BH47">
            <v>0.49173464253370103</v>
          </cell>
          <cell r="BI47">
            <v>0.51733576886055499</v>
          </cell>
        </row>
        <row r="48">
          <cell r="N48">
            <v>0.44353654364687101</v>
          </cell>
          <cell r="O48">
            <v>0.45999648329838499</v>
          </cell>
          <cell r="P48">
            <v>0.353604646241022</v>
          </cell>
          <cell r="Q48">
            <v>0.34634363225957099</v>
          </cell>
          <cell r="R48">
            <v>0.37542981048193502</v>
          </cell>
          <cell r="S48">
            <v>0.473027022344991</v>
          </cell>
          <cell r="T48">
            <v>0.38792765566404502</v>
          </cell>
          <cell r="U48">
            <v>0.42917842963348402</v>
          </cell>
          <cell r="V48">
            <v>0.36270538354977799</v>
          </cell>
          <cell r="W48">
            <v>0.39001110479114598</v>
          </cell>
          <cell r="X48">
            <v>0.34777428665674698</v>
          </cell>
          <cell r="Y48">
            <v>0.32365590913055797</v>
          </cell>
          <cell r="Z48">
            <v>0.29696158698570702</v>
          </cell>
          <cell r="AA48">
            <v>0.36594928731229798</v>
          </cell>
          <cell r="AB48">
            <v>0.38175850113156701</v>
          </cell>
          <cell r="AC48">
            <v>0.257423566885771</v>
          </cell>
          <cell r="AD48">
            <v>0.30700194821431798</v>
          </cell>
          <cell r="AE48">
            <v>0.35939504529967198</v>
          </cell>
          <cell r="AF48">
            <v>0.33660154917524299</v>
          </cell>
          <cell r="AG48">
            <v>0.37396080802370901</v>
          </cell>
          <cell r="AH48">
            <v>0.34771333991764602</v>
          </cell>
          <cell r="AI48">
            <v>0.35598823756211201</v>
          </cell>
          <cell r="AJ48">
            <v>0.30874700890991602</v>
          </cell>
          <cell r="AK48">
            <v>0.26063920922870398</v>
          </cell>
          <cell r="AL48">
            <v>0.39365029026165899</v>
          </cell>
          <cell r="AM48">
            <v>0.31201929771556702</v>
          </cell>
          <cell r="AN48">
            <v>0.302908924028431</v>
          </cell>
          <cell r="AO48">
            <v>0.21268466391713201</v>
          </cell>
          <cell r="AP48">
            <v>0.230448089170497</v>
          </cell>
          <cell r="AQ48">
            <v>0.29596530985321201</v>
          </cell>
          <cell r="AR48">
            <v>0.20868432202929399</v>
          </cell>
          <cell r="AS48">
            <v>0.27567158522709401</v>
          </cell>
          <cell r="AT48">
            <v>0.26189166447141099</v>
          </cell>
          <cell r="AU48">
            <v>0.26623598573475599</v>
          </cell>
          <cell r="AV48">
            <v>0.24143434069235301</v>
          </cell>
          <cell r="AW48">
            <v>0.216177745859717</v>
          </cell>
          <cell r="AX48">
            <v>0.28600856340201802</v>
          </cell>
          <cell r="AY48">
            <v>0.24315229231532001</v>
          </cell>
          <cell r="AZ48">
            <v>0.238369346129574</v>
          </cell>
          <cell r="BA48">
            <v>0.19100160957114101</v>
          </cell>
          <cell r="BB48">
            <v>0.20032740782915801</v>
          </cell>
          <cell r="BC48">
            <v>0.23472394868758301</v>
          </cell>
          <cell r="BD48">
            <v>0.20868432202929399</v>
          </cell>
          <cell r="BE48">
            <v>0.239455164488449</v>
          </cell>
          <cell r="BF48">
            <v>0.22498624769498199</v>
          </cell>
          <cell r="BG48">
            <v>0.22954778502149401</v>
          </cell>
          <cell r="BH48">
            <v>0.180749087947741</v>
          </cell>
          <cell r="BI48">
            <v>0.216177745859717</v>
          </cell>
        </row>
        <row r="49">
          <cell r="N49">
            <v>-0.17158423627387501</v>
          </cell>
          <cell r="O49">
            <v>-4.7092421000969102E-2</v>
          </cell>
          <cell r="P49">
            <v>0.17421759256201699</v>
          </cell>
          <cell r="Q49">
            <v>0.121965618005342</v>
          </cell>
          <cell r="R49">
            <v>4.0578936861589601E-2</v>
          </cell>
          <cell r="S49">
            <v>5.36447230519888E-2</v>
          </cell>
          <cell r="T49">
            <v>3.8324750851751202E-2</v>
          </cell>
          <cell r="U49">
            <v>6.6193058038765504E-2</v>
          </cell>
          <cell r="V49">
            <v>-1.7333970283902999E-2</v>
          </cell>
          <cell r="W49">
            <v>1.46530228134314E-2</v>
          </cell>
          <cell r="X49">
            <v>-2.58235368755435E-2</v>
          </cell>
          <cell r="Y49">
            <v>-1.3903853668474801E-2</v>
          </cell>
          <cell r="Z49">
            <v>-2.57817090148778E-2</v>
          </cell>
          <cell r="AA49">
            <v>6.1915900344389197E-4</v>
          </cell>
          <cell r="AB49">
            <v>0.100632602293319</v>
          </cell>
          <cell r="AC49">
            <v>2.07556939794779E-2</v>
          </cell>
          <cell r="AD49">
            <v>0.125171806800599</v>
          </cell>
          <cell r="AE49">
            <v>0.16103978653956799</v>
          </cell>
          <cell r="AF49">
            <v>0.12987855735683601</v>
          </cell>
          <cell r="AG49">
            <v>0.139368976730156</v>
          </cell>
          <cell r="AH49">
            <v>0.12022448688328401</v>
          </cell>
          <cell r="AI49">
            <v>0.236638162902607</v>
          </cell>
          <cell r="AJ49">
            <v>0.23120136513620801</v>
          </cell>
          <cell r="AK49">
            <v>0.18968891634683299</v>
          </cell>
          <cell r="AL49">
            <v>0.144165259478957</v>
          </cell>
          <cell r="AM49">
            <v>0.18194932818585799</v>
          </cell>
          <cell r="AN49">
            <v>0.106613460387463</v>
          </cell>
          <cell r="AO49">
            <v>0.14910520211504599</v>
          </cell>
          <cell r="AP49">
            <v>0.15023463836352099</v>
          </cell>
          <cell r="AQ49">
            <v>0.167935414863121</v>
          </cell>
          <cell r="AR49">
            <v>0.17975841844723001</v>
          </cell>
          <cell r="AS49">
            <v>0.18456369758869301</v>
          </cell>
          <cell r="AT49">
            <v>0.137991452665257</v>
          </cell>
          <cell r="AU49">
            <v>0.16619829067491801</v>
          </cell>
          <cell r="AV49">
            <v>0.183479891791719</v>
          </cell>
          <cell r="AW49">
            <v>0.179723667397031</v>
          </cell>
          <cell r="AX49">
            <v>0.14996183896309301</v>
          </cell>
          <cell r="AY49">
            <v>0.168853873316544</v>
          </cell>
          <cell r="AZ49">
            <v>0.13118593941734599</v>
          </cell>
          <cell r="BA49">
            <v>0.152431810281138</v>
          </cell>
          <cell r="BB49">
            <v>0.152996528405375</v>
          </cell>
          <cell r="BC49">
            <v>0.161846916655175</v>
          </cell>
          <cell r="BD49">
            <v>0.17975841844723001</v>
          </cell>
          <cell r="BE49">
            <v>0.14379188246812799</v>
          </cell>
          <cell r="BF49">
            <v>9.4891025298519296E-2</v>
          </cell>
          <cell r="BG49">
            <v>0.124508205208664</v>
          </cell>
          <cell r="BH49">
            <v>0.118158283135056</v>
          </cell>
          <cell r="BI49">
            <v>0.179723667397031</v>
          </cell>
        </row>
        <row r="50">
          <cell r="N50">
            <v>0.107218768632525</v>
          </cell>
          <cell r="O50">
            <v>0.13242224982849299</v>
          </cell>
          <cell r="P50">
            <v>2.2463815664592901E-3</v>
          </cell>
          <cell r="Q50">
            <v>9.6935283568834203E-3</v>
          </cell>
          <cell r="R50">
            <v>6.3607839277742495E-2</v>
          </cell>
          <cell r="S50">
            <v>0.20792121543064199</v>
          </cell>
          <cell r="T50">
            <v>8.1216568369353495E-2</v>
          </cell>
          <cell r="U50">
            <v>2.58404892745706E-2</v>
          </cell>
          <cell r="V50">
            <v>-5.00780536102685E-2</v>
          </cell>
          <cell r="W50">
            <v>-0.16055936587518899</v>
          </cell>
          <cell r="X50">
            <v>-6.02179746227876E-2</v>
          </cell>
          <cell r="Y50">
            <v>-4.58738697857708E-2</v>
          </cell>
          <cell r="Z50">
            <v>2.8745183330683301E-2</v>
          </cell>
          <cell r="AA50">
            <v>6.2753216799809303E-2</v>
          </cell>
          <cell r="AB50">
            <v>7.8689442357331593E-2</v>
          </cell>
          <cell r="AC50">
            <v>6.5431716858662906E-2</v>
          </cell>
          <cell r="AD50">
            <v>5.2498019535216801E-2</v>
          </cell>
          <cell r="AE50">
            <v>6.7505850380135901E-2</v>
          </cell>
          <cell r="AF50">
            <v>1.88665884403467E-2</v>
          </cell>
          <cell r="AG50">
            <v>7.3737248336100195E-2</v>
          </cell>
          <cell r="AH50">
            <v>6.0356999410495001E-2</v>
          </cell>
          <cell r="AI50">
            <v>-1.6532134684644501E-2</v>
          </cell>
          <cell r="AJ50">
            <v>-1.8362848225463899E-2</v>
          </cell>
          <cell r="AK50">
            <v>9.3627316429117105E-2</v>
          </cell>
          <cell r="AL50">
            <v>0.105568378977785</v>
          </cell>
          <cell r="AM50">
            <v>0.12085889401719301</v>
          </cell>
          <cell r="AN50">
            <v>0.106275935530792</v>
          </cell>
          <cell r="AO50">
            <v>3.3762135050798898E-2</v>
          </cell>
          <cell r="AP50">
            <v>4.8452570003393501E-2</v>
          </cell>
          <cell r="AQ50">
            <v>0.124716398327868</v>
          </cell>
          <cell r="AR50">
            <v>7.2977034460686596E-2</v>
          </cell>
          <cell r="AS50">
            <v>7.1357141398393303E-2</v>
          </cell>
          <cell r="AT50">
            <v>6.4667016935590696E-2</v>
          </cell>
          <cell r="AU50">
            <v>7.0222449888021093E-2</v>
          </cell>
          <cell r="AV50">
            <v>7.0307093117611297E-2</v>
          </cell>
          <cell r="AW50">
            <v>7.1302175444901805E-2</v>
          </cell>
          <cell r="AX50">
            <v>8.7272706719235593E-2</v>
          </cell>
          <cell r="AY50">
            <v>9.4917964238939903E-2</v>
          </cell>
          <cell r="AZ50">
            <v>8.7626484995739107E-2</v>
          </cell>
          <cell r="BA50">
            <v>5.13695847557427E-2</v>
          </cell>
          <cell r="BB50">
            <v>5.8714802232040099E-2</v>
          </cell>
          <cell r="BC50">
            <v>9.6846716394277096E-2</v>
          </cell>
          <cell r="BD50">
            <v>7.2977034460686596E-2</v>
          </cell>
          <cell r="BE50">
            <v>2.4924998468313E-2</v>
          </cell>
          <cell r="BF50">
            <v>1.7900367782370301E-2</v>
          </cell>
          <cell r="BG50">
            <v>2.3733572382422099E-2</v>
          </cell>
          <cell r="BH50">
            <v>-4.0683394329799104E-3</v>
          </cell>
          <cell r="BI50">
            <v>7.1302175444901805E-2</v>
          </cell>
        </row>
        <row r="51">
          <cell r="N51">
            <v>9.5704431978035201E-2</v>
          </cell>
          <cell r="O51">
            <v>-1.1539928089418399E-2</v>
          </cell>
          <cell r="P51">
            <v>0.115923047009234</v>
          </cell>
          <cell r="Q51">
            <v>-5.8634003656325803E-2</v>
          </cell>
          <cell r="R51">
            <v>7.2966658563425199E-2</v>
          </cell>
          <cell r="S51">
            <v>0.109595055020253</v>
          </cell>
          <cell r="T51">
            <v>7.0553232545129699E-2</v>
          </cell>
          <cell r="U51">
            <v>0.189841974177682</v>
          </cell>
          <cell r="V51">
            <v>0.318645184543704</v>
          </cell>
          <cell r="W51">
            <v>0.32001784796440302</v>
          </cell>
          <cell r="X51">
            <v>0.30595598785663503</v>
          </cell>
          <cell r="Y51">
            <v>0.206821776519345</v>
          </cell>
          <cell r="Z51">
            <v>0.20901671544773401</v>
          </cell>
          <cell r="AA51">
            <v>0.21823159828708</v>
          </cell>
          <cell r="AB51">
            <v>0.19369449641525399</v>
          </cell>
          <cell r="AC51">
            <v>0.1563278357573</v>
          </cell>
          <cell r="AD51">
            <v>0.15888318914090099</v>
          </cell>
          <cell r="AE51">
            <v>0.23353685632587001</v>
          </cell>
          <cell r="AF51">
            <v>0.24851014962301399</v>
          </cell>
          <cell r="AG51">
            <v>0.20162217383544101</v>
          </cell>
          <cell r="AH51">
            <v>0.222635554815761</v>
          </cell>
          <cell r="AI51">
            <v>0.21122682587861499</v>
          </cell>
          <cell r="AJ51">
            <v>0.14702339195244599</v>
          </cell>
          <cell r="AK51">
            <v>0.17894088655597501</v>
          </cell>
          <cell r="AL51">
            <v>0.116974160273806</v>
          </cell>
          <cell r="AM51">
            <v>0.130342701744316</v>
          </cell>
          <cell r="AN51">
            <v>0.13030666165515101</v>
          </cell>
          <cell r="AO51">
            <v>0.12982980954828699</v>
          </cell>
          <cell r="AP51">
            <v>0.108105444341405</v>
          </cell>
          <cell r="AQ51">
            <v>0.116362781290686</v>
          </cell>
          <cell r="AR51">
            <v>9.8099345060126103E-2</v>
          </cell>
          <cell r="AS51">
            <v>0.134860759447783</v>
          </cell>
          <cell r="AT51">
            <v>0.135367449937944</v>
          </cell>
          <cell r="AU51">
            <v>0.12966308546937</v>
          </cell>
          <cell r="AV51">
            <v>0.132561368506286</v>
          </cell>
          <cell r="AW51">
            <v>0.124520115808051</v>
          </cell>
          <cell r="AX51">
            <v>0.117536752666966</v>
          </cell>
          <cell r="AY51">
            <v>0.12422102340222101</v>
          </cell>
          <cell r="AZ51">
            <v>0.12420300335763799</v>
          </cell>
          <cell r="BA51">
            <v>0.123964577304207</v>
          </cell>
          <cell r="BB51">
            <v>0.113102394700766</v>
          </cell>
          <cell r="BC51">
            <v>0.11723106317540601</v>
          </cell>
          <cell r="BD51">
            <v>9.8099345060126103E-2</v>
          </cell>
          <cell r="BE51">
            <v>9.1603797420172606E-2</v>
          </cell>
          <cell r="BF51">
            <v>9.2135822434840906E-2</v>
          </cell>
          <cell r="BG51">
            <v>8.6146239742838707E-2</v>
          </cell>
          <cell r="BH51">
            <v>6.3166277986788893E-2</v>
          </cell>
          <cell r="BI51">
            <v>0.124520115808051</v>
          </cell>
        </row>
        <row r="52">
          <cell r="N52">
            <v>0.85744165707974995</v>
          </cell>
          <cell r="O52">
            <v>0.80874359860504597</v>
          </cell>
          <cell r="P52">
            <v>0.79793172762117104</v>
          </cell>
          <cell r="Q52">
            <v>0.85432115444912105</v>
          </cell>
          <cell r="R52">
            <v>0.91662406378419803</v>
          </cell>
          <cell r="S52">
            <v>0.842648352906605</v>
          </cell>
          <cell r="T52">
            <v>0.88854652863446903</v>
          </cell>
          <cell r="U52">
            <v>0.86739285648225195</v>
          </cell>
          <cell r="V52">
            <v>0.89128545711461804</v>
          </cell>
          <cell r="W52">
            <v>0.91531225410348205</v>
          </cell>
          <cell r="X52">
            <v>0.94230703342226296</v>
          </cell>
          <cell r="Y52">
            <v>0.90383003212148605</v>
          </cell>
          <cell r="Z52">
            <v>0.95409889933500602</v>
          </cell>
          <cell r="AA52">
            <v>0.92123109610288501</v>
          </cell>
          <cell r="AB52">
            <v>0.90188843281741204</v>
          </cell>
          <cell r="AC52">
            <v>0.87544453920883103</v>
          </cell>
          <cell r="AD52">
            <v>0.91930506950727098</v>
          </cell>
          <cell r="AE52">
            <v>0.87112167240807703</v>
          </cell>
          <cell r="AF52">
            <v>0.89945678715239297</v>
          </cell>
          <cell r="AG52">
            <v>0.86596236493555001</v>
          </cell>
          <cell r="AH52">
            <v>0.90238645923555605</v>
          </cell>
          <cell r="AI52">
            <v>0.89788353779043895</v>
          </cell>
          <cell r="AJ52">
            <v>0.88040375116106095</v>
          </cell>
          <cell r="AK52">
            <v>0.86488693965550301</v>
          </cell>
          <cell r="AL52">
            <v>0.86532178084635902</v>
          </cell>
          <cell r="AM52">
            <v>0.90659276192706195</v>
          </cell>
          <cell r="AN52">
            <v>0.88434787275968196</v>
          </cell>
          <cell r="AO52">
            <v>0.91748961593572498</v>
          </cell>
          <cell r="AP52">
            <v>0.882251817386561</v>
          </cell>
          <cell r="AQ52">
            <v>0.90785258888690401</v>
          </cell>
          <cell r="AR52">
            <v>0.92253134073639698</v>
          </cell>
          <cell r="AS52">
            <v>0.92624685283597397</v>
          </cell>
          <cell r="AT52">
            <v>0.94745889998597599</v>
          </cell>
          <cell r="AU52">
            <v>0.92520743926341797</v>
          </cell>
          <cell r="AV52">
            <v>0.93946754594872905</v>
          </cell>
          <cell r="AW52">
            <v>0.92370914019594996</v>
          </cell>
          <cell r="AX52">
            <v>0.91892656079137802</v>
          </cell>
          <cell r="AY52">
            <v>0.91956205133172897</v>
          </cell>
          <cell r="AZ52">
            <v>0.91343960674803903</v>
          </cell>
          <cell r="BA52">
            <v>0.91501047833606097</v>
          </cell>
          <cell r="BB52">
            <v>0.91239157906147905</v>
          </cell>
          <cell r="BC52">
            <v>0.91019196481164999</v>
          </cell>
          <cell r="BD52">
            <v>0.91253134073639697</v>
          </cell>
          <cell r="BE52">
            <v>0.91624685283597396</v>
          </cell>
          <cell r="BF52">
            <v>0.91745889998597596</v>
          </cell>
          <cell r="BG52">
            <v>0.91520743926341797</v>
          </cell>
          <cell r="BH52">
            <v>0.91946754594872904</v>
          </cell>
          <cell r="BI52">
            <v>0.91370914019594995</v>
          </cell>
        </row>
      </sheetData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ified formula"/>
      <sheetName val="%Survival Chance"/>
      <sheetName val="อัตรามรณะ"/>
      <sheetName val="Summary Assumption"/>
      <sheetName val="Discount rate"/>
      <sheetName val="Accept-Reject"/>
      <sheetName val="Audit Guide-Accept-Reject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  <sheetName val="2-TAX-SBT"/>
      <sheetName val="BUILD95"/>
      <sheetName val="Debt Info"/>
      <sheetName val="GS_STD"/>
      <sheetName val="OP_STD"/>
      <sheetName val="CIPA"/>
      <sheetName val="Expenses 2003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124224.32000000001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</v>
          </cell>
        </row>
        <row r="74">
          <cell r="A74">
            <v>743000</v>
          </cell>
          <cell r="P74">
            <v>23470.01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101432.11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17956.810000000001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</v>
          </cell>
        </row>
        <row r="72">
          <cell r="A72">
            <v>742000</v>
          </cell>
          <cell r="P72">
            <v>2952161.86</v>
          </cell>
        </row>
        <row r="73">
          <cell r="A73">
            <v>742500</v>
          </cell>
          <cell r="P73">
            <v>520963.71</v>
          </cell>
        </row>
        <row r="74">
          <cell r="A74">
            <v>743000</v>
          </cell>
          <cell r="P74">
            <v>21293.95</v>
          </cell>
        </row>
        <row r="75">
          <cell r="A75">
            <v>744000</v>
          </cell>
          <cell r="P75">
            <v>14923.19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7177728.0300000003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1800.0000000018599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35971.300000000003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628370.57999999996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583021.44999999995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9161352.1600000001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91592.05</v>
          </cell>
        </row>
        <row r="7">
          <cell r="A7">
            <v>701000</v>
          </cell>
          <cell r="P7">
            <v>354926.17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414134.52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7482637.5199999996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602072.18999999994</v>
          </cell>
        </row>
        <row r="75">
          <cell r="A75">
            <v>743000</v>
          </cell>
          <cell r="P75">
            <v>23663.759999999998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214312.88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10522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109299.58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21355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16369.45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66754.36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695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511233.76999999996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325116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179536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13307.24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29700</v>
          </cell>
        </row>
        <row r="65">
          <cell r="A65">
            <v>739200</v>
          </cell>
          <cell r="P65">
            <v>6000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428133.18</v>
          </cell>
        </row>
        <row r="70">
          <cell r="A70">
            <v>739400</v>
          </cell>
          <cell r="P70">
            <v>2956047.17</v>
          </cell>
        </row>
        <row r="71">
          <cell r="A71">
            <v>741000</v>
          </cell>
          <cell r="P71">
            <v>414322.43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16485.689999999999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1550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8" refreshError="1">
        <row r="5">
          <cell r="A5">
            <v>700100</v>
          </cell>
        </row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150639.66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612030.73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17186.759999999998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8383267.6100000003</v>
          </cell>
        </row>
        <row r="91">
          <cell r="A91">
            <v>760000</v>
          </cell>
          <cell r="P91">
            <v>8383267.6100000003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5">
          <cell r="A5">
            <v>700100</v>
          </cell>
        </row>
        <row r="6">
          <cell r="A6">
            <v>700100</v>
          </cell>
          <cell r="P6">
            <v>644668.18000000005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87620.800000000003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33319.51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511233.77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760000</v>
          </cell>
          <cell r="P88">
            <v>8383738.4500000002</v>
          </cell>
        </row>
        <row r="89">
          <cell r="A89">
            <v>770000</v>
          </cell>
          <cell r="P89">
            <v>0</v>
          </cell>
        </row>
        <row r="90">
          <cell r="A90">
            <v>780000</v>
          </cell>
          <cell r="P90">
            <v>0</v>
          </cell>
        </row>
        <row r="91">
          <cell r="A91">
            <v>790000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10" refreshError="1">
        <row r="5">
          <cell r="A5">
            <v>700100</v>
          </cell>
        </row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25700.95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770000</v>
          </cell>
          <cell r="Q88">
            <v>8331599.6699999999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5">
          <cell r="A5">
            <v>700100</v>
          </cell>
        </row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705000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745000</v>
          </cell>
          <cell r="Q20">
            <v>4364951.6900000004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36851.769999999997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5">
          <cell r="A5">
            <v>700100</v>
          </cell>
        </row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84036.46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1311670.3400000001</v>
          </cell>
        </row>
        <row r="12">
          <cell r="A12">
            <v>741000</v>
          </cell>
          <cell r="Q12">
            <v>415745.2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98841.69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52716.480000000003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8237452.4900000002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-133040.00000000099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5">
          <cell r="A5">
            <v>700100</v>
          </cell>
        </row>
        <row r="6">
          <cell r="A6">
            <v>700100</v>
          </cell>
        </row>
        <row r="7">
          <cell r="A7">
            <v>700100</v>
          </cell>
          <cell r="Q7">
            <v>621634.18000000005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17827.099999999999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183971.65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19881.060000000001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52298.19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accin_lcs_03"/>
      <sheetName val="1_accin_lcs_03 (2)"/>
      <sheetName val="1_accin_lcs_03 _2_"/>
      <sheetName val="1_accin_lcs_03_(2)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D1">
            <v>0</v>
          </cell>
          <cell r="E1" t="str">
            <v>IACCT</v>
          </cell>
          <cell r="F1">
            <v>0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R2">
            <v>0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R3">
            <v>0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R83">
            <v>0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R91">
            <v>0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R92">
            <v>0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R93">
            <v>0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R94">
            <v>0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R95">
            <v>0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R96">
            <v>0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R97">
            <v>0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R119">
            <v>0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R125">
            <v>0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R130">
            <v>0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R131">
            <v>0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R133">
            <v>0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R151">
            <v>0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R152">
            <v>0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R168">
            <v>0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R171">
            <v>0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R176">
            <v>0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R181">
            <v>0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R182">
            <v>0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R191">
            <v>0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R193">
            <v>0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R211">
            <v>0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R212">
            <v>0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R246">
            <v>0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R250">
            <v>0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R259">
            <v>0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R260">
            <v>0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R271">
            <v>0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R275">
            <v>0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R279">
            <v>0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R281">
            <v>0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R286">
            <v>0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R287">
            <v>0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R290">
            <v>0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R295">
            <v>0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R304">
            <v>0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R305">
            <v>0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R306">
            <v>0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R311">
            <v>0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R342">
            <v>0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R352">
            <v>0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R355">
            <v>0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R356">
            <v>0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R381">
            <v>0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R384">
            <v>0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R388">
            <v>0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R395">
            <v>0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R398">
            <v>0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R399">
            <v>0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R400">
            <v>0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R406">
            <v>0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R407">
            <v>0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R414">
            <v>0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R429">
            <v>0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R430">
            <v>0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R435">
            <v>0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R437">
            <v>0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R438">
            <v>0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R439">
            <v>0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R480">
            <v>0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R488">
            <v>0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I494">
            <v>0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R497">
            <v>0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R498">
            <v>0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R508">
            <v>0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R510">
            <v>0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R528">
            <v>0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R530">
            <v>0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R533">
            <v>0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R534">
            <v>0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R535">
            <v>0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R536">
            <v>0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R537">
            <v>0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I547">
            <v>0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R558">
            <v>0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R563">
            <v>0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R564">
            <v>0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R565">
            <v>0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R566">
            <v>0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R567">
            <v>0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R568">
            <v>0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R569">
            <v>0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R570">
            <v>0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R604">
            <v>0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R636">
            <v>0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R638">
            <v>0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R648">
            <v>0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R651">
            <v>0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R652">
            <v>0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R703">
            <v>0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R704">
            <v>0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R738">
            <v>0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R796">
            <v>0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R804">
            <v>0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R809">
            <v>0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R812">
            <v>0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R814">
            <v>0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R815">
            <v>0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R819">
            <v>0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R820">
            <v>0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R823">
            <v>0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R829">
            <v>0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R831">
            <v>0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R833">
            <v>0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R840">
            <v>0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R842">
            <v>0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C844">
            <v>0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R883">
            <v>0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R884">
            <v>0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R887">
            <v>0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R888">
            <v>0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R889">
            <v>0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R897">
            <v>0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R898">
            <v>0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R903">
            <v>0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R908">
            <v>0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R947">
            <v>0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R948">
            <v>0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R949">
            <v>0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R950">
            <v>0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R951">
            <v>0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R952">
            <v>0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R953">
            <v>0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R954">
            <v>0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R958">
            <v>0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R959">
            <v>0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R960">
            <v>0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R962">
            <v>0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R1030">
            <v>0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R1136">
            <v>0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R1137">
            <v>0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R1287">
            <v>0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R1293">
            <v>0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R1294">
            <v>0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R1309">
            <v>0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R1327">
            <v>0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R1335">
            <v>0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R1378">
            <v>0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R1392">
            <v>0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R1422">
            <v>0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R1423">
            <v>0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R1425">
            <v>0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R1439">
            <v>0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R1442">
            <v>0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R1450">
            <v>0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R1453">
            <v>0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R1499">
            <v>0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R1501">
            <v>0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R1510">
            <v>0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R1513">
            <v>0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R1534">
            <v>0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R1539">
            <v>0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R1554">
            <v>0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R1570">
            <v>0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I1592">
            <v>0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R1599">
            <v>0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R1626">
            <v>0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R1642">
            <v>0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R1656">
            <v>0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R1662">
            <v>0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I1674">
            <v>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R1680">
            <v>0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R1682">
            <v>0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R1683">
            <v>0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R1705">
            <v>0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R1713">
            <v>0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R1716">
            <v>0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R1717">
            <v>0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R1760">
            <v>0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R1762">
            <v>0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R1763">
            <v>0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R1770">
            <v>0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R1774">
            <v>0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R1797">
            <v>0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R1798">
            <v>0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R1806">
            <v>0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R1808">
            <v>0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R1850">
            <v>0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I1859">
            <v>0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R1907">
            <v>0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R1913">
            <v>0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R1926">
            <v>0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R1953">
            <v>0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R1954">
            <v>0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R1964">
            <v>0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R1971">
            <v>0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R1982">
            <v>0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R2016">
            <v>0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R2021">
            <v>0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R2025">
            <v>0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R2032">
            <v>0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R2035">
            <v>0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C2037">
            <v>0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>
            <v>0</v>
          </cell>
          <cell r="P2037">
            <v>0</v>
          </cell>
          <cell r="Q2037">
            <v>0</v>
          </cell>
          <cell r="R2037">
            <v>0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R2038">
            <v>0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R2039">
            <v>0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R2048">
            <v>0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R2062">
            <v>0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R2075">
            <v>0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R2076">
            <v>0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R2077">
            <v>0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R2084">
            <v>0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R2089">
            <v>0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R2091">
            <v>0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R2159">
            <v>0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R2168">
            <v>0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R2182">
            <v>0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R2202">
            <v>0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R2203">
            <v>0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R2276">
            <v>0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R2306">
            <v>0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R2307">
            <v>0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R2315">
            <v>0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R2316">
            <v>0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R2326">
            <v>0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R2340">
            <v>0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R2358">
            <v>0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R2439">
            <v>0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R2440">
            <v>0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R2468">
            <v>0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R2469">
            <v>0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R2470">
            <v>0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R2471">
            <v>0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R2489">
            <v>0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R2512">
            <v>0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R2513">
            <v>0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R2521">
            <v>0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R2572">
            <v>0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I2602">
            <v>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R2675">
            <v>0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R2684">
            <v>0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H2742">
            <v>0</v>
          </cell>
          <cell r="I2742">
            <v>0</v>
          </cell>
          <cell r="J2742">
            <v>0</v>
          </cell>
          <cell r="K2742">
            <v>0</v>
          </cell>
          <cell r="L2742">
            <v>0</v>
          </cell>
          <cell r="M2742">
            <v>0</v>
          </cell>
          <cell r="N2742">
            <v>0</v>
          </cell>
          <cell r="O2742">
            <v>0</v>
          </cell>
          <cell r="P2742">
            <v>0</v>
          </cell>
          <cell r="Q2742">
            <v>0</v>
          </cell>
          <cell r="R2742">
            <v>0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R2778">
            <v>0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R2819">
            <v>0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I2829">
            <v>0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I2830">
            <v>0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C2880">
            <v>0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H2880">
            <v>0</v>
          </cell>
          <cell r="I2880">
            <v>0</v>
          </cell>
          <cell r="J2880">
            <v>0</v>
          </cell>
          <cell r="K2880">
            <v>0</v>
          </cell>
          <cell r="L2880">
            <v>0</v>
          </cell>
          <cell r="M2880">
            <v>0</v>
          </cell>
          <cell r="N2880">
            <v>0</v>
          </cell>
          <cell r="O2880">
            <v>0</v>
          </cell>
          <cell r="P2880">
            <v>0</v>
          </cell>
          <cell r="Q2880">
            <v>0</v>
          </cell>
          <cell r="R2880">
            <v>0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C2881">
            <v>0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H2881">
            <v>0</v>
          </cell>
          <cell r="I2881">
            <v>0</v>
          </cell>
          <cell r="J2881">
            <v>0</v>
          </cell>
          <cell r="K2881">
            <v>0</v>
          </cell>
          <cell r="L2881">
            <v>0</v>
          </cell>
          <cell r="M2881">
            <v>0</v>
          </cell>
          <cell r="N2881">
            <v>0</v>
          </cell>
          <cell r="O2881">
            <v>0</v>
          </cell>
          <cell r="P2881">
            <v>0</v>
          </cell>
          <cell r="Q2881">
            <v>0</v>
          </cell>
          <cell r="R2881">
            <v>0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C2882">
            <v>0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H2882">
            <v>0</v>
          </cell>
          <cell r="I2882">
            <v>0</v>
          </cell>
          <cell r="J2882">
            <v>0</v>
          </cell>
          <cell r="K2882">
            <v>0</v>
          </cell>
          <cell r="L2882">
            <v>0</v>
          </cell>
          <cell r="M2882">
            <v>0</v>
          </cell>
          <cell r="N2882">
            <v>0</v>
          </cell>
          <cell r="O2882">
            <v>0</v>
          </cell>
          <cell r="P2882">
            <v>0</v>
          </cell>
          <cell r="Q2882">
            <v>0</v>
          </cell>
          <cell r="R2882">
            <v>0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C2883">
            <v>0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H2883">
            <v>0</v>
          </cell>
          <cell r="I2883">
            <v>0</v>
          </cell>
          <cell r="J2883">
            <v>0</v>
          </cell>
          <cell r="K2883">
            <v>0</v>
          </cell>
          <cell r="L2883">
            <v>0</v>
          </cell>
          <cell r="M2883">
            <v>0</v>
          </cell>
          <cell r="N2883">
            <v>0</v>
          </cell>
          <cell r="O2883">
            <v>0</v>
          </cell>
          <cell r="P2883">
            <v>0</v>
          </cell>
          <cell r="Q2883">
            <v>0</v>
          </cell>
          <cell r="R2883">
            <v>0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C2884">
            <v>0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H2884">
            <v>0</v>
          </cell>
          <cell r="I2884">
            <v>0</v>
          </cell>
          <cell r="J2884">
            <v>0</v>
          </cell>
          <cell r="K2884">
            <v>0</v>
          </cell>
          <cell r="L2884">
            <v>0</v>
          </cell>
          <cell r="M2884">
            <v>0</v>
          </cell>
          <cell r="N2884">
            <v>0</v>
          </cell>
          <cell r="O2884">
            <v>0</v>
          </cell>
          <cell r="P2884">
            <v>0</v>
          </cell>
          <cell r="Q2884">
            <v>0</v>
          </cell>
          <cell r="R2884">
            <v>0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C2885">
            <v>0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H2885">
            <v>0</v>
          </cell>
          <cell r="I2885">
            <v>0</v>
          </cell>
          <cell r="J2885">
            <v>0</v>
          </cell>
          <cell r="K2885">
            <v>0</v>
          </cell>
          <cell r="L2885">
            <v>0</v>
          </cell>
          <cell r="M2885">
            <v>0</v>
          </cell>
          <cell r="N2885">
            <v>0</v>
          </cell>
          <cell r="O2885">
            <v>0</v>
          </cell>
          <cell r="P2885">
            <v>0</v>
          </cell>
          <cell r="Q2885">
            <v>0</v>
          </cell>
          <cell r="R2885">
            <v>0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C2886">
            <v>0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H2886">
            <v>0</v>
          </cell>
          <cell r="I2886">
            <v>0</v>
          </cell>
          <cell r="J2886">
            <v>0</v>
          </cell>
          <cell r="K2886">
            <v>0</v>
          </cell>
          <cell r="L2886">
            <v>0</v>
          </cell>
          <cell r="M2886">
            <v>0</v>
          </cell>
          <cell r="N2886">
            <v>0</v>
          </cell>
          <cell r="O2886">
            <v>0</v>
          </cell>
          <cell r="P2886">
            <v>0</v>
          </cell>
          <cell r="Q2886">
            <v>0</v>
          </cell>
          <cell r="R2886">
            <v>0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C2887">
            <v>0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H2887">
            <v>0</v>
          </cell>
          <cell r="I2887">
            <v>0</v>
          </cell>
          <cell r="J2887">
            <v>0</v>
          </cell>
          <cell r="K2887">
            <v>0</v>
          </cell>
          <cell r="L2887">
            <v>0</v>
          </cell>
          <cell r="M2887">
            <v>0</v>
          </cell>
          <cell r="N2887">
            <v>0</v>
          </cell>
          <cell r="O2887">
            <v>0</v>
          </cell>
          <cell r="P2887">
            <v>0</v>
          </cell>
          <cell r="Q2887">
            <v>0</v>
          </cell>
          <cell r="R2887">
            <v>0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C2888">
            <v>0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H2888">
            <v>0</v>
          </cell>
          <cell r="I2888">
            <v>0</v>
          </cell>
          <cell r="J2888">
            <v>0</v>
          </cell>
          <cell r="K2888">
            <v>0</v>
          </cell>
          <cell r="L2888">
            <v>0</v>
          </cell>
          <cell r="M2888">
            <v>0</v>
          </cell>
          <cell r="N2888">
            <v>0</v>
          </cell>
          <cell r="O2888">
            <v>0</v>
          </cell>
          <cell r="P2888">
            <v>0</v>
          </cell>
          <cell r="Q2888">
            <v>0</v>
          </cell>
          <cell r="R2888">
            <v>0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C2889">
            <v>0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H2889">
            <v>0</v>
          </cell>
          <cell r="I2889">
            <v>0</v>
          </cell>
          <cell r="J2889">
            <v>0</v>
          </cell>
          <cell r="K2889">
            <v>0</v>
          </cell>
          <cell r="L2889">
            <v>0</v>
          </cell>
          <cell r="M2889">
            <v>0</v>
          </cell>
          <cell r="N2889">
            <v>0</v>
          </cell>
          <cell r="O2889">
            <v>0</v>
          </cell>
          <cell r="P2889">
            <v>0</v>
          </cell>
          <cell r="Q2889">
            <v>0</v>
          </cell>
          <cell r="R2889">
            <v>0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C2890">
            <v>0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H2890">
            <v>0</v>
          </cell>
          <cell r="I2890">
            <v>0</v>
          </cell>
          <cell r="J2890">
            <v>0</v>
          </cell>
          <cell r="K2890">
            <v>0</v>
          </cell>
          <cell r="L2890">
            <v>0</v>
          </cell>
          <cell r="M2890">
            <v>0</v>
          </cell>
          <cell r="N2890">
            <v>0</v>
          </cell>
          <cell r="O2890">
            <v>0</v>
          </cell>
          <cell r="P2890">
            <v>0</v>
          </cell>
          <cell r="Q2890">
            <v>0</v>
          </cell>
          <cell r="R2890">
            <v>0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C2891">
            <v>0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H2891">
            <v>0</v>
          </cell>
          <cell r="I2891">
            <v>0</v>
          </cell>
          <cell r="J2891">
            <v>0</v>
          </cell>
          <cell r="K2891">
            <v>0</v>
          </cell>
          <cell r="L2891">
            <v>0</v>
          </cell>
          <cell r="M2891">
            <v>0</v>
          </cell>
          <cell r="N2891">
            <v>0</v>
          </cell>
          <cell r="O2891">
            <v>0</v>
          </cell>
          <cell r="P2891">
            <v>0</v>
          </cell>
          <cell r="Q2891">
            <v>0</v>
          </cell>
          <cell r="R2891">
            <v>0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C2892">
            <v>0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H2892">
            <v>0</v>
          </cell>
          <cell r="I2892">
            <v>0</v>
          </cell>
          <cell r="J2892">
            <v>0</v>
          </cell>
          <cell r="K2892">
            <v>0</v>
          </cell>
          <cell r="L2892">
            <v>0</v>
          </cell>
          <cell r="M2892">
            <v>0</v>
          </cell>
          <cell r="N2892">
            <v>0</v>
          </cell>
          <cell r="O2892">
            <v>0</v>
          </cell>
          <cell r="P2892">
            <v>0</v>
          </cell>
          <cell r="Q2892">
            <v>0</v>
          </cell>
          <cell r="R2892">
            <v>0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C2893">
            <v>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H2893">
            <v>0</v>
          </cell>
          <cell r="I2893">
            <v>0</v>
          </cell>
          <cell r="J2893">
            <v>0</v>
          </cell>
          <cell r="K2893">
            <v>0</v>
          </cell>
          <cell r="L2893">
            <v>0</v>
          </cell>
          <cell r="M2893">
            <v>0</v>
          </cell>
          <cell r="N2893">
            <v>0</v>
          </cell>
          <cell r="O2893">
            <v>0</v>
          </cell>
          <cell r="P2893">
            <v>0</v>
          </cell>
          <cell r="Q2893">
            <v>0</v>
          </cell>
          <cell r="R2893">
            <v>0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C2894">
            <v>0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H2894">
            <v>0</v>
          </cell>
          <cell r="I2894">
            <v>0</v>
          </cell>
          <cell r="J2894">
            <v>0</v>
          </cell>
          <cell r="K2894">
            <v>0</v>
          </cell>
          <cell r="L2894">
            <v>0</v>
          </cell>
          <cell r="M2894">
            <v>0</v>
          </cell>
          <cell r="N2894">
            <v>0</v>
          </cell>
          <cell r="O2894">
            <v>0</v>
          </cell>
          <cell r="P2894">
            <v>0</v>
          </cell>
          <cell r="Q2894">
            <v>0</v>
          </cell>
          <cell r="R2894">
            <v>0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C2895">
            <v>0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H2895">
            <v>0</v>
          </cell>
          <cell r="I2895">
            <v>0</v>
          </cell>
          <cell r="J2895">
            <v>0</v>
          </cell>
          <cell r="K2895">
            <v>0</v>
          </cell>
          <cell r="L2895">
            <v>0</v>
          </cell>
          <cell r="M2895">
            <v>0</v>
          </cell>
          <cell r="N2895">
            <v>0</v>
          </cell>
          <cell r="O2895">
            <v>0</v>
          </cell>
          <cell r="P2895">
            <v>0</v>
          </cell>
          <cell r="Q2895">
            <v>0</v>
          </cell>
          <cell r="R2895">
            <v>0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C2896">
            <v>0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H2896">
            <v>0</v>
          </cell>
          <cell r="I2896">
            <v>0</v>
          </cell>
          <cell r="J2896">
            <v>0</v>
          </cell>
          <cell r="K2896">
            <v>0</v>
          </cell>
          <cell r="L2896">
            <v>0</v>
          </cell>
          <cell r="M2896">
            <v>0</v>
          </cell>
          <cell r="N2896">
            <v>0</v>
          </cell>
          <cell r="O2896">
            <v>0</v>
          </cell>
          <cell r="P2896">
            <v>0</v>
          </cell>
          <cell r="Q2896">
            <v>0</v>
          </cell>
          <cell r="R2896">
            <v>0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C2897">
            <v>0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H2897">
            <v>0</v>
          </cell>
          <cell r="I2897">
            <v>0</v>
          </cell>
          <cell r="J2897">
            <v>0</v>
          </cell>
          <cell r="K2897">
            <v>0</v>
          </cell>
          <cell r="L2897">
            <v>0</v>
          </cell>
          <cell r="M2897">
            <v>0</v>
          </cell>
          <cell r="N2897">
            <v>0</v>
          </cell>
          <cell r="O2897">
            <v>0</v>
          </cell>
          <cell r="P2897">
            <v>0</v>
          </cell>
          <cell r="Q2897">
            <v>0</v>
          </cell>
          <cell r="R2897">
            <v>0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C2898">
            <v>0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H2898">
            <v>0</v>
          </cell>
          <cell r="I2898">
            <v>0</v>
          </cell>
          <cell r="J2898">
            <v>0</v>
          </cell>
          <cell r="K2898">
            <v>0</v>
          </cell>
          <cell r="L2898">
            <v>0</v>
          </cell>
          <cell r="M2898">
            <v>0</v>
          </cell>
          <cell r="N2898">
            <v>0</v>
          </cell>
          <cell r="O2898">
            <v>0</v>
          </cell>
          <cell r="P2898">
            <v>0</v>
          </cell>
          <cell r="Q2898">
            <v>0</v>
          </cell>
          <cell r="R2898">
            <v>0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C2899">
            <v>0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H2899">
            <v>0</v>
          </cell>
          <cell r="I2899">
            <v>0</v>
          </cell>
          <cell r="J2899">
            <v>0</v>
          </cell>
          <cell r="K2899">
            <v>0</v>
          </cell>
          <cell r="L2899">
            <v>0</v>
          </cell>
          <cell r="M2899">
            <v>0</v>
          </cell>
          <cell r="N2899">
            <v>0</v>
          </cell>
          <cell r="O2899">
            <v>0</v>
          </cell>
          <cell r="P2899">
            <v>0</v>
          </cell>
          <cell r="Q2899">
            <v>0</v>
          </cell>
          <cell r="R2899">
            <v>0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C2900">
            <v>0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H2900">
            <v>0</v>
          </cell>
          <cell r="I2900">
            <v>0</v>
          </cell>
          <cell r="J2900">
            <v>0</v>
          </cell>
          <cell r="K2900">
            <v>0</v>
          </cell>
          <cell r="L2900">
            <v>0</v>
          </cell>
          <cell r="M2900">
            <v>0</v>
          </cell>
          <cell r="N2900">
            <v>0</v>
          </cell>
          <cell r="O2900">
            <v>0</v>
          </cell>
          <cell r="P2900">
            <v>0</v>
          </cell>
          <cell r="Q2900">
            <v>0</v>
          </cell>
          <cell r="R2900">
            <v>0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C2901">
            <v>0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H2901">
            <v>0</v>
          </cell>
          <cell r="I2901">
            <v>0</v>
          </cell>
          <cell r="J2901">
            <v>0</v>
          </cell>
          <cell r="K2901">
            <v>0</v>
          </cell>
          <cell r="L2901">
            <v>0</v>
          </cell>
          <cell r="M2901">
            <v>0</v>
          </cell>
          <cell r="N2901">
            <v>0</v>
          </cell>
          <cell r="O2901">
            <v>0</v>
          </cell>
          <cell r="P2901">
            <v>0</v>
          </cell>
          <cell r="Q2901">
            <v>0</v>
          </cell>
          <cell r="R2901">
            <v>0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C2902">
            <v>0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H2902">
            <v>0</v>
          </cell>
          <cell r="I2902">
            <v>0</v>
          </cell>
          <cell r="J2902">
            <v>0</v>
          </cell>
          <cell r="K2902">
            <v>0</v>
          </cell>
          <cell r="L2902">
            <v>0</v>
          </cell>
          <cell r="M2902">
            <v>0</v>
          </cell>
          <cell r="N2902">
            <v>0</v>
          </cell>
          <cell r="O2902">
            <v>0</v>
          </cell>
          <cell r="P2902">
            <v>0</v>
          </cell>
          <cell r="Q2902">
            <v>0</v>
          </cell>
          <cell r="R2902">
            <v>0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C2903">
            <v>0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H2903">
            <v>0</v>
          </cell>
          <cell r="I2903">
            <v>0</v>
          </cell>
          <cell r="J2903">
            <v>0</v>
          </cell>
          <cell r="K2903">
            <v>0</v>
          </cell>
          <cell r="L2903">
            <v>0</v>
          </cell>
          <cell r="M2903">
            <v>0</v>
          </cell>
          <cell r="N2903">
            <v>0</v>
          </cell>
          <cell r="O2903">
            <v>0</v>
          </cell>
          <cell r="P2903">
            <v>0</v>
          </cell>
          <cell r="Q2903">
            <v>0</v>
          </cell>
          <cell r="R2903">
            <v>0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C2904">
            <v>0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H2904">
            <v>0</v>
          </cell>
          <cell r="I2904">
            <v>0</v>
          </cell>
          <cell r="J2904">
            <v>0</v>
          </cell>
          <cell r="K2904">
            <v>0</v>
          </cell>
          <cell r="L2904">
            <v>0</v>
          </cell>
          <cell r="M2904">
            <v>0</v>
          </cell>
          <cell r="N2904">
            <v>0</v>
          </cell>
          <cell r="O2904">
            <v>0</v>
          </cell>
          <cell r="P2904">
            <v>0</v>
          </cell>
          <cell r="Q2904">
            <v>0</v>
          </cell>
          <cell r="R2904">
            <v>0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C2905">
            <v>0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H2905">
            <v>0</v>
          </cell>
          <cell r="I2905">
            <v>0</v>
          </cell>
          <cell r="J2905">
            <v>0</v>
          </cell>
          <cell r="K2905">
            <v>0</v>
          </cell>
          <cell r="L2905">
            <v>0</v>
          </cell>
          <cell r="M2905">
            <v>0</v>
          </cell>
          <cell r="N2905">
            <v>0</v>
          </cell>
          <cell r="O2905">
            <v>0</v>
          </cell>
          <cell r="P2905">
            <v>0</v>
          </cell>
          <cell r="Q2905">
            <v>0</v>
          </cell>
          <cell r="R2905">
            <v>0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C2906">
            <v>0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H2906">
            <v>0</v>
          </cell>
          <cell r="I2906">
            <v>0</v>
          </cell>
          <cell r="J2906">
            <v>0</v>
          </cell>
          <cell r="K2906">
            <v>0</v>
          </cell>
          <cell r="L2906">
            <v>0</v>
          </cell>
          <cell r="M2906">
            <v>0</v>
          </cell>
          <cell r="N2906">
            <v>0</v>
          </cell>
          <cell r="O2906">
            <v>0</v>
          </cell>
          <cell r="P2906">
            <v>0</v>
          </cell>
          <cell r="Q2906">
            <v>0</v>
          </cell>
          <cell r="R2906">
            <v>0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C2907">
            <v>0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H2907">
            <v>0</v>
          </cell>
          <cell r="I2907">
            <v>0</v>
          </cell>
          <cell r="J2907">
            <v>0</v>
          </cell>
          <cell r="K2907">
            <v>0</v>
          </cell>
          <cell r="L2907">
            <v>0</v>
          </cell>
          <cell r="M2907">
            <v>0</v>
          </cell>
          <cell r="N2907">
            <v>0</v>
          </cell>
          <cell r="O2907">
            <v>0</v>
          </cell>
          <cell r="P2907">
            <v>0</v>
          </cell>
          <cell r="Q2907">
            <v>0</v>
          </cell>
          <cell r="R2907">
            <v>0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C2908">
            <v>0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H2908">
            <v>0</v>
          </cell>
          <cell r="I2908">
            <v>0</v>
          </cell>
          <cell r="J2908">
            <v>0</v>
          </cell>
          <cell r="K2908">
            <v>0</v>
          </cell>
          <cell r="L2908">
            <v>0</v>
          </cell>
          <cell r="M2908">
            <v>0</v>
          </cell>
          <cell r="N2908">
            <v>0</v>
          </cell>
          <cell r="O2908">
            <v>0</v>
          </cell>
          <cell r="P2908">
            <v>0</v>
          </cell>
          <cell r="Q2908">
            <v>0</v>
          </cell>
          <cell r="R2908">
            <v>0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C2909">
            <v>0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  <cell r="N2909">
            <v>0</v>
          </cell>
          <cell r="O2909">
            <v>0</v>
          </cell>
          <cell r="P2909">
            <v>0</v>
          </cell>
          <cell r="Q2909">
            <v>0</v>
          </cell>
          <cell r="R2909">
            <v>0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C2910">
            <v>0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H2910">
            <v>0</v>
          </cell>
          <cell r="I2910">
            <v>0</v>
          </cell>
          <cell r="J2910">
            <v>0</v>
          </cell>
          <cell r="K2910">
            <v>0</v>
          </cell>
          <cell r="L2910">
            <v>0</v>
          </cell>
          <cell r="M2910">
            <v>0</v>
          </cell>
          <cell r="N2910">
            <v>0</v>
          </cell>
          <cell r="O2910">
            <v>0</v>
          </cell>
          <cell r="P2910">
            <v>0</v>
          </cell>
          <cell r="Q2910">
            <v>0</v>
          </cell>
          <cell r="R2910">
            <v>0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C2911">
            <v>0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H2911">
            <v>0</v>
          </cell>
          <cell r="I2911">
            <v>0</v>
          </cell>
          <cell r="J2911">
            <v>0</v>
          </cell>
          <cell r="K2911">
            <v>0</v>
          </cell>
          <cell r="L2911">
            <v>0</v>
          </cell>
          <cell r="M2911">
            <v>0</v>
          </cell>
          <cell r="N2911">
            <v>0</v>
          </cell>
          <cell r="O2911">
            <v>0</v>
          </cell>
          <cell r="P2911">
            <v>0</v>
          </cell>
          <cell r="Q2911">
            <v>0</v>
          </cell>
          <cell r="R2911">
            <v>0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C2912">
            <v>0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  <cell r="O2912">
            <v>0</v>
          </cell>
          <cell r="P2912">
            <v>0</v>
          </cell>
          <cell r="Q2912">
            <v>0</v>
          </cell>
          <cell r="R2912">
            <v>0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C2913">
            <v>0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H2913">
            <v>0</v>
          </cell>
          <cell r="I2913">
            <v>0</v>
          </cell>
          <cell r="J2913">
            <v>0</v>
          </cell>
          <cell r="K2913">
            <v>0</v>
          </cell>
          <cell r="L2913">
            <v>0</v>
          </cell>
          <cell r="M2913">
            <v>0</v>
          </cell>
          <cell r="N2913">
            <v>0</v>
          </cell>
          <cell r="O2913">
            <v>0</v>
          </cell>
          <cell r="P2913">
            <v>0</v>
          </cell>
          <cell r="Q2913">
            <v>0</v>
          </cell>
          <cell r="R2913">
            <v>0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C2914">
            <v>0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H2914">
            <v>0</v>
          </cell>
          <cell r="I2914">
            <v>0</v>
          </cell>
          <cell r="J2914">
            <v>0</v>
          </cell>
          <cell r="K2914">
            <v>0</v>
          </cell>
          <cell r="L2914">
            <v>0</v>
          </cell>
          <cell r="M2914">
            <v>0</v>
          </cell>
          <cell r="N2914">
            <v>0</v>
          </cell>
          <cell r="O2914">
            <v>0</v>
          </cell>
          <cell r="P2914">
            <v>0</v>
          </cell>
          <cell r="Q2914">
            <v>0</v>
          </cell>
          <cell r="R2914">
            <v>0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C2915">
            <v>0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H2915">
            <v>0</v>
          </cell>
          <cell r="I2915">
            <v>0</v>
          </cell>
          <cell r="J2915">
            <v>0</v>
          </cell>
          <cell r="K2915">
            <v>0</v>
          </cell>
          <cell r="L2915">
            <v>0</v>
          </cell>
          <cell r="M2915">
            <v>0</v>
          </cell>
          <cell r="N2915">
            <v>0</v>
          </cell>
          <cell r="O2915">
            <v>0</v>
          </cell>
          <cell r="P2915">
            <v>0</v>
          </cell>
          <cell r="Q2915">
            <v>0</v>
          </cell>
          <cell r="R2915">
            <v>0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C2916">
            <v>0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H2916">
            <v>0</v>
          </cell>
          <cell r="I2916">
            <v>0</v>
          </cell>
          <cell r="J2916">
            <v>0</v>
          </cell>
          <cell r="K2916">
            <v>0</v>
          </cell>
          <cell r="L2916">
            <v>0</v>
          </cell>
          <cell r="M2916">
            <v>0</v>
          </cell>
          <cell r="N2916">
            <v>0</v>
          </cell>
          <cell r="O2916">
            <v>0</v>
          </cell>
          <cell r="P2916">
            <v>0</v>
          </cell>
          <cell r="Q2916">
            <v>0</v>
          </cell>
          <cell r="R2916">
            <v>0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C2917">
            <v>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H2917">
            <v>0</v>
          </cell>
          <cell r="I2917">
            <v>0</v>
          </cell>
          <cell r="J2917">
            <v>0</v>
          </cell>
          <cell r="K2917">
            <v>0</v>
          </cell>
          <cell r="L2917">
            <v>0</v>
          </cell>
          <cell r="M2917">
            <v>0</v>
          </cell>
          <cell r="N2917">
            <v>0</v>
          </cell>
          <cell r="O2917">
            <v>0</v>
          </cell>
          <cell r="P2917">
            <v>0</v>
          </cell>
          <cell r="Q2917">
            <v>0</v>
          </cell>
          <cell r="R2917">
            <v>0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C2918">
            <v>0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H2918">
            <v>0</v>
          </cell>
          <cell r="I2918">
            <v>0</v>
          </cell>
          <cell r="J2918">
            <v>0</v>
          </cell>
          <cell r="K2918">
            <v>0</v>
          </cell>
          <cell r="L2918">
            <v>0</v>
          </cell>
          <cell r="M2918">
            <v>0</v>
          </cell>
          <cell r="N2918">
            <v>0</v>
          </cell>
          <cell r="O2918">
            <v>0</v>
          </cell>
          <cell r="P2918">
            <v>0</v>
          </cell>
          <cell r="Q2918">
            <v>0</v>
          </cell>
          <cell r="R2918">
            <v>0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C2919">
            <v>0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H2919">
            <v>0</v>
          </cell>
          <cell r="I2919">
            <v>0</v>
          </cell>
          <cell r="J2919">
            <v>0</v>
          </cell>
          <cell r="K2919">
            <v>0</v>
          </cell>
          <cell r="L2919">
            <v>0</v>
          </cell>
          <cell r="M2919">
            <v>0</v>
          </cell>
          <cell r="N2919">
            <v>0</v>
          </cell>
          <cell r="O2919">
            <v>0</v>
          </cell>
          <cell r="P2919">
            <v>0</v>
          </cell>
          <cell r="Q2919">
            <v>0</v>
          </cell>
          <cell r="R2919">
            <v>0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C2920">
            <v>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H2920">
            <v>0</v>
          </cell>
          <cell r="I2920">
            <v>0</v>
          </cell>
          <cell r="J2920">
            <v>0</v>
          </cell>
          <cell r="K2920">
            <v>0</v>
          </cell>
          <cell r="L2920">
            <v>0</v>
          </cell>
          <cell r="M2920">
            <v>0</v>
          </cell>
          <cell r="N2920">
            <v>0</v>
          </cell>
          <cell r="O2920">
            <v>0</v>
          </cell>
          <cell r="P2920">
            <v>0</v>
          </cell>
          <cell r="Q2920">
            <v>0</v>
          </cell>
          <cell r="R2920">
            <v>0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C2921">
            <v>0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H2921">
            <v>0</v>
          </cell>
          <cell r="I2921">
            <v>0</v>
          </cell>
          <cell r="J2921">
            <v>0</v>
          </cell>
          <cell r="K2921">
            <v>0</v>
          </cell>
          <cell r="L2921">
            <v>0</v>
          </cell>
          <cell r="M2921">
            <v>0</v>
          </cell>
          <cell r="N2921">
            <v>0</v>
          </cell>
          <cell r="O2921">
            <v>0</v>
          </cell>
          <cell r="P2921">
            <v>0</v>
          </cell>
          <cell r="Q2921">
            <v>0</v>
          </cell>
          <cell r="R2921">
            <v>0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C2922">
            <v>0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H2922">
            <v>0</v>
          </cell>
          <cell r="I2922">
            <v>0</v>
          </cell>
          <cell r="J2922">
            <v>0</v>
          </cell>
          <cell r="K2922">
            <v>0</v>
          </cell>
          <cell r="L2922">
            <v>0</v>
          </cell>
          <cell r="M2922">
            <v>0</v>
          </cell>
          <cell r="N2922">
            <v>0</v>
          </cell>
          <cell r="O2922">
            <v>0</v>
          </cell>
          <cell r="P2922">
            <v>0</v>
          </cell>
          <cell r="Q2922">
            <v>0</v>
          </cell>
          <cell r="R2922">
            <v>0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C2923">
            <v>0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H2923">
            <v>0</v>
          </cell>
          <cell r="I2923">
            <v>0</v>
          </cell>
          <cell r="J2923">
            <v>0</v>
          </cell>
          <cell r="K2923">
            <v>0</v>
          </cell>
          <cell r="L2923">
            <v>0</v>
          </cell>
          <cell r="M2923">
            <v>0</v>
          </cell>
          <cell r="N2923">
            <v>0</v>
          </cell>
          <cell r="O2923">
            <v>0</v>
          </cell>
          <cell r="P2923">
            <v>0</v>
          </cell>
          <cell r="Q2923">
            <v>0</v>
          </cell>
          <cell r="R2923">
            <v>0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C2924">
            <v>0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H2924">
            <v>0</v>
          </cell>
          <cell r="I2924">
            <v>0</v>
          </cell>
          <cell r="J2924">
            <v>0</v>
          </cell>
          <cell r="K2924">
            <v>0</v>
          </cell>
          <cell r="L2924">
            <v>0</v>
          </cell>
          <cell r="M2924">
            <v>0</v>
          </cell>
          <cell r="N2924">
            <v>0</v>
          </cell>
          <cell r="O2924">
            <v>0</v>
          </cell>
          <cell r="P2924">
            <v>0</v>
          </cell>
          <cell r="Q2924">
            <v>0</v>
          </cell>
          <cell r="R2924">
            <v>0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C2925">
            <v>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H2925">
            <v>0</v>
          </cell>
          <cell r="I2925">
            <v>0</v>
          </cell>
          <cell r="J2925">
            <v>0</v>
          </cell>
          <cell r="K2925">
            <v>0</v>
          </cell>
          <cell r="L2925">
            <v>0</v>
          </cell>
          <cell r="M2925">
            <v>0</v>
          </cell>
          <cell r="N2925">
            <v>0</v>
          </cell>
          <cell r="O2925">
            <v>0</v>
          </cell>
          <cell r="P2925">
            <v>0</v>
          </cell>
          <cell r="Q2925">
            <v>0</v>
          </cell>
          <cell r="R2925">
            <v>0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C2926">
            <v>0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H2926">
            <v>0</v>
          </cell>
          <cell r="I2926">
            <v>0</v>
          </cell>
          <cell r="J2926">
            <v>0</v>
          </cell>
          <cell r="K2926">
            <v>0</v>
          </cell>
          <cell r="L2926">
            <v>0</v>
          </cell>
          <cell r="M2926">
            <v>0</v>
          </cell>
          <cell r="N2926">
            <v>0</v>
          </cell>
          <cell r="O2926">
            <v>0</v>
          </cell>
          <cell r="P2926">
            <v>0</v>
          </cell>
          <cell r="Q2926">
            <v>0</v>
          </cell>
          <cell r="R2926">
            <v>0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C2927">
            <v>0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H2927">
            <v>0</v>
          </cell>
          <cell r="I2927">
            <v>0</v>
          </cell>
          <cell r="J2927">
            <v>0</v>
          </cell>
          <cell r="K2927">
            <v>0</v>
          </cell>
          <cell r="L2927">
            <v>0</v>
          </cell>
          <cell r="M2927">
            <v>0</v>
          </cell>
          <cell r="N2927">
            <v>0</v>
          </cell>
          <cell r="O2927">
            <v>0</v>
          </cell>
          <cell r="P2927">
            <v>0</v>
          </cell>
          <cell r="Q2927">
            <v>0</v>
          </cell>
          <cell r="R2927">
            <v>0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C2928">
            <v>0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H2928">
            <v>0</v>
          </cell>
          <cell r="I2928">
            <v>0</v>
          </cell>
          <cell r="J2928">
            <v>0</v>
          </cell>
          <cell r="K2928">
            <v>0</v>
          </cell>
          <cell r="L2928">
            <v>0</v>
          </cell>
          <cell r="M2928">
            <v>0</v>
          </cell>
          <cell r="N2928">
            <v>0</v>
          </cell>
          <cell r="O2928">
            <v>0</v>
          </cell>
          <cell r="P2928">
            <v>0</v>
          </cell>
          <cell r="Q2928">
            <v>0</v>
          </cell>
          <cell r="R2928">
            <v>0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C2929">
            <v>0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H2929">
            <v>0</v>
          </cell>
          <cell r="I2929">
            <v>0</v>
          </cell>
          <cell r="J2929">
            <v>0</v>
          </cell>
          <cell r="K2929">
            <v>0</v>
          </cell>
          <cell r="L2929">
            <v>0</v>
          </cell>
          <cell r="M2929">
            <v>0</v>
          </cell>
          <cell r="N2929">
            <v>0</v>
          </cell>
          <cell r="O2929">
            <v>0</v>
          </cell>
          <cell r="P2929">
            <v>0</v>
          </cell>
          <cell r="Q2929">
            <v>0</v>
          </cell>
          <cell r="R2929">
            <v>0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C2930">
            <v>0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H2930">
            <v>0</v>
          </cell>
          <cell r="I2930">
            <v>0</v>
          </cell>
          <cell r="J2930">
            <v>0</v>
          </cell>
          <cell r="K2930">
            <v>0</v>
          </cell>
          <cell r="L2930">
            <v>0</v>
          </cell>
          <cell r="M2930">
            <v>0</v>
          </cell>
          <cell r="N2930">
            <v>0</v>
          </cell>
          <cell r="O2930">
            <v>0</v>
          </cell>
          <cell r="P2930">
            <v>0</v>
          </cell>
          <cell r="Q2930">
            <v>0</v>
          </cell>
          <cell r="R2930">
            <v>0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C2931">
            <v>0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H2931">
            <v>0</v>
          </cell>
          <cell r="I2931">
            <v>0</v>
          </cell>
          <cell r="J2931">
            <v>0</v>
          </cell>
          <cell r="K2931">
            <v>0</v>
          </cell>
          <cell r="L2931">
            <v>0</v>
          </cell>
          <cell r="M2931">
            <v>0</v>
          </cell>
          <cell r="N2931">
            <v>0</v>
          </cell>
          <cell r="O2931">
            <v>0</v>
          </cell>
          <cell r="P2931">
            <v>0</v>
          </cell>
          <cell r="Q2931">
            <v>0</v>
          </cell>
          <cell r="R2931">
            <v>0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C2932">
            <v>0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H2932">
            <v>0</v>
          </cell>
          <cell r="I2932">
            <v>0</v>
          </cell>
          <cell r="J2932">
            <v>0</v>
          </cell>
          <cell r="K2932">
            <v>0</v>
          </cell>
          <cell r="L2932">
            <v>0</v>
          </cell>
          <cell r="M2932">
            <v>0</v>
          </cell>
          <cell r="N2932">
            <v>0</v>
          </cell>
          <cell r="O2932">
            <v>0</v>
          </cell>
          <cell r="P2932">
            <v>0</v>
          </cell>
          <cell r="Q2932">
            <v>0</v>
          </cell>
          <cell r="R2932">
            <v>0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C2933">
            <v>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H2933">
            <v>0</v>
          </cell>
          <cell r="I2933">
            <v>0</v>
          </cell>
          <cell r="J2933">
            <v>0</v>
          </cell>
          <cell r="K2933">
            <v>0</v>
          </cell>
          <cell r="L2933">
            <v>0</v>
          </cell>
          <cell r="M2933">
            <v>0</v>
          </cell>
          <cell r="N2933">
            <v>0</v>
          </cell>
          <cell r="O2933">
            <v>0</v>
          </cell>
          <cell r="P2933">
            <v>0</v>
          </cell>
          <cell r="Q2933">
            <v>0</v>
          </cell>
          <cell r="R2933">
            <v>0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C2934">
            <v>0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H2934">
            <v>0</v>
          </cell>
          <cell r="I2934">
            <v>0</v>
          </cell>
          <cell r="J2934">
            <v>0</v>
          </cell>
          <cell r="K2934">
            <v>0</v>
          </cell>
          <cell r="L2934">
            <v>0</v>
          </cell>
          <cell r="M2934">
            <v>0</v>
          </cell>
          <cell r="N2934">
            <v>0</v>
          </cell>
          <cell r="O2934">
            <v>0</v>
          </cell>
          <cell r="P2934">
            <v>0</v>
          </cell>
          <cell r="Q2934">
            <v>0</v>
          </cell>
          <cell r="R2934">
            <v>0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C2935">
            <v>0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H2935">
            <v>0</v>
          </cell>
          <cell r="I2935">
            <v>0</v>
          </cell>
          <cell r="J2935">
            <v>0</v>
          </cell>
          <cell r="K2935">
            <v>0</v>
          </cell>
          <cell r="L2935">
            <v>0</v>
          </cell>
          <cell r="M2935">
            <v>0</v>
          </cell>
          <cell r="N2935">
            <v>0</v>
          </cell>
          <cell r="O2935">
            <v>0</v>
          </cell>
          <cell r="P2935">
            <v>0</v>
          </cell>
          <cell r="Q2935">
            <v>0</v>
          </cell>
          <cell r="R2935">
            <v>0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C2936">
            <v>0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  <cell r="N2936">
            <v>0</v>
          </cell>
          <cell r="O2936">
            <v>0</v>
          </cell>
          <cell r="P2936">
            <v>0</v>
          </cell>
          <cell r="Q2936">
            <v>0</v>
          </cell>
          <cell r="R2936">
            <v>0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C2937">
            <v>0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H2937">
            <v>0</v>
          </cell>
          <cell r="I2937">
            <v>0</v>
          </cell>
          <cell r="J2937">
            <v>0</v>
          </cell>
          <cell r="K2937">
            <v>0</v>
          </cell>
          <cell r="L2937">
            <v>0</v>
          </cell>
          <cell r="M2937">
            <v>0</v>
          </cell>
          <cell r="N2937">
            <v>0</v>
          </cell>
          <cell r="O2937">
            <v>0</v>
          </cell>
          <cell r="P2937">
            <v>0</v>
          </cell>
          <cell r="Q2937">
            <v>0</v>
          </cell>
          <cell r="R2937">
            <v>0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C2938">
            <v>0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H2938">
            <v>0</v>
          </cell>
          <cell r="I2938">
            <v>0</v>
          </cell>
          <cell r="J2938">
            <v>0</v>
          </cell>
          <cell r="K2938">
            <v>0</v>
          </cell>
          <cell r="L2938">
            <v>0</v>
          </cell>
          <cell r="M2938">
            <v>0</v>
          </cell>
          <cell r="N2938">
            <v>0</v>
          </cell>
          <cell r="O2938">
            <v>0</v>
          </cell>
          <cell r="P2938">
            <v>0</v>
          </cell>
          <cell r="Q2938">
            <v>0</v>
          </cell>
          <cell r="R2938">
            <v>0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C2939">
            <v>0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H2939">
            <v>0</v>
          </cell>
          <cell r="I2939">
            <v>0</v>
          </cell>
          <cell r="J2939">
            <v>0</v>
          </cell>
          <cell r="K2939">
            <v>0</v>
          </cell>
          <cell r="L2939">
            <v>0</v>
          </cell>
          <cell r="M2939">
            <v>0</v>
          </cell>
          <cell r="N2939">
            <v>0</v>
          </cell>
          <cell r="O2939">
            <v>0</v>
          </cell>
          <cell r="P2939">
            <v>0</v>
          </cell>
          <cell r="Q2939">
            <v>0</v>
          </cell>
          <cell r="R2939">
            <v>0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C2940">
            <v>0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H2940">
            <v>0</v>
          </cell>
          <cell r="I2940">
            <v>0</v>
          </cell>
          <cell r="J2940">
            <v>0</v>
          </cell>
          <cell r="K2940">
            <v>0</v>
          </cell>
          <cell r="L2940">
            <v>0</v>
          </cell>
          <cell r="M2940">
            <v>0</v>
          </cell>
          <cell r="N2940">
            <v>0</v>
          </cell>
          <cell r="O2940">
            <v>0</v>
          </cell>
          <cell r="P2940">
            <v>0</v>
          </cell>
          <cell r="Q2940">
            <v>0</v>
          </cell>
          <cell r="R2940">
            <v>0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C2941">
            <v>0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H2941">
            <v>0</v>
          </cell>
          <cell r="I2941">
            <v>0</v>
          </cell>
          <cell r="J2941">
            <v>0</v>
          </cell>
          <cell r="K2941">
            <v>0</v>
          </cell>
          <cell r="L2941">
            <v>0</v>
          </cell>
          <cell r="M2941">
            <v>0</v>
          </cell>
          <cell r="N2941">
            <v>0</v>
          </cell>
          <cell r="O2941">
            <v>0</v>
          </cell>
          <cell r="P2941">
            <v>0</v>
          </cell>
          <cell r="Q2941">
            <v>0</v>
          </cell>
          <cell r="R2941">
            <v>0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C2942">
            <v>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H2942">
            <v>0</v>
          </cell>
          <cell r="I2942">
            <v>0</v>
          </cell>
          <cell r="J2942">
            <v>0</v>
          </cell>
          <cell r="K2942">
            <v>0</v>
          </cell>
          <cell r="L2942">
            <v>0</v>
          </cell>
          <cell r="M2942">
            <v>0</v>
          </cell>
          <cell r="N2942">
            <v>0</v>
          </cell>
          <cell r="O2942">
            <v>0</v>
          </cell>
          <cell r="P2942">
            <v>0</v>
          </cell>
          <cell r="Q2942">
            <v>0</v>
          </cell>
          <cell r="R2942">
            <v>0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C2943">
            <v>0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H2943">
            <v>0</v>
          </cell>
          <cell r="I2943">
            <v>0</v>
          </cell>
          <cell r="J2943">
            <v>0</v>
          </cell>
          <cell r="K2943">
            <v>0</v>
          </cell>
          <cell r="L2943">
            <v>0</v>
          </cell>
          <cell r="M2943">
            <v>0</v>
          </cell>
          <cell r="N2943">
            <v>0</v>
          </cell>
          <cell r="O2943">
            <v>0</v>
          </cell>
          <cell r="P2943">
            <v>0</v>
          </cell>
          <cell r="Q2943">
            <v>0</v>
          </cell>
          <cell r="R2943">
            <v>0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C2944">
            <v>0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H2944">
            <v>0</v>
          </cell>
          <cell r="I2944">
            <v>0</v>
          </cell>
          <cell r="J2944">
            <v>0</v>
          </cell>
          <cell r="K2944">
            <v>0</v>
          </cell>
          <cell r="L2944">
            <v>0</v>
          </cell>
          <cell r="M2944">
            <v>0</v>
          </cell>
          <cell r="N2944">
            <v>0</v>
          </cell>
          <cell r="O2944">
            <v>0</v>
          </cell>
          <cell r="P2944">
            <v>0</v>
          </cell>
          <cell r="Q2944">
            <v>0</v>
          </cell>
          <cell r="R2944">
            <v>0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C2945">
            <v>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H2945">
            <v>0</v>
          </cell>
          <cell r="I2945">
            <v>0</v>
          </cell>
          <cell r="J2945">
            <v>0</v>
          </cell>
          <cell r="K2945">
            <v>0</v>
          </cell>
          <cell r="L2945">
            <v>0</v>
          </cell>
          <cell r="M2945">
            <v>0</v>
          </cell>
          <cell r="N2945">
            <v>0</v>
          </cell>
          <cell r="O2945">
            <v>0</v>
          </cell>
          <cell r="P2945">
            <v>0</v>
          </cell>
          <cell r="Q2945">
            <v>0</v>
          </cell>
          <cell r="R2945">
            <v>0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C2946">
            <v>0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H2946">
            <v>0</v>
          </cell>
          <cell r="I2946">
            <v>0</v>
          </cell>
          <cell r="J2946">
            <v>0</v>
          </cell>
          <cell r="K2946">
            <v>0</v>
          </cell>
          <cell r="L2946">
            <v>0</v>
          </cell>
          <cell r="M2946">
            <v>0</v>
          </cell>
          <cell r="N2946">
            <v>0</v>
          </cell>
          <cell r="O2946">
            <v>0</v>
          </cell>
          <cell r="P2946">
            <v>0</v>
          </cell>
          <cell r="Q2946">
            <v>0</v>
          </cell>
          <cell r="R2946">
            <v>0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C2947">
            <v>0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H2947">
            <v>0</v>
          </cell>
          <cell r="I2947">
            <v>0</v>
          </cell>
          <cell r="J2947">
            <v>0</v>
          </cell>
          <cell r="K2947">
            <v>0</v>
          </cell>
          <cell r="L2947">
            <v>0</v>
          </cell>
          <cell r="M2947">
            <v>0</v>
          </cell>
          <cell r="N2947">
            <v>0</v>
          </cell>
          <cell r="O2947">
            <v>0</v>
          </cell>
          <cell r="P2947">
            <v>0</v>
          </cell>
          <cell r="Q2947">
            <v>0</v>
          </cell>
          <cell r="R2947">
            <v>0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C2948">
            <v>0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H2948">
            <v>0</v>
          </cell>
          <cell r="I2948">
            <v>0</v>
          </cell>
          <cell r="J2948">
            <v>0</v>
          </cell>
          <cell r="K2948">
            <v>0</v>
          </cell>
          <cell r="L2948">
            <v>0</v>
          </cell>
          <cell r="M2948">
            <v>0</v>
          </cell>
          <cell r="N2948">
            <v>0</v>
          </cell>
          <cell r="O2948">
            <v>0</v>
          </cell>
          <cell r="P2948">
            <v>0</v>
          </cell>
          <cell r="Q2948">
            <v>0</v>
          </cell>
          <cell r="R2948">
            <v>0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C2949">
            <v>0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H2949">
            <v>0</v>
          </cell>
          <cell r="I2949">
            <v>0</v>
          </cell>
          <cell r="J2949">
            <v>0</v>
          </cell>
          <cell r="K2949">
            <v>0</v>
          </cell>
          <cell r="L2949">
            <v>0</v>
          </cell>
          <cell r="M2949">
            <v>0</v>
          </cell>
          <cell r="N2949">
            <v>0</v>
          </cell>
          <cell r="O2949">
            <v>0</v>
          </cell>
          <cell r="P2949">
            <v>0</v>
          </cell>
          <cell r="Q2949">
            <v>0</v>
          </cell>
          <cell r="R2949">
            <v>0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C2950">
            <v>0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H2950">
            <v>0</v>
          </cell>
          <cell r="I2950">
            <v>0</v>
          </cell>
          <cell r="J2950">
            <v>0</v>
          </cell>
          <cell r="K2950">
            <v>0</v>
          </cell>
          <cell r="L2950">
            <v>0</v>
          </cell>
          <cell r="M2950">
            <v>0</v>
          </cell>
          <cell r="N2950">
            <v>0</v>
          </cell>
          <cell r="O2950">
            <v>0</v>
          </cell>
          <cell r="P2950">
            <v>0</v>
          </cell>
          <cell r="Q2950">
            <v>0</v>
          </cell>
          <cell r="R2950">
            <v>0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C2951">
            <v>0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H2951">
            <v>0</v>
          </cell>
          <cell r="I2951">
            <v>0</v>
          </cell>
          <cell r="J2951">
            <v>0</v>
          </cell>
          <cell r="K2951">
            <v>0</v>
          </cell>
          <cell r="L2951">
            <v>0</v>
          </cell>
          <cell r="M2951">
            <v>0</v>
          </cell>
          <cell r="N2951">
            <v>0</v>
          </cell>
          <cell r="O2951">
            <v>0</v>
          </cell>
          <cell r="P2951">
            <v>0</v>
          </cell>
          <cell r="Q2951">
            <v>0</v>
          </cell>
          <cell r="R2951">
            <v>0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C2952">
            <v>0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H2952">
            <v>0</v>
          </cell>
          <cell r="I2952">
            <v>0</v>
          </cell>
          <cell r="J2952">
            <v>0</v>
          </cell>
          <cell r="K2952">
            <v>0</v>
          </cell>
          <cell r="L2952">
            <v>0</v>
          </cell>
          <cell r="M2952">
            <v>0</v>
          </cell>
          <cell r="N2952">
            <v>0</v>
          </cell>
          <cell r="O2952">
            <v>0</v>
          </cell>
          <cell r="P2952">
            <v>0</v>
          </cell>
          <cell r="Q2952">
            <v>0</v>
          </cell>
          <cell r="R2952">
            <v>0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C2953">
            <v>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H2953">
            <v>0</v>
          </cell>
          <cell r="I2953">
            <v>0</v>
          </cell>
          <cell r="J2953">
            <v>0</v>
          </cell>
          <cell r="K2953">
            <v>0</v>
          </cell>
          <cell r="L2953">
            <v>0</v>
          </cell>
          <cell r="M2953">
            <v>0</v>
          </cell>
          <cell r="N2953">
            <v>0</v>
          </cell>
          <cell r="O2953">
            <v>0</v>
          </cell>
          <cell r="P2953">
            <v>0</v>
          </cell>
          <cell r="Q2953">
            <v>0</v>
          </cell>
          <cell r="R2953">
            <v>0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C2954">
            <v>0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H2954">
            <v>0</v>
          </cell>
          <cell r="I2954">
            <v>0</v>
          </cell>
          <cell r="J2954">
            <v>0</v>
          </cell>
          <cell r="K2954">
            <v>0</v>
          </cell>
          <cell r="L2954">
            <v>0</v>
          </cell>
          <cell r="M2954">
            <v>0</v>
          </cell>
          <cell r="N2954">
            <v>0</v>
          </cell>
          <cell r="O2954">
            <v>0</v>
          </cell>
          <cell r="P2954">
            <v>0</v>
          </cell>
          <cell r="Q2954">
            <v>0</v>
          </cell>
          <cell r="R2954">
            <v>0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C2955">
            <v>0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H2955">
            <v>0</v>
          </cell>
          <cell r="I2955">
            <v>0</v>
          </cell>
          <cell r="J2955">
            <v>0</v>
          </cell>
          <cell r="K2955">
            <v>0</v>
          </cell>
          <cell r="L2955">
            <v>0</v>
          </cell>
          <cell r="M2955">
            <v>0</v>
          </cell>
          <cell r="N2955">
            <v>0</v>
          </cell>
          <cell r="O2955">
            <v>0</v>
          </cell>
          <cell r="P2955">
            <v>0</v>
          </cell>
          <cell r="Q2955">
            <v>0</v>
          </cell>
          <cell r="R2955">
            <v>0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C2956">
            <v>0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0</v>
          </cell>
          <cell r="M2956">
            <v>0</v>
          </cell>
          <cell r="N2956">
            <v>0</v>
          </cell>
          <cell r="O2956">
            <v>0</v>
          </cell>
          <cell r="P2956">
            <v>0</v>
          </cell>
          <cell r="Q2956">
            <v>0</v>
          </cell>
          <cell r="R2956">
            <v>0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C2957">
            <v>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0</v>
          </cell>
          <cell r="M2957">
            <v>0</v>
          </cell>
          <cell r="N2957">
            <v>0</v>
          </cell>
          <cell r="O2957">
            <v>0</v>
          </cell>
          <cell r="P2957">
            <v>0</v>
          </cell>
          <cell r="Q2957">
            <v>0</v>
          </cell>
          <cell r="R2957">
            <v>0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C2958">
            <v>0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H2958">
            <v>0</v>
          </cell>
          <cell r="I2958">
            <v>0</v>
          </cell>
          <cell r="J2958">
            <v>0</v>
          </cell>
          <cell r="K2958">
            <v>0</v>
          </cell>
          <cell r="L2958">
            <v>0</v>
          </cell>
          <cell r="M2958">
            <v>0</v>
          </cell>
          <cell r="N2958">
            <v>0</v>
          </cell>
          <cell r="O2958">
            <v>0</v>
          </cell>
          <cell r="P2958">
            <v>0</v>
          </cell>
          <cell r="Q2958">
            <v>0</v>
          </cell>
          <cell r="R2958">
            <v>0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C2959">
            <v>0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H2959">
            <v>0</v>
          </cell>
          <cell r="I2959">
            <v>0</v>
          </cell>
          <cell r="J2959">
            <v>0</v>
          </cell>
          <cell r="K2959">
            <v>0</v>
          </cell>
          <cell r="L2959">
            <v>0</v>
          </cell>
          <cell r="M2959">
            <v>0</v>
          </cell>
          <cell r="N2959">
            <v>0</v>
          </cell>
          <cell r="O2959">
            <v>0</v>
          </cell>
          <cell r="P2959">
            <v>0</v>
          </cell>
          <cell r="Q2959">
            <v>0</v>
          </cell>
          <cell r="R2959">
            <v>0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C2960">
            <v>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H2960">
            <v>0</v>
          </cell>
          <cell r="I2960">
            <v>0</v>
          </cell>
          <cell r="J2960">
            <v>0</v>
          </cell>
          <cell r="K2960">
            <v>0</v>
          </cell>
          <cell r="L2960">
            <v>0</v>
          </cell>
          <cell r="M2960">
            <v>0</v>
          </cell>
          <cell r="N2960">
            <v>0</v>
          </cell>
          <cell r="O2960">
            <v>0</v>
          </cell>
          <cell r="P2960">
            <v>0</v>
          </cell>
          <cell r="Q2960">
            <v>0</v>
          </cell>
          <cell r="R2960">
            <v>0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C2961">
            <v>0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H2961">
            <v>0</v>
          </cell>
          <cell r="I2961">
            <v>0</v>
          </cell>
          <cell r="J2961">
            <v>0</v>
          </cell>
          <cell r="K2961">
            <v>0</v>
          </cell>
          <cell r="L2961">
            <v>0</v>
          </cell>
          <cell r="M2961">
            <v>0</v>
          </cell>
          <cell r="N2961">
            <v>0</v>
          </cell>
          <cell r="O2961">
            <v>0</v>
          </cell>
          <cell r="P2961">
            <v>0</v>
          </cell>
          <cell r="Q2961">
            <v>0</v>
          </cell>
          <cell r="R2961">
            <v>0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C2962">
            <v>0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H2962">
            <v>0</v>
          </cell>
          <cell r="I2962">
            <v>0</v>
          </cell>
          <cell r="J2962">
            <v>0</v>
          </cell>
          <cell r="K2962">
            <v>0</v>
          </cell>
          <cell r="L2962">
            <v>0</v>
          </cell>
          <cell r="M2962">
            <v>0</v>
          </cell>
          <cell r="N2962">
            <v>0</v>
          </cell>
          <cell r="O2962">
            <v>0</v>
          </cell>
          <cell r="P2962">
            <v>0</v>
          </cell>
          <cell r="Q2962">
            <v>0</v>
          </cell>
          <cell r="R2962">
            <v>0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C2963">
            <v>0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H2963">
            <v>0</v>
          </cell>
          <cell r="I2963">
            <v>0</v>
          </cell>
          <cell r="J2963">
            <v>0</v>
          </cell>
          <cell r="K2963">
            <v>0</v>
          </cell>
          <cell r="L2963">
            <v>0</v>
          </cell>
          <cell r="M2963">
            <v>0</v>
          </cell>
          <cell r="N2963">
            <v>0</v>
          </cell>
          <cell r="O2963">
            <v>0</v>
          </cell>
          <cell r="P2963">
            <v>0</v>
          </cell>
          <cell r="Q2963">
            <v>0</v>
          </cell>
          <cell r="R2963">
            <v>0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C2964">
            <v>0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H2964">
            <v>0</v>
          </cell>
          <cell r="I2964">
            <v>0</v>
          </cell>
          <cell r="J2964">
            <v>0</v>
          </cell>
          <cell r="K2964">
            <v>0</v>
          </cell>
          <cell r="L2964">
            <v>0</v>
          </cell>
          <cell r="M2964">
            <v>0</v>
          </cell>
          <cell r="N2964">
            <v>0</v>
          </cell>
          <cell r="O2964">
            <v>0</v>
          </cell>
          <cell r="P2964">
            <v>0</v>
          </cell>
          <cell r="Q2964">
            <v>0</v>
          </cell>
          <cell r="R2964">
            <v>0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C2965">
            <v>0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H2965">
            <v>0</v>
          </cell>
          <cell r="I2965">
            <v>0</v>
          </cell>
          <cell r="J2965">
            <v>0</v>
          </cell>
          <cell r="K2965">
            <v>0</v>
          </cell>
          <cell r="L2965">
            <v>0</v>
          </cell>
          <cell r="M2965">
            <v>0</v>
          </cell>
          <cell r="N2965">
            <v>0</v>
          </cell>
          <cell r="O2965">
            <v>0</v>
          </cell>
          <cell r="P2965">
            <v>0</v>
          </cell>
          <cell r="Q2965">
            <v>0</v>
          </cell>
          <cell r="R2965">
            <v>0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C2966">
            <v>0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H2966">
            <v>0</v>
          </cell>
          <cell r="I2966">
            <v>0</v>
          </cell>
          <cell r="J2966">
            <v>0</v>
          </cell>
          <cell r="K2966">
            <v>0</v>
          </cell>
          <cell r="L2966">
            <v>0</v>
          </cell>
          <cell r="M2966">
            <v>0</v>
          </cell>
          <cell r="N2966">
            <v>0</v>
          </cell>
          <cell r="O2966">
            <v>0</v>
          </cell>
          <cell r="P2966">
            <v>0</v>
          </cell>
          <cell r="Q2966">
            <v>0</v>
          </cell>
          <cell r="R2966">
            <v>0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C2967">
            <v>0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H2967">
            <v>0</v>
          </cell>
          <cell r="I2967">
            <v>0</v>
          </cell>
          <cell r="J2967">
            <v>0</v>
          </cell>
          <cell r="K2967">
            <v>0</v>
          </cell>
          <cell r="L2967">
            <v>0</v>
          </cell>
          <cell r="M2967">
            <v>0</v>
          </cell>
          <cell r="N2967">
            <v>0</v>
          </cell>
          <cell r="O2967">
            <v>0</v>
          </cell>
          <cell r="P2967">
            <v>0</v>
          </cell>
          <cell r="Q2967">
            <v>0</v>
          </cell>
          <cell r="R2967">
            <v>0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C2968">
            <v>0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H2968">
            <v>0</v>
          </cell>
          <cell r="I2968">
            <v>0</v>
          </cell>
          <cell r="J2968">
            <v>0</v>
          </cell>
          <cell r="K2968">
            <v>0</v>
          </cell>
          <cell r="L2968">
            <v>0</v>
          </cell>
          <cell r="M2968">
            <v>0</v>
          </cell>
          <cell r="N2968">
            <v>0</v>
          </cell>
          <cell r="O2968">
            <v>0</v>
          </cell>
          <cell r="P2968">
            <v>0</v>
          </cell>
          <cell r="Q2968">
            <v>0</v>
          </cell>
          <cell r="R2968">
            <v>0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C2969">
            <v>0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H2969">
            <v>0</v>
          </cell>
          <cell r="I2969">
            <v>0</v>
          </cell>
          <cell r="J2969">
            <v>0</v>
          </cell>
          <cell r="K2969">
            <v>0</v>
          </cell>
          <cell r="L2969">
            <v>0</v>
          </cell>
          <cell r="M2969">
            <v>0</v>
          </cell>
          <cell r="N2969">
            <v>0</v>
          </cell>
          <cell r="O2969">
            <v>0</v>
          </cell>
          <cell r="P2969">
            <v>0</v>
          </cell>
          <cell r="Q2969">
            <v>0</v>
          </cell>
          <cell r="R2969">
            <v>0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C2970">
            <v>0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0</v>
          </cell>
          <cell r="M2970">
            <v>0</v>
          </cell>
          <cell r="N2970">
            <v>0</v>
          </cell>
          <cell r="O2970">
            <v>0</v>
          </cell>
          <cell r="P2970">
            <v>0</v>
          </cell>
          <cell r="Q2970">
            <v>0</v>
          </cell>
          <cell r="R2970">
            <v>0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C2971">
            <v>0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H2971">
            <v>0</v>
          </cell>
          <cell r="I2971">
            <v>0</v>
          </cell>
          <cell r="J2971">
            <v>0</v>
          </cell>
          <cell r="K2971">
            <v>0</v>
          </cell>
          <cell r="L2971">
            <v>0</v>
          </cell>
          <cell r="M2971">
            <v>0</v>
          </cell>
          <cell r="N2971">
            <v>0</v>
          </cell>
          <cell r="O2971">
            <v>0</v>
          </cell>
          <cell r="P2971">
            <v>0</v>
          </cell>
          <cell r="Q2971">
            <v>0</v>
          </cell>
          <cell r="R2971">
            <v>0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C2972">
            <v>0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H2972">
            <v>0</v>
          </cell>
          <cell r="I2972">
            <v>0</v>
          </cell>
          <cell r="J2972">
            <v>0</v>
          </cell>
          <cell r="K2972">
            <v>0</v>
          </cell>
          <cell r="L2972">
            <v>0</v>
          </cell>
          <cell r="M2972">
            <v>0</v>
          </cell>
          <cell r="N2972">
            <v>0</v>
          </cell>
          <cell r="O2972">
            <v>0</v>
          </cell>
          <cell r="P2972">
            <v>0</v>
          </cell>
          <cell r="Q2972">
            <v>0</v>
          </cell>
          <cell r="R2972">
            <v>0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C2973">
            <v>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H2973">
            <v>0</v>
          </cell>
          <cell r="I2973">
            <v>0</v>
          </cell>
          <cell r="J2973">
            <v>0</v>
          </cell>
          <cell r="K2973">
            <v>0</v>
          </cell>
          <cell r="L2973">
            <v>0</v>
          </cell>
          <cell r="M2973">
            <v>0</v>
          </cell>
          <cell r="N2973">
            <v>0</v>
          </cell>
          <cell r="O2973">
            <v>0</v>
          </cell>
          <cell r="P2973">
            <v>0</v>
          </cell>
          <cell r="Q2973">
            <v>0</v>
          </cell>
          <cell r="R2973">
            <v>0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C2974">
            <v>0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H2974">
            <v>0</v>
          </cell>
          <cell r="I2974">
            <v>0</v>
          </cell>
          <cell r="J2974">
            <v>0</v>
          </cell>
          <cell r="K2974">
            <v>0</v>
          </cell>
          <cell r="L2974">
            <v>0</v>
          </cell>
          <cell r="M2974">
            <v>0</v>
          </cell>
          <cell r="N2974">
            <v>0</v>
          </cell>
          <cell r="O2974">
            <v>0</v>
          </cell>
          <cell r="P2974">
            <v>0</v>
          </cell>
          <cell r="Q2974">
            <v>0</v>
          </cell>
          <cell r="R2974">
            <v>0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C2975">
            <v>0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H2975">
            <v>0</v>
          </cell>
          <cell r="I2975">
            <v>0</v>
          </cell>
          <cell r="J2975">
            <v>0</v>
          </cell>
          <cell r="K2975">
            <v>0</v>
          </cell>
          <cell r="L2975">
            <v>0</v>
          </cell>
          <cell r="M2975">
            <v>0</v>
          </cell>
          <cell r="N2975">
            <v>0</v>
          </cell>
          <cell r="O2975">
            <v>0</v>
          </cell>
          <cell r="P2975">
            <v>0</v>
          </cell>
          <cell r="Q2975">
            <v>0</v>
          </cell>
          <cell r="R2975">
            <v>0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C2976">
            <v>0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H2976">
            <v>0</v>
          </cell>
          <cell r="I2976">
            <v>0</v>
          </cell>
          <cell r="J2976">
            <v>0</v>
          </cell>
          <cell r="K2976">
            <v>0</v>
          </cell>
          <cell r="L2976">
            <v>0</v>
          </cell>
          <cell r="M2976">
            <v>0</v>
          </cell>
          <cell r="N2976">
            <v>0</v>
          </cell>
          <cell r="O2976">
            <v>0</v>
          </cell>
          <cell r="P2976">
            <v>0</v>
          </cell>
          <cell r="Q2976">
            <v>0</v>
          </cell>
          <cell r="R2976">
            <v>0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C2977">
            <v>0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H2977">
            <v>0</v>
          </cell>
          <cell r="I2977">
            <v>0</v>
          </cell>
          <cell r="J2977">
            <v>0</v>
          </cell>
          <cell r="K2977">
            <v>0</v>
          </cell>
          <cell r="L2977">
            <v>0</v>
          </cell>
          <cell r="M2977">
            <v>0</v>
          </cell>
          <cell r="N2977">
            <v>0</v>
          </cell>
          <cell r="O2977">
            <v>0</v>
          </cell>
          <cell r="P2977">
            <v>0</v>
          </cell>
          <cell r="Q2977">
            <v>0</v>
          </cell>
          <cell r="R2977">
            <v>0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C2978">
            <v>0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H2978">
            <v>0</v>
          </cell>
          <cell r="I2978">
            <v>0</v>
          </cell>
          <cell r="J2978">
            <v>0</v>
          </cell>
          <cell r="K2978">
            <v>0</v>
          </cell>
          <cell r="L2978">
            <v>0</v>
          </cell>
          <cell r="M2978">
            <v>0</v>
          </cell>
          <cell r="N2978">
            <v>0</v>
          </cell>
          <cell r="O2978">
            <v>0</v>
          </cell>
          <cell r="P2978">
            <v>0</v>
          </cell>
          <cell r="Q2978">
            <v>0</v>
          </cell>
          <cell r="R2978">
            <v>0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C2979">
            <v>0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H2979">
            <v>0</v>
          </cell>
          <cell r="I2979">
            <v>0</v>
          </cell>
          <cell r="J2979">
            <v>0</v>
          </cell>
          <cell r="K2979">
            <v>0</v>
          </cell>
          <cell r="L2979">
            <v>0</v>
          </cell>
          <cell r="M2979">
            <v>0</v>
          </cell>
          <cell r="N2979">
            <v>0</v>
          </cell>
          <cell r="O2979">
            <v>0</v>
          </cell>
          <cell r="P2979">
            <v>0</v>
          </cell>
          <cell r="Q2979">
            <v>0</v>
          </cell>
          <cell r="R2979">
            <v>0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C2980">
            <v>0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H2980">
            <v>0</v>
          </cell>
          <cell r="I2980">
            <v>0</v>
          </cell>
          <cell r="J2980">
            <v>0</v>
          </cell>
          <cell r="K2980">
            <v>0</v>
          </cell>
          <cell r="L2980">
            <v>0</v>
          </cell>
          <cell r="M2980">
            <v>0</v>
          </cell>
          <cell r="N2980">
            <v>0</v>
          </cell>
          <cell r="O2980">
            <v>0</v>
          </cell>
          <cell r="P2980">
            <v>0</v>
          </cell>
          <cell r="Q2980">
            <v>0</v>
          </cell>
          <cell r="R2980">
            <v>0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C2981">
            <v>0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H2981">
            <v>0</v>
          </cell>
          <cell r="I2981">
            <v>0</v>
          </cell>
          <cell r="J2981">
            <v>0</v>
          </cell>
          <cell r="K2981">
            <v>0</v>
          </cell>
          <cell r="L2981">
            <v>0</v>
          </cell>
          <cell r="M2981">
            <v>0</v>
          </cell>
          <cell r="N2981">
            <v>0</v>
          </cell>
          <cell r="O2981">
            <v>0</v>
          </cell>
          <cell r="P2981">
            <v>0</v>
          </cell>
          <cell r="Q2981">
            <v>0</v>
          </cell>
          <cell r="R2981">
            <v>0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C2982">
            <v>0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H2982">
            <v>0</v>
          </cell>
          <cell r="I2982">
            <v>0</v>
          </cell>
          <cell r="J2982">
            <v>0</v>
          </cell>
          <cell r="K2982">
            <v>0</v>
          </cell>
          <cell r="L2982">
            <v>0</v>
          </cell>
          <cell r="M2982">
            <v>0</v>
          </cell>
          <cell r="N2982">
            <v>0</v>
          </cell>
          <cell r="O2982">
            <v>0</v>
          </cell>
          <cell r="P2982">
            <v>0</v>
          </cell>
          <cell r="Q2982">
            <v>0</v>
          </cell>
          <cell r="R2982">
            <v>0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C2983">
            <v>0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H2983">
            <v>0</v>
          </cell>
          <cell r="I2983">
            <v>0</v>
          </cell>
          <cell r="J2983">
            <v>0</v>
          </cell>
          <cell r="K2983">
            <v>0</v>
          </cell>
          <cell r="L2983">
            <v>0</v>
          </cell>
          <cell r="M2983">
            <v>0</v>
          </cell>
          <cell r="N2983">
            <v>0</v>
          </cell>
          <cell r="O2983">
            <v>0</v>
          </cell>
          <cell r="P2983">
            <v>0</v>
          </cell>
          <cell r="Q2983">
            <v>0</v>
          </cell>
          <cell r="R2983">
            <v>0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C2984">
            <v>0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H2984">
            <v>0</v>
          </cell>
          <cell r="I2984">
            <v>0</v>
          </cell>
          <cell r="J2984">
            <v>0</v>
          </cell>
          <cell r="K2984">
            <v>0</v>
          </cell>
          <cell r="L2984">
            <v>0</v>
          </cell>
          <cell r="M2984">
            <v>0</v>
          </cell>
          <cell r="N2984">
            <v>0</v>
          </cell>
          <cell r="O2984">
            <v>0</v>
          </cell>
          <cell r="P2984">
            <v>0</v>
          </cell>
          <cell r="Q2984">
            <v>0</v>
          </cell>
          <cell r="R2984">
            <v>0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C2985">
            <v>0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H2985">
            <v>0</v>
          </cell>
          <cell r="I2985">
            <v>0</v>
          </cell>
          <cell r="J2985">
            <v>0</v>
          </cell>
          <cell r="K2985">
            <v>0</v>
          </cell>
          <cell r="L2985">
            <v>0</v>
          </cell>
          <cell r="M2985">
            <v>0</v>
          </cell>
          <cell r="N2985">
            <v>0</v>
          </cell>
          <cell r="O2985">
            <v>0</v>
          </cell>
          <cell r="P2985">
            <v>0</v>
          </cell>
          <cell r="Q2985">
            <v>0</v>
          </cell>
          <cell r="R2985">
            <v>0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C2986">
            <v>0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H2986">
            <v>0</v>
          </cell>
          <cell r="I2986">
            <v>0</v>
          </cell>
          <cell r="J2986">
            <v>0</v>
          </cell>
          <cell r="K2986">
            <v>0</v>
          </cell>
          <cell r="L2986">
            <v>0</v>
          </cell>
          <cell r="M2986">
            <v>0</v>
          </cell>
          <cell r="N2986">
            <v>0</v>
          </cell>
          <cell r="O2986">
            <v>0</v>
          </cell>
          <cell r="P2986">
            <v>0</v>
          </cell>
          <cell r="Q2986">
            <v>0</v>
          </cell>
          <cell r="R2986">
            <v>0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C2987">
            <v>0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H2987">
            <v>0</v>
          </cell>
          <cell r="I2987">
            <v>0</v>
          </cell>
          <cell r="J2987">
            <v>0</v>
          </cell>
          <cell r="K2987">
            <v>0</v>
          </cell>
          <cell r="L2987">
            <v>0</v>
          </cell>
          <cell r="M2987">
            <v>0</v>
          </cell>
          <cell r="N2987">
            <v>0</v>
          </cell>
          <cell r="O2987">
            <v>0</v>
          </cell>
          <cell r="P2987">
            <v>0</v>
          </cell>
          <cell r="Q2987">
            <v>0</v>
          </cell>
          <cell r="R2987">
            <v>0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C2988">
            <v>0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H2988">
            <v>0</v>
          </cell>
          <cell r="I2988">
            <v>0</v>
          </cell>
          <cell r="J2988">
            <v>0</v>
          </cell>
          <cell r="K2988">
            <v>0</v>
          </cell>
          <cell r="L2988">
            <v>0</v>
          </cell>
          <cell r="M2988">
            <v>0</v>
          </cell>
          <cell r="N2988">
            <v>0</v>
          </cell>
          <cell r="O2988">
            <v>0</v>
          </cell>
          <cell r="P2988">
            <v>0</v>
          </cell>
          <cell r="Q2988">
            <v>0</v>
          </cell>
          <cell r="R2988">
            <v>0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C2989">
            <v>0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H2989">
            <v>0</v>
          </cell>
          <cell r="I2989">
            <v>0</v>
          </cell>
          <cell r="J2989">
            <v>0</v>
          </cell>
          <cell r="K2989">
            <v>0</v>
          </cell>
          <cell r="L2989">
            <v>0</v>
          </cell>
          <cell r="M2989">
            <v>0</v>
          </cell>
          <cell r="N2989">
            <v>0</v>
          </cell>
          <cell r="O2989">
            <v>0</v>
          </cell>
          <cell r="P2989">
            <v>0</v>
          </cell>
          <cell r="Q2989">
            <v>0</v>
          </cell>
          <cell r="R2989">
            <v>0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C2990">
            <v>0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H2990">
            <v>0</v>
          </cell>
          <cell r="I2990">
            <v>0</v>
          </cell>
          <cell r="J2990">
            <v>0</v>
          </cell>
          <cell r="K2990">
            <v>0</v>
          </cell>
          <cell r="L2990">
            <v>0</v>
          </cell>
          <cell r="M2990">
            <v>0</v>
          </cell>
          <cell r="N2990">
            <v>0</v>
          </cell>
          <cell r="O2990">
            <v>0</v>
          </cell>
          <cell r="P2990">
            <v>0</v>
          </cell>
          <cell r="Q2990">
            <v>0</v>
          </cell>
          <cell r="R2990">
            <v>0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C2991">
            <v>0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H2991">
            <v>0</v>
          </cell>
          <cell r="I2991">
            <v>0</v>
          </cell>
          <cell r="J2991">
            <v>0</v>
          </cell>
          <cell r="K2991">
            <v>0</v>
          </cell>
          <cell r="L2991">
            <v>0</v>
          </cell>
          <cell r="M2991">
            <v>0</v>
          </cell>
          <cell r="N2991">
            <v>0</v>
          </cell>
          <cell r="O2991">
            <v>0</v>
          </cell>
          <cell r="P2991">
            <v>0</v>
          </cell>
          <cell r="Q2991">
            <v>0</v>
          </cell>
          <cell r="R2991">
            <v>0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C2992">
            <v>0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H2992">
            <v>0</v>
          </cell>
          <cell r="I2992">
            <v>0</v>
          </cell>
          <cell r="J2992">
            <v>0</v>
          </cell>
          <cell r="K2992">
            <v>0</v>
          </cell>
          <cell r="L2992">
            <v>0</v>
          </cell>
          <cell r="M2992">
            <v>0</v>
          </cell>
          <cell r="N2992">
            <v>0</v>
          </cell>
          <cell r="O2992">
            <v>0</v>
          </cell>
          <cell r="P2992">
            <v>0</v>
          </cell>
          <cell r="Q2992">
            <v>0</v>
          </cell>
          <cell r="R2992">
            <v>0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C2993">
            <v>0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H2993">
            <v>0</v>
          </cell>
          <cell r="I2993">
            <v>0</v>
          </cell>
          <cell r="J2993">
            <v>0</v>
          </cell>
          <cell r="K2993">
            <v>0</v>
          </cell>
          <cell r="L2993">
            <v>0</v>
          </cell>
          <cell r="M2993">
            <v>0</v>
          </cell>
          <cell r="N2993">
            <v>0</v>
          </cell>
          <cell r="O2993">
            <v>0</v>
          </cell>
          <cell r="P2993">
            <v>0</v>
          </cell>
          <cell r="Q2993">
            <v>0</v>
          </cell>
          <cell r="R2993">
            <v>0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C2994">
            <v>0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H2994">
            <v>0</v>
          </cell>
          <cell r="I2994">
            <v>0</v>
          </cell>
          <cell r="J2994">
            <v>0</v>
          </cell>
          <cell r="K2994">
            <v>0</v>
          </cell>
          <cell r="L2994">
            <v>0</v>
          </cell>
          <cell r="M2994">
            <v>0</v>
          </cell>
          <cell r="N2994">
            <v>0</v>
          </cell>
          <cell r="O2994">
            <v>0</v>
          </cell>
          <cell r="P2994">
            <v>0</v>
          </cell>
          <cell r="Q2994">
            <v>0</v>
          </cell>
          <cell r="R2994">
            <v>0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C2995">
            <v>0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H2995">
            <v>0</v>
          </cell>
          <cell r="I2995">
            <v>0</v>
          </cell>
          <cell r="J2995">
            <v>0</v>
          </cell>
          <cell r="K2995">
            <v>0</v>
          </cell>
          <cell r="L2995">
            <v>0</v>
          </cell>
          <cell r="M2995">
            <v>0</v>
          </cell>
          <cell r="N2995">
            <v>0</v>
          </cell>
          <cell r="O2995">
            <v>0</v>
          </cell>
          <cell r="P2995">
            <v>0</v>
          </cell>
          <cell r="Q2995">
            <v>0</v>
          </cell>
          <cell r="R2995">
            <v>0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C2996">
            <v>0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H2996">
            <v>0</v>
          </cell>
          <cell r="I2996">
            <v>0</v>
          </cell>
          <cell r="J2996">
            <v>0</v>
          </cell>
          <cell r="K2996">
            <v>0</v>
          </cell>
          <cell r="L2996">
            <v>0</v>
          </cell>
          <cell r="M2996">
            <v>0</v>
          </cell>
          <cell r="N2996">
            <v>0</v>
          </cell>
          <cell r="O2996">
            <v>0</v>
          </cell>
          <cell r="P2996">
            <v>0</v>
          </cell>
          <cell r="Q2996">
            <v>0</v>
          </cell>
          <cell r="R2996">
            <v>0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C2997">
            <v>0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H2997">
            <v>0</v>
          </cell>
          <cell r="I2997">
            <v>0</v>
          </cell>
          <cell r="J2997">
            <v>0</v>
          </cell>
          <cell r="K2997">
            <v>0</v>
          </cell>
          <cell r="L2997">
            <v>0</v>
          </cell>
          <cell r="M2997">
            <v>0</v>
          </cell>
          <cell r="N2997">
            <v>0</v>
          </cell>
          <cell r="O2997">
            <v>0</v>
          </cell>
          <cell r="P2997">
            <v>0</v>
          </cell>
          <cell r="Q2997">
            <v>0</v>
          </cell>
          <cell r="R2997">
            <v>0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C2998">
            <v>0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H2998">
            <v>0</v>
          </cell>
          <cell r="I2998">
            <v>0</v>
          </cell>
          <cell r="J2998">
            <v>0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  <cell r="O2998">
            <v>0</v>
          </cell>
          <cell r="P2998">
            <v>0</v>
          </cell>
          <cell r="Q2998">
            <v>0</v>
          </cell>
          <cell r="R2998">
            <v>0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C2999">
            <v>0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H2999">
            <v>0</v>
          </cell>
          <cell r="I2999">
            <v>0</v>
          </cell>
          <cell r="J2999">
            <v>0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  <cell r="O2999">
            <v>0</v>
          </cell>
          <cell r="P2999">
            <v>0</v>
          </cell>
          <cell r="Q2999">
            <v>0</v>
          </cell>
          <cell r="R2999">
            <v>0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C3000">
            <v>0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H3000">
            <v>0</v>
          </cell>
          <cell r="I3000">
            <v>0</v>
          </cell>
          <cell r="J3000">
            <v>0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  <cell r="O3000">
            <v>0</v>
          </cell>
          <cell r="P3000">
            <v>0</v>
          </cell>
          <cell r="Q3000">
            <v>0</v>
          </cell>
          <cell r="R3000">
            <v>0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C3001">
            <v>0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H3001">
            <v>0</v>
          </cell>
          <cell r="I3001">
            <v>0</v>
          </cell>
          <cell r="J3001">
            <v>0</v>
          </cell>
          <cell r="K3001">
            <v>0</v>
          </cell>
          <cell r="L3001">
            <v>0</v>
          </cell>
          <cell r="M3001">
            <v>0</v>
          </cell>
          <cell r="N3001">
            <v>0</v>
          </cell>
          <cell r="O3001">
            <v>0</v>
          </cell>
          <cell r="P3001">
            <v>0</v>
          </cell>
          <cell r="Q3001">
            <v>0</v>
          </cell>
          <cell r="R3001">
            <v>0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C3002">
            <v>0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H3002">
            <v>0</v>
          </cell>
          <cell r="I3002">
            <v>0</v>
          </cell>
          <cell r="J3002">
            <v>0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  <cell r="O3002">
            <v>0</v>
          </cell>
          <cell r="P3002">
            <v>0</v>
          </cell>
          <cell r="Q3002">
            <v>0</v>
          </cell>
          <cell r="R3002">
            <v>0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C3003">
            <v>0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H3003">
            <v>0</v>
          </cell>
          <cell r="I3003">
            <v>0</v>
          </cell>
          <cell r="J3003">
            <v>0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  <cell r="O3003">
            <v>0</v>
          </cell>
          <cell r="P3003">
            <v>0</v>
          </cell>
          <cell r="Q3003">
            <v>0</v>
          </cell>
          <cell r="R3003">
            <v>0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C3004">
            <v>0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H3004">
            <v>0</v>
          </cell>
          <cell r="I3004">
            <v>0</v>
          </cell>
          <cell r="J3004">
            <v>0</v>
          </cell>
          <cell r="K3004">
            <v>0</v>
          </cell>
          <cell r="L3004">
            <v>0</v>
          </cell>
          <cell r="M3004">
            <v>0</v>
          </cell>
          <cell r="N3004">
            <v>0</v>
          </cell>
          <cell r="O3004">
            <v>0</v>
          </cell>
          <cell r="P3004">
            <v>0</v>
          </cell>
          <cell r="Q3004">
            <v>0</v>
          </cell>
          <cell r="R3004">
            <v>0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C3005">
            <v>0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H3005">
            <v>0</v>
          </cell>
          <cell r="I3005">
            <v>0</v>
          </cell>
          <cell r="J3005">
            <v>0</v>
          </cell>
          <cell r="K3005">
            <v>0</v>
          </cell>
          <cell r="L3005">
            <v>0</v>
          </cell>
          <cell r="M3005">
            <v>0</v>
          </cell>
          <cell r="N3005">
            <v>0</v>
          </cell>
          <cell r="O3005">
            <v>0</v>
          </cell>
          <cell r="P3005">
            <v>0</v>
          </cell>
          <cell r="Q3005">
            <v>0</v>
          </cell>
          <cell r="R3005">
            <v>0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C3006">
            <v>0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H3006">
            <v>0</v>
          </cell>
          <cell r="I3006">
            <v>0</v>
          </cell>
          <cell r="J3006">
            <v>0</v>
          </cell>
          <cell r="K3006">
            <v>0</v>
          </cell>
          <cell r="L3006">
            <v>0</v>
          </cell>
          <cell r="M3006">
            <v>0</v>
          </cell>
          <cell r="N3006">
            <v>0</v>
          </cell>
          <cell r="O3006">
            <v>0</v>
          </cell>
          <cell r="P3006">
            <v>0</v>
          </cell>
          <cell r="Q3006">
            <v>0</v>
          </cell>
          <cell r="R3006">
            <v>0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C3007">
            <v>0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H3007">
            <v>0</v>
          </cell>
          <cell r="I3007">
            <v>0</v>
          </cell>
          <cell r="J3007">
            <v>0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  <cell r="O3007">
            <v>0</v>
          </cell>
          <cell r="P3007">
            <v>0</v>
          </cell>
          <cell r="Q3007">
            <v>0</v>
          </cell>
          <cell r="R3007">
            <v>0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C3008">
            <v>0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H3008">
            <v>0</v>
          </cell>
          <cell r="I3008">
            <v>0</v>
          </cell>
          <cell r="J3008">
            <v>0</v>
          </cell>
          <cell r="K3008">
            <v>0</v>
          </cell>
          <cell r="L3008">
            <v>0</v>
          </cell>
          <cell r="M3008">
            <v>0</v>
          </cell>
          <cell r="N3008">
            <v>0</v>
          </cell>
          <cell r="O3008">
            <v>0</v>
          </cell>
          <cell r="P3008">
            <v>0</v>
          </cell>
          <cell r="Q3008">
            <v>0</v>
          </cell>
          <cell r="R3008">
            <v>0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C3009">
            <v>0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H3009">
            <v>0</v>
          </cell>
          <cell r="I3009">
            <v>0</v>
          </cell>
          <cell r="J3009">
            <v>0</v>
          </cell>
          <cell r="K3009">
            <v>0</v>
          </cell>
          <cell r="L3009">
            <v>0</v>
          </cell>
          <cell r="M3009">
            <v>0</v>
          </cell>
          <cell r="N3009">
            <v>0</v>
          </cell>
          <cell r="O3009">
            <v>0</v>
          </cell>
          <cell r="P3009">
            <v>0</v>
          </cell>
          <cell r="Q3009">
            <v>0</v>
          </cell>
          <cell r="R3009">
            <v>0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C3010">
            <v>0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H3010">
            <v>0</v>
          </cell>
          <cell r="I3010">
            <v>0</v>
          </cell>
          <cell r="J3010">
            <v>0</v>
          </cell>
          <cell r="K3010">
            <v>0</v>
          </cell>
          <cell r="L3010">
            <v>0</v>
          </cell>
          <cell r="M3010">
            <v>0</v>
          </cell>
          <cell r="N3010">
            <v>0</v>
          </cell>
          <cell r="O3010">
            <v>0</v>
          </cell>
          <cell r="P3010">
            <v>0</v>
          </cell>
          <cell r="Q3010">
            <v>0</v>
          </cell>
          <cell r="R3010">
            <v>0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C3011">
            <v>0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H3011">
            <v>0</v>
          </cell>
          <cell r="I3011">
            <v>0</v>
          </cell>
          <cell r="J3011">
            <v>0</v>
          </cell>
          <cell r="K3011">
            <v>0</v>
          </cell>
          <cell r="L3011">
            <v>0</v>
          </cell>
          <cell r="M3011">
            <v>0</v>
          </cell>
          <cell r="N3011">
            <v>0</v>
          </cell>
          <cell r="O3011">
            <v>0</v>
          </cell>
          <cell r="P3011">
            <v>0</v>
          </cell>
          <cell r="Q3011">
            <v>0</v>
          </cell>
          <cell r="R3011">
            <v>0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C3012">
            <v>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H3012">
            <v>0</v>
          </cell>
          <cell r="I3012">
            <v>0</v>
          </cell>
          <cell r="J3012">
            <v>0</v>
          </cell>
          <cell r="K3012">
            <v>0</v>
          </cell>
          <cell r="L3012">
            <v>0</v>
          </cell>
          <cell r="M3012">
            <v>0</v>
          </cell>
          <cell r="N3012">
            <v>0</v>
          </cell>
          <cell r="O3012">
            <v>0</v>
          </cell>
          <cell r="P3012">
            <v>0</v>
          </cell>
          <cell r="Q3012">
            <v>0</v>
          </cell>
          <cell r="R3012">
            <v>0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C3013">
            <v>0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H3013">
            <v>0</v>
          </cell>
          <cell r="I3013">
            <v>0</v>
          </cell>
          <cell r="J3013">
            <v>0</v>
          </cell>
          <cell r="K3013">
            <v>0</v>
          </cell>
          <cell r="L3013">
            <v>0</v>
          </cell>
          <cell r="M3013">
            <v>0</v>
          </cell>
          <cell r="N3013">
            <v>0</v>
          </cell>
          <cell r="O3013">
            <v>0</v>
          </cell>
          <cell r="P3013">
            <v>0</v>
          </cell>
          <cell r="Q3013">
            <v>0</v>
          </cell>
          <cell r="R3013">
            <v>0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C3014">
            <v>0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H3014">
            <v>0</v>
          </cell>
          <cell r="I3014">
            <v>0</v>
          </cell>
          <cell r="J3014">
            <v>0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  <cell r="O3014">
            <v>0</v>
          </cell>
          <cell r="P3014">
            <v>0</v>
          </cell>
          <cell r="Q3014">
            <v>0</v>
          </cell>
          <cell r="R3014">
            <v>0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C3015">
            <v>0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H3015">
            <v>0</v>
          </cell>
          <cell r="I3015">
            <v>0</v>
          </cell>
          <cell r="J3015">
            <v>0</v>
          </cell>
          <cell r="K3015">
            <v>0</v>
          </cell>
          <cell r="L3015">
            <v>0</v>
          </cell>
          <cell r="M3015">
            <v>0</v>
          </cell>
          <cell r="N3015">
            <v>0</v>
          </cell>
          <cell r="O3015">
            <v>0</v>
          </cell>
          <cell r="P3015">
            <v>0</v>
          </cell>
          <cell r="Q3015">
            <v>0</v>
          </cell>
          <cell r="R3015">
            <v>0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C3016">
            <v>0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H3016">
            <v>0</v>
          </cell>
          <cell r="I3016">
            <v>0</v>
          </cell>
          <cell r="J3016">
            <v>0</v>
          </cell>
          <cell r="K3016">
            <v>0</v>
          </cell>
          <cell r="L3016">
            <v>0</v>
          </cell>
          <cell r="M3016">
            <v>0</v>
          </cell>
          <cell r="N3016">
            <v>0</v>
          </cell>
          <cell r="O3016">
            <v>0</v>
          </cell>
          <cell r="P3016">
            <v>0</v>
          </cell>
          <cell r="Q3016">
            <v>0</v>
          </cell>
          <cell r="R3016">
            <v>0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C3017">
            <v>0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H3017">
            <v>0</v>
          </cell>
          <cell r="I3017">
            <v>0</v>
          </cell>
          <cell r="J3017">
            <v>0</v>
          </cell>
          <cell r="K3017">
            <v>0</v>
          </cell>
          <cell r="L3017">
            <v>0</v>
          </cell>
          <cell r="M3017">
            <v>0</v>
          </cell>
          <cell r="N3017">
            <v>0</v>
          </cell>
          <cell r="O3017">
            <v>0</v>
          </cell>
          <cell r="P3017">
            <v>0</v>
          </cell>
          <cell r="Q3017">
            <v>0</v>
          </cell>
          <cell r="R3017">
            <v>0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C3018">
            <v>0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H3018">
            <v>0</v>
          </cell>
          <cell r="I3018">
            <v>0</v>
          </cell>
          <cell r="J3018">
            <v>0</v>
          </cell>
          <cell r="K3018">
            <v>0</v>
          </cell>
          <cell r="L3018">
            <v>0</v>
          </cell>
          <cell r="M3018">
            <v>0</v>
          </cell>
          <cell r="N3018">
            <v>0</v>
          </cell>
          <cell r="O3018">
            <v>0</v>
          </cell>
          <cell r="P3018">
            <v>0</v>
          </cell>
          <cell r="Q3018">
            <v>0</v>
          </cell>
          <cell r="R3018">
            <v>0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C3019">
            <v>0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H3019">
            <v>0</v>
          </cell>
          <cell r="I3019">
            <v>0</v>
          </cell>
          <cell r="J3019">
            <v>0</v>
          </cell>
          <cell r="K3019">
            <v>0</v>
          </cell>
          <cell r="L3019">
            <v>0</v>
          </cell>
          <cell r="M3019">
            <v>0</v>
          </cell>
          <cell r="N3019">
            <v>0</v>
          </cell>
          <cell r="O3019">
            <v>0</v>
          </cell>
          <cell r="P3019">
            <v>0</v>
          </cell>
          <cell r="Q3019">
            <v>0</v>
          </cell>
          <cell r="R3019">
            <v>0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C3020">
            <v>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H3020">
            <v>0</v>
          </cell>
          <cell r="I3020">
            <v>0</v>
          </cell>
          <cell r="J3020">
            <v>0</v>
          </cell>
          <cell r="K3020">
            <v>0</v>
          </cell>
          <cell r="L3020">
            <v>0</v>
          </cell>
          <cell r="M3020">
            <v>0</v>
          </cell>
          <cell r="N3020">
            <v>0</v>
          </cell>
          <cell r="O3020">
            <v>0</v>
          </cell>
          <cell r="P3020">
            <v>0</v>
          </cell>
          <cell r="Q3020">
            <v>0</v>
          </cell>
          <cell r="R3020">
            <v>0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C3021">
            <v>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H3021">
            <v>0</v>
          </cell>
          <cell r="I3021">
            <v>0</v>
          </cell>
          <cell r="J3021">
            <v>0</v>
          </cell>
          <cell r="K3021">
            <v>0</v>
          </cell>
          <cell r="L3021">
            <v>0</v>
          </cell>
          <cell r="M3021">
            <v>0</v>
          </cell>
          <cell r="N3021">
            <v>0</v>
          </cell>
          <cell r="O3021">
            <v>0</v>
          </cell>
          <cell r="P3021">
            <v>0</v>
          </cell>
          <cell r="Q3021">
            <v>0</v>
          </cell>
          <cell r="R3021">
            <v>0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C3022">
            <v>0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H3022">
            <v>0</v>
          </cell>
          <cell r="I3022">
            <v>0</v>
          </cell>
          <cell r="J3022">
            <v>0</v>
          </cell>
          <cell r="K3022">
            <v>0</v>
          </cell>
          <cell r="L3022">
            <v>0</v>
          </cell>
          <cell r="M3022">
            <v>0</v>
          </cell>
          <cell r="N3022">
            <v>0</v>
          </cell>
          <cell r="O3022">
            <v>0</v>
          </cell>
          <cell r="P3022">
            <v>0</v>
          </cell>
          <cell r="Q3022">
            <v>0</v>
          </cell>
          <cell r="R3022">
            <v>0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C3023">
            <v>0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H3023">
            <v>0</v>
          </cell>
          <cell r="I3023">
            <v>0</v>
          </cell>
          <cell r="J3023">
            <v>0</v>
          </cell>
          <cell r="K3023">
            <v>0</v>
          </cell>
          <cell r="L3023">
            <v>0</v>
          </cell>
          <cell r="M3023">
            <v>0</v>
          </cell>
          <cell r="N3023">
            <v>0</v>
          </cell>
          <cell r="O3023">
            <v>0</v>
          </cell>
          <cell r="P3023">
            <v>0</v>
          </cell>
          <cell r="Q3023">
            <v>0</v>
          </cell>
          <cell r="R3023">
            <v>0</v>
          </cell>
          <cell r="S3023" t="str">
            <v>001400000000000000000008352725</v>
          </cell>
        </row>
      </sheetData>
      <sheetData sheetId="2">
        <row r="1">
          <cell r="A1" t="str">
            <v>LCS_DDLC</v>
          </cell>
        </row>
      </sheetData>
      <sheetData sheetId="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vision"/>
      <sheetName val="Basis of valuation"/>
      <sheetName val="Test data"/>
      <sheetName val="Summary"/>
      <sheetName val="อัตรามรณะ"/>
      <sheetName val="Salary"/>
      <sheetName val="Salary increase"/>
      <sheetName val="Turnover"/>
      <sheetName val="Bond yield"/>
      <sheetName val="related 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คีย์ข้อมูลรายละเอียดต่างๆ"/>
      <sheetName val="20011010"/>
      <sheetName val="_key_load_"/>
      <sheetName val="P&amp;L by LOB_Y"/>
      <sheetName val="Total P&amp;L_Y"/>
      <sheetName val="Production"/>
      <sheetName val="Sheet1"/>
      <sheetName val="Sheet2"/>
      <sheetName val="Sheet3"/>
      <sheetName val="Ls_XLB_WorkbookFile"/>
      <sheetName val="Menu"/>
      <sheetName val="TB_GEL"/>
      <sheetName val="TB_GEN"/>
      <sheetName val="Solvency-GEL"/>
      <sheetName val="BS_GEL"/>
      <sheetName val="Solvency-GEN"/>
      <sheetName val="BS_GEN"/>
      <sheetName val="L2.1"/>
      <sheetName val="L2.2"/>
      <sheetName val="PL_GEL"/>
      <sheetName val="n2"/>
      <sheetName val="PL_GEN"/>
      <sheetName val="MECR_GEL"/>
      <sheetName val="MECR_GEN"/>
      <sheetName val="Investment_GEN"/>
      <sheetName val="Investment_GEL"/>
      <sheetName val="Parameters"/>
      <sheetName val="SAPBEXqueries"/>
      <sheetName val="SAPBEXfilters"/>
      <sheetName val="Scope"/>
      <sheetName val="INDICE"/>
      <sheetName val="2.1 P&amp;L - GC"/>
      <sheetName val="2.1 P&amp;L - LC"/>
      <sheetName val="2.2 KPI - GC"/>
      <sheetName val="2.2 KPI - LC"/>
      <sheetName val="3.1 Premiums written - GC"/>
      <sheetName val="3.1 Premiums written - LC"/>
      <sheetName val="3.3 LR analysis - GC"/>
      <sheetName val="3.3 LR analysis - LC"/>
      <sheetName val="3.4 Expense ratio - GC"/>
      <sheetName val="3.4 Expense ratio - LC"/>
      <sheetName val="3.5 Other tech items- GC"/>
      <sheetName val="3.5 Other tech items- LC"/>
      <sheetName val="3.6 Tech result &amp; COR - GC"/>
      <sheetName val="3.6 Tech result &amp; COR - LC"/>
      <sheetName val="3.7 Net CoR norm - GC"/>
      <sheetName val="3.7 Net CoR norm - LC"/>
      <sheetName val="4.1 Premiums written - GC"/>
      <sheetName val="4.1 Premiums written - LC"/>
      <sheetName val="4.2 New Bs - GC"/>
      <sheetName val="4.2 New Bs - LC"/>
      <sheetName val="4.3 KPI - GC"/>
      <sheetName val="4.3 KPI - LC"/>
      <sheetName val="4.4 Costs - GC"/>
      <sheetName val="4.4 Costs - LC"/>
      <sheetName val="4.5 Other tech items - GC"/>
      <sheetName val="4.5 Other tech items - LC"/>
      <sheetName val="4.6 Tech result - GC"/>
      <sheetName val="4.6 Tech result - LC"/>
      <sheetName val="4.7 Tech result norm - GC"/>
      <sheetName val="4.7 Tech result norm - LC"/>
      <sheetName val="4.8 Tech result IC - GC"/>
      <sheetName val="4.8 Tech result IC - LC"/>
      <sheetName val="5.1 Gen Exp CFO - GC"/>
      <sheetName val="5.1 Gen Exp CFO - LC"/>
      <sheetName val="5.2 Staff - GC"/>
      <sheetName val="BW_2.1_2.2"/>
      <sheetName val="BW_3.1_3.4"/>
      <sheetName val="BW_3.5_3.6"/>
      <sheetName val="BW_4.1_4.6"/>
      <sheetName val="BW_5.1"/>
      <sheetName val="BW_5.2"/>
      <sheetName val="Main"/>
      <sheetName val="Data Taiwan USD Budget"/>
      <sheetName val="Data Vietnam USD Budget"/>
      <sheetName val="Data Taiwan USD 2006 Actual"/>
      <sheetName val="input"/>
      <sheetName val="Data Vietnam USD 2006 Actual"/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Errors"/>
      <sheetName val="1. Index"/>
      <sheetName val="1a. Information"/>
      <sheetName val="2. Balance sheet"/>
      <sheetName val="3. Profit and loss"/>
      <sheetName val="3A. InterCo"/>
      <sheetName val="4. Cash flow"/>
      <sheetName val="5. Balance sheet analysis"/>
      <sheetName val="6. Share capital, MI &amp; reserves"/>
      <sheetName val="7. Treasury"/>
      <sheetName val="7A. External Credit"/>
      <sheetName val="7A. Notes"/>
      <sheetName val="8. FX Exposure"/>
      <sheetName val="9A. Tax Summary"/>
      <sheetName val="9B. Current Tax - UK and Non-UK"/>
      <sheetName val="10. Deferred Tax"/>
      <sheetName val="11. Tax Rec"/>
      <sheetName val="12. Tax on Exceptionals"/>
      <sheetName val="13. Tax Losses"/>
      <sheetName val="14. Creditors"/>
      <sheetName val="15. Provisions"/>
      <sheetName val="16. Fixed assets"/>
      <sheetName val="17. Fixed assets (2)"/>
      <sheetName val="18. Shares in subs"/>
      <sheetName val="19. Investments in JVs"/>
      <sheetName val="20. Stocks"/>
      <sheetName val="21. Debtors"/>
      <sheetName val="22. Profit analysis"/>
      <sheetName val="23. Turnover analysis"/>
      <sheetName val="24. COS"/>
      <sheetName val="25. Exceptionals"/>
      <sheetName val="26. Sundry"/>
      <sheetName val="27. Acquisitions"/>
      <sheetName val="28. US GAAP Intangibles"/>
      <sheetName val="29. US GAAP PL rec"/>
      <sheetName val="Inputs"/>
      <sheetName val="Ref"/>
      <sheetName val="RefH"/>
      <sheetName val="accumdeprn"/>
      <sheetName val="addl cost"/>
      <sheetName val="summary"/>
      <sheetName val="details"/>
      <sheetName val="dev_exp (2)"/>
      <sheetName val="dev_exp"/>
      <sheetName val="Addl Dev Exp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7"/>
      <sheetName val="F-8(FSA)"/>
      <sheetName val="F-9b"/>
      <sheetName val="F-9c"/>
      <sheetName val="F-21"/>
      <sheetName val="RCD-1-1"/>
      <sheetName val="C-5"/>
      <sheetName val="C-6"/>
      <sheetName val="C-6a"/>
      <sheetName val="U-2"/>
      <sheetName val="AA"/>
      <sheetName val="BB-1"/>
      <sheetName val="FF-2"/>
      <sheetName val="M MM"/>
      <sheetName val="Pnl-10"/>
      <sheetName val="10-1"/>
      <sheetName val="10-2"/>
      <sheetName val="20-1"/>
      <sheetName val="30-Note"/>
      <sheetName val="30a"/>
      <sheetName val="70"/>
      <sheetName val="Proof of deferred tax (R2)"/>
      <sheetName val="O"/>
      <sheetName val="Oa"/>
      <sheetName val="O1"/>
      <sheetName val="CA"/>
      <sheetName val="CA Sheet"/>
      <sheetName val="R"/>
      <sheetName val="Deferred tax (R1)"/>
      <sheetName val="NBV of QE (R1 1)"/>
      <sheetName val="R1"/>
      <sheetName val="R2"/>
      <sheetName val="R3"/>
      <sheetName val="Outstanding matters"/>
      <sheetName val="Balance sheet"/>
      <sheetName val="Profit and Loss"/>
      <sheetName val="Operating Expense Ac"/>
      <sheetName val="GB100-Fixed Assets"/>
      <sheetName val="GC100- Investments"/>
      <sheetName val="GE100- Loans, Adv&amp;factored rec"/>
      <sheetName val="GE100.1- HP and Fin Lease"/>
      <sheetName val="GE100.2- Trade Rec"/>
      <sheetName val="GE100.3(1-3)-Prov for DD"/>
      <sheetName val="GE 100.2.1-Details"/>
      <sheetName val="GF100- Deposits, prepayments "/>
      <sheetName val="GH100-RPT"/>
      <sheetName val="GJ100-Cash &amp; Bank Balances"/>
      <sheetName val="GL100-Share capital &amp; reserves"/>
      <sheetName val="GN100-Taxation"/>
      <sheetName val="GR100-Interest bearing liab"/>
      <sheetName val="GR 100.1-Lefs Loan_editted"/>
      <sheetName val="GQ100- Other Payables &amp; Accrual"/>
      <sheetName val="Profit and Loss _Working"/>
      <sheetName val="Hive out"/>
      <sheetName val="GW100-P&amp;L"/>
      <sheetName val="GX100-P&amp;L"/>
      <sheetName val="TB as of 1 Aug 2010"/>
      <sheetName val="GE100.3(1-3)-Mvmt in DD"/>
      <sheetName val="GR900"/>
      <sheetName val="SUAD"/>
      <sheetName val="AJE "/>
      <sheetName val="ARE"/>
      <sheetName val="BS"/>
      <sheetName val="PL"/>
      <sheetName val="ExchangeRate"/>
      <sheetName val="GB 1"/>
      <sheetName val="GB 2"/>
      <sheetName val="GB 3"/>
      <sheetName val="GC 1"/>
      <sheetName val="GD 1"/>
      <sheetName val="GE 1"/>
      <sheetName val="GE2"/>
      <sheetName val="GG 1"/>
      <sheetName val="GH 1"/>
      <sheetName val="GJ 1"/>
      <sheetName val="GL 1"/>
      <sheetName val="GN 1"/>
      <sheetName val="GQ 1"/>
      <sheetName val="GQ7"/>
      <sheetName val="GW"/>
      <sheetName val="GW2"/>
      <sheetName val="GW3"/>
      <sheetName val="GW4"/>
      <sheetName val="GW5"/>
      <sheetName val="GW5.1"/>
      <sheetName val="DistributionGX1"/>
      <sheetName val="OthersGX2"/>
      <sheetName val="AdminGX3"/>
      <sheetName val="CPF"/>
      <sheetName val="Report"/>
      <sheetName val="Sales"/>
      <sheetName val="4th cos"/>
      <sheetName val="pldt"/>
      <sheetName val="F-1 F-2"/>
      <sheetName val="F-9"/>
      <sheetName val="D"/>
      <sheetName val="B "/>
      <sheetName val="B-3"/>
      <sheetName val="B-4"/>
      <sheetName val="M"/>
      <sheetName val="U-disc"/>
      <sheetName val="U "/>
      <sheetName val="U-3"/>
      <sheetName val="U-4"/>
      <sheetName val="BB-5"/>
      <sheetName val="CC-3"/>
      <sheetName val="FF-4"/>
      <sheetName val="20 30"/>
      <sheetName val="30-1"/>
      <sheetName val="70 "/>
      <sheetName val="P-1"/>
      <sheetName val="0000"/>
      <sheetName val="O4CA "/>
      <sheetName val="OSM"/>
      <sheetName val="AJE"/>
      <sheetName val="RJE"/>
      <sheetName val="A3-1"/>
      <sheetName val="A3-2lU1-1"/>
      <sheetName val="U1-2"/>
      <sheetName val="A3-3"/>
      <sheetName val="A3-3-1"/>
      <sheetName val="C1"/>
      <sheetName val="C-4"/>
      <sheetName val="E1"/>
      <sheetName val="E2"/>
      <sheetName val="E3"/>
      <sheetName val="E3-1"/>
      <sheetName val="G1"/>
      <sheetName val="G2 "/>
      <sheetName val="K1"/>
      <sheetName val="K2"/>
      <sheetName val="K3"/>
      <sheetName val="K4"/>
      <sheetName val="M1"/>
      <sheetName val="M2"/>
      <sheetName val="M3"/>
      <sheetName val="M3-1"/>
      <sheetName val="N1"/>
      <sheetName val="O2"/>
      <sheetName val="O3"/>
      <sheetName val="O4"/>
      <sheetName val="O5"/>
      <sheetName val="U2"/>
      <sheetName val="U3"/>
      <sheetName val="U4"/>
      <sheetName val="U5"/>
      <sheetName val="U6"/>
      <sheetName val="C-30"/>
      <sheetName val="O-5"/>
      <sheetName val="Instructions"/>
      <sheetName val="GL --&gt; Interim"/>
      <sheetName val="Interim --&gt; Top"/>
      <sheetName val="Top Summary"/>
      <sheetName val="GL Input Validations"/>
      <sheetName val="Scratchpad"/>
      <sheetName val="P&amp;O(R1-R15)"/>
      <sheetName val="Adj-PIC"/>
      <sheetName val="TBIS"/>
      <sheetName val="Coy Info"/>
      <sheetName val="CF"/>
      <sheetName val="TBS"/>
      <sheetName val="TPL"/>
      <sheetName val="TRecon"/>
      <sheetName val="chg equity"/>
      <sheetName val="TBCS-BS"/>
      <sheetName val="TBCS-PL"/>
      <sheetName val="Reclassifications"/>
      <sheetName val="Adjustments"/>
      <sheetName val="B1"/>
      <sheetName val="B1-1"/>
      <sheetName val="Payroll-analysis"/>
      <sheetName val="Payroll-test (2)"/>
      <sheetName val="Payroll-test (3)"/>
      <sheetName val="Insurance"/>
      <sheetName val="Net receipt"/>
      <sheetName val="Capital Items"/>
      <sheetName val="Exc. diff"/>
      <sheetName val="Subcont"/>
      <sheetName val="DPLA"/>
      <sheetName val="C4."/>
      <sheetName val="C5-1"/>
      <sheetName val="E1-1"/>
      <sheetName val="F1-2"/>
      <sheetName val="F1-3"/>
      <sheetName val="L2."/>
      <sheetName val="L2 -2"/>
      <sheetName val="P2"/>
      <sheetName val="P4 "/>
      <sheetName val="DPLA (2)"/>
      <sheetName val="H"/>
      <sheetName val="PL1"/>
      <sheetName val="C1-1"/>
      <sheetName val="C1-2"/>
      <sheetName val="C2"/>
      <sheetName val="C3"/>
      <sheetName val="C4"/>
      <sheetName val="D1 "/>
      <sheetName val="D1-1 "/>
      <sheetName val="D2"/>
      <sheetName val="D2."/>
      <sheetName val="E5"/>
      <sheetName val="E5-1"/>
      <sheetName val="F1"/>
      <sheetName val="F3"/>
      <sheetName val="H1"/>
      <sheetName val="L1"/>
      <sheetName val="L1-1"/>
      <sheetName val="L2"/>
      <sheetName val="L2- 1"/>
      <sheetName val="P&amp;L"/>
      <sheetName val="DM"/>
      <sheetName val="LABOUR,SUB-CON,LEASE"/>
      <sheetName val="ADM&amp; OHH INCOME"/>
      <sheetName val="S.OH"/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M_Maincomp"/>
      <sheetName val="M_CT_OUT"/>
      <sheetName val="F-1(KL)"/>
      <sheetName val="F-2(KL)"/>
      <sheetName val="F-3(KL)"/>
      <sheetName val="F-4(KL)"/>
      <sheetName val="F-5(KL)"/>
      <sheetName val="F-22(KL)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DBU DfB Gw8 "/>
      <sheetName val="DBU Call Loan Gw9 "/>
      <sheetName val="DBU adv TR Gw10"/>
      <sheetName val="dbu OD secured Gw11 SS"/>
      <sheetName val="dbu OD secured Gw11 (2)"/>
      <sheetName val="DBU timeloan S Gw12"/>
      <sheetName val="DBU invest sec OS Gw13"/>
      <sheetName val="ACU Y CLTB Gw14"/>
      <sheetName val=" Svc comm y GW 15"/>
      <sheetName val="ACU Y Syn Loan Gw16"/>
      <sheetName val="ACU Y Call Loan (2)SS"/>
      <sheetName val="Invest sec Y OS"/>
      <sheetName val="ACU Y CL info SS"/>
      <sheetName val="Client Ex Rate SS"/>
      <sheetName val="USD1 SS"/>
      <sheetName val="Expn1 SS"/>
      <sheetName val="HK Term1 SS"/>
      <sheetName val="HK Term2 SS"/>
      <sheetName val="DBU int exp TD Gx 6 "/>
      <sheetName val="ACU E OD on bks Gx7"/>
      <sheetName val="ACU E TD_NB Gx8"/>
      <sheetName val="ACU TD Gx8 SS"/>
      <sheetName val="ACU E Time Deposit_NB"/>
      <sheetName val="ACU CL From Banks OS SS"/>
      <sheetName val="ACU CL From Banks OS Gx XX"/>
      <sheetName val="Client Ex rates  for CLFB"/>
      <sheetName val="ACU E TD_B info"/>
      <sheetName val="Expn2"/>
      <sheetName val="ACU E Invest sec_B info (3)"/>
      <sheetName val="ACU E TD_B info (3)"/>
      <sheetName val="xx Expn3"/>
      <sheetName val="Exchange"/>
      <sheetName val="ACU E CL fr Bank"/>
      <sheetName val="CL fr Bank inf0"/>
      <sheetName val="Invest sec Gw14"/>
      <sheetName val="Salary RT Gx9"/>
      <sheetName val="CPF Test Gx9.1"/>
      <sheetName val="Fx RT E2"/>
      <sheetName val="Salary WD Gx9.9A"/>
      <sheetName val="acc nature"/>
      <sheetName val="Bank"/>
      <sheetName val="Invest &amp; Islam"/>
      <sheetName val="SG &amp; TH"/>
      <sheetName val="Bru &amp; Lab"/>
      <sheetName val="part 1 - rm"/>
      <sheetName val="part 2 - rm"/>
      <sheetName val="part 1 - f$"/>
      <sheetName val="part 2 - f$"/>
      <sheetName val="part 3"/>
      <sheetName val="Part 3 trend"/>
      <sheetName val="part 4"/>
      <sheetName val="Analy"/>
      <sheetName val="Compare"/>
      <sheetName val="Compare LA"/>
      <sheetName val="Projection"/>
      <sheetName val="Adjmt"/>
      <sheetName val="USD part 2 - f$"/>
      <sheetName val="SGD part 2 - f$"/>
      <sheetName val="BAdjSummary"/>
      <sheetName val="impact"/>
      <sheetName val="Pg B-1_KeyRatio - ok"/>
      <sheetName val="#REF"/>
      <sheetName val="Index"/>
      <sheetName val="Navmac TB"/>
      <sheetName val="TB_30_11_08"/>
      <sheetName val="TB_30_12_08"/>
      <sheetName val="MTO REV_2_ARMOR_"/>
      <sheetName val="MTO REV_0"/>
      <sheetName val="Data Staff"/>
      <sheetName val="TB 01"/>
      <sheetName val="TB 02"/>
      <sheetName val="Cost centre expenditure"/>
      <sheetName val=""/>
      <sheetName val="P&amp;L1 "/>
      <sheetName val="P&amp;L GHD"/>
      <sheetName val="OPEX1"/>
      <sheetName val="OPEX"/>
      <sheetName val="Cashflow1"/>
      <sheetName val="Cashflow"/>
      <sheetName val="BSheet"/>
      <sheetName val="BSheet1"/>
      <sheetName val="p&amp;l 0304"/>
      <sheetName val="p&amp;l 0405"/>
      <sheetName val="p&amp;l 0506"/>
      <sheetName val="F-2 (2)"/>
      <sheetName val="CF-IS"/>
      <sheetName val="CF-SCE"/>
      <sheetName val="contents"/>
      <sheetName val="DIVIDENDS"/>
      <sheetName val="Cash Flows"/>
      <sheetName val="FSA"/>
      <sheetName val="F-1l F-2"/>
      <sheetName val="U-2_Sales Analysis"/>
      <sheetName val="U-1l2_Overall AR"/>
      <sheetName val="F-11"/>
      <sheetName val="F-11a"/>
      <sheetName val="B-40"/>
      <sheetName val="B-50"/>
      <sheetName val="U-10"/>
      <sheetName val="U-30"/>
      <sheetName val="BB-30"/>
      <sheetName val="CC-30"/>
      <sheetName val="FF-4a"/>
      <sheetName val="FF-5"/>
      <sheetName val="FF-6"/>
      <sheetName val="FF-7"/>
      <sheetName val="FF-8"/>
      <sheetName val="11"/>
      <sheetName val="21"/>
      <sheetName val="40"/>
      <sheetName val="50"/>
      <sheetName val="DD-10"/>
      <sheetName val="FF-21(a)"/>
      <sheetName val="Materiality"/>
      <sheetName val="F7wkg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N"/>
      <sheetName val="FF-10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MM"/>
      <sheetName val="13"/>
      <sheetName val="14"/>
      <sheetName val="NN-12"/>
      <sheetName val="PP-30"/>
      <sheetName val="PP-31"/>
      <sheetName val="PP-40"/>
      <sheetName val="Hypothesis"/>
      <sheetName val="Profitability"/>
      <sheetName val="Profitability Analysis"/>
      <sheetName val="F-1&amp;2"/>
      <sheetName val="CF1"/>
      <sheetName val="Purch cut off"/>
      <sheetName val="M&amp;MM-10"/>
      <sheetName val="pp-1"/>
      <sheetName val="40 (2)"/>
      <sheetName val="50 (2)"/>
      <sheetName val="60"/>
      <sheetName val="BIF-collect"/>
      <sheetName val="BIF-OR"/>
      <sheetName val="Module1"/>
      <sheetName val="Module2"/>
      <sheetName val="Module3"/>
      <sheetName val="Future"/>
      <sheetName val="Attachment"/>
      <sheetName val="30 "/>
      <sheetName val="AppA1-1"/>
      <sheetName val="AppA1-2"/>
      <sheetName val="AppA2-1"/>
      <sheetName val="AppA2-2"/>
      <sheetName val="AppA3"/>
      <sheetName val="AppA4"/>
      <sheetName val="July"/>
      <sheetName val="ES1"/>
      <sheetName val="ES2"/>
      <sheetName val="ES3"/>
      <sheetName val="ES4"/>
      <sheetName val="Contents (2)"/>
      <sheetName val="ES1 (2)"/>
      <sheetName val="ES3 (2)"/>
      <sheetName val="ES5"/>
      <sheetName val="ES6"/>
      <sheetName val="ES7"/>
      <sheetName val="3 P&amp;L - 3A Op.Exp"/>
      <sheetName val="4 Analysis"/>
      <sheetName val="Other"/>
      <sheetName val="K"/>
      <sheetName val="k-Discl"/>
      <sheetName val="A-2"/>
      <sheetName val="C-10"/>
      <sheetName val="NRV-1"/>
      <sheetName val="NRV-2"/>
      <sheetName val="N-10"/>
      <sheetName val="N-11"/>
      <sheetName val="N-12"/>
      <sheetName val="N-20"/>
      <sheetName val="AA-3"/>
      <sheetName val="CC-24"/>
      <sheetName val="CC-50"/>
      <sheetName val="25"/>
      <sheetName val="BPR-Bloom"/>
      <sheetName val="F-4l5"/>
      <sheetName val="UA"/>
      <sheetName val="cover"/>
      <sheetName val="accounts"/>
      <sheetName val="stmt of equity"/>
      <sheetName val="FA"/>
      <sheetName val="auditors' report"/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FSL"/>
      <sheetName val="F-7B"/>
      <sheetName val="B-1."/>
      <sheetName val="B-2"/>
      <sheetName val="U-1"/>
      <sheetName val="BB-10"/>
      <sheetName val="DD"/>
      <sheetName val="20-2"/>
      <sheetName val="30-2"/>
      <sheetName val="30(old)"/>
      <sheetName val="TB-gl"/>
      <sheetName val="gl"/>
      <sheetName val="Attach"/>
      <sheetName val="Hypo"/>
      <sheetName val="AP110 sup"/>
      <sheetName val="AP110sup"/>
      <sheetName val="FF "/>
      <sheetName val="FF-2 (1)"/>
      <sheetName val="FF-2 (2)"/>
      <sheetName val="FF-2 (3)"/>
      <sheetName val="KK-1"/>
      <sheetName val="MM-1"/>
      <sheetName val="MM-10"/>
      <sheetName val="NN-1"/>
      <sheetName val="Payroll"/>
      <sheetName val="Profit anal"/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CF-4 "/>
      <sheetName val="CF-1,2"/>
      <sheetName val="CF-4"/>
      <sheetName val="notes"/>
      <sheetName val="ccf"/>
      <sheetName val="Sheet6"/>
      <sheetName val="Sheet7"/>
      <sheetName val="A5"/>
      <sheetName val="A5l1"/>
      <sheetName val="PPE"/>
      <sheetName val="(U3-2) Realised forex loss"/>
      <sheetName val="(U3) Unrealised forex gain-loss"/>
      <sheetName val="(U3-1) Realised forex gain"/>
      <sheetName val="Income Statement"/>
      <sheetName val="Statement of Equity"/>
      <sheetName val="14 Column"/>
      <sheetName val="7 Column"/>
      <sheetName val="Cover "/>
      <sheetName val="Index "/>
      <sheetName val="Direct Report"/>
      <sheetName val="Dtr Rpt - 1 - 3"/>
      <sheetName val="Dtrs stmt - 4"/>
      <sheetName val="Aud Rpt - 5"/>
      <sheetName val="P&amp;L - 6"/>
      <sheetName val="BS - 7"/>
      <sheetName val="Equity - 8"/>
      <sheetName val="CF - 9"/>
      <sheetName val="Notes - 10 - 12"/>
      <sheetName val="P&amp;L "/>
      <sheetName val="Sch A"/>
      <sheetName val="Notes 2"/>
      <sheetName val="F-99"/>
      <sheetName val="A-1"/>
      <sheetName val="A-10"/>
      <sheetName val="Sheet1 (2)"/>
      <sheetName val="L-2"/>
      <sheetName val="M MM "/>
      <sheetName val="BB-2"/>
      <sheetName val="BB-17"/>
      <sheetName val="FIN297"/>
      <sheetName val="DD-1"/>
      <sheetName val="FF-4(a)"/>
      <sheetName val="10,20"/>
      <sheetName val="32"/>
      <sheetName val="U3-1"/>
      <sheetName val="M, MM"/>
      <sheetName val=" BB-2"/>
      <sheetName val="CC-1"/>
      <sheetName val="CC-2"/>
      <sheetName val="CC-3-1"/>
      <sheetName val="PP-2"/>
      <sheetName val="RCD 5- (APPENDIX 1)"/>
      <sheetName val="CF workings"/>
      <sheetName val="Pg7"/>
      <sheetName val="Turnover"/>
      <sheetName val="SumV2"/>
      <sheetName val="WRAP"/>
      <sheetName val="Pg8"/>
      <sheetName val="Actvs Bud"/>
      <sheetName val="Pg15"/>
      <sheetName val="Current Year"/>
      <sheetName val="Pg11"/>
      <sheetName val="OHDcom"/>
      <sheetName val="assumption"/>
      <sheetName val="SRM"/>
      <sheetName val="A6-1l1"/>
      <sheetName val="A6-1l2"/>
      <sheetName val="A4"/>
      <sheetName val="A3-7"/>
      <sheetName val="A8"/>
      <sheetName val="E "/>
      <sheetName val="F "/>
      <sheetName val="G "/>
      <sheetName val="I"/>
      <sheetName val="J"/>
      <sheetName val="K-1 "/>
      <sheetName val="K-2"/>
      <sheetName val="N-1"/>
      <sheetName val="O-1"/>
      <sheetName val="U1"/>
      <sheetName val="U1-1"/>
      <sheetName val="U2-1"/>
      <sheetName val="31072001"/>
      <sheetName val="31082001"/>
      <sheetName val="30092001"/>
      <sheetName val="31102001"/>
      <sheetName val="30112001"/>
      <sheetName val="A8 PM"/>
      <sheetName val="AP110 (supp)"/>
      <sheetName val="adj"/>
      <sheetName val="F-8-20-1"/>
      <sheetName val="AWPs Template"/>
      <sheetName val="A2-1 CLA"/>
      <sheetName val="A2-2 RJE"/>
      <sheetName val="A2-3 SAD"/>
      <sheetName val="A3"/>
      <sheetName val="Review Recon"/>
      <sheetName val="Review Cash book"/>
      <sheetName val="E"/>
      <sheetName val="E3 Recoverability"/>
      <sheetName val="E-1_Recoverability"/>
      <sheetName val="E-2"/>
      <sheetName val="G"/>
      <sheetName val="J-1 OSM"/>
      <sheetName val="J1 Devt costs breakdown"/>
      <sheetName val="J2 Budget &amp; Att profit"/>
      <sheetName val="J3 Actual 04"/>
      <sheetName val="J4  Lots sold report CHD"/>
      <sheetName val="J-1-1_Commission"/>
      <sheetName val="Recog Prof"/>
      <sheetName val="J-consol sv11"/>
      <sheetName val="J 1-1(2)"/>
      <sheetName val="K-1"/>
      <sheetName val="Unrecorded"/>
      <sheetName val="O-1_Prov.Tax-2004"/>
      <sheetName val="Capital allowance"/>
      <sheetName val="DEFERRED TAX"/>
      <sheetName val="P"/>
      <sheetName val="P1"/>
      <sheetName val="P2A"/>
      <sheetName val="P2B"/>
      <sheetName val="P3A"/>
      <sheetName val="P3B"/>
      <sheetName val="P3C"/>
      <sheetName val="T"/>
      <sheetName val="U-5"/>
      <sheetName val="U-6"/>
      <sheetName val="U1 Salary resonableness"/>
      <sheetName val="U1_Rental"/>
      <sheetName val="U2_Total Salary"/>
      <sheetName val="CHSB Salary Allocation Summary"/>
      <sheetName val="MegaPalm salary Allocation"/>
      <sheetName val="U4_RCSLS Interest"/>
      <sheetName val="E-2_Recognition of sales 03 "/>
      <sheetName val="J-5_Pre-acq dev cost alloc 03"/>
      <sheetName val="J-3_Bgt 03"/>
      <sheetName val="J-2_% of compl_Final 03"/>
      <sheetName val="J-3_Puan Sri Comm 03"/>
      <sheetName val="J-4_Rebate reasona03"/>
      <sheetName val="Listing of CNs 03"/>
      <sheetName val="Fees 03"/>
      <sheetName val="Issues"/>
      <sheetName val="SRM(final)"/>
      <sheetName val="SAD(not used)"/>
      <sheetName val="RJE(not used)"/>
      <sheetName val="A3-1l2"/>
      <sheetName val="A3|3"/>
      <sheetName val="E-2(not used)"/>
      <sheetName val="K(disclosure)"/>
      <sheetName val="K (2)"/>
      <sheetName val="K1-DepnReasonablenessTest"/>
      <sheetName val="N2 Prov for bonus(final)"/>
      <sheetName val="N3 Prov for audit fee(final)"/>
      <sheetName val="N4"/>
      <sheetName val="N5(final)"/>
      <sheetName val="O(final)"/>
      <sheetName val="O1(final)"/>
      <sheetName val="O2(final)"/>
      <sheetName val="Q"/>
      <sheetName val="R(final)"/>
      <sheetName val="R1(final)"/>
      <sheetName val="R2(final)"/>
      <sheetName val="UA-Disclosure items(final)"/>
      <sheetName val="U10|20"/>
      <sheetName val="U10|1"/>
      <sheetName val="U20|1"/>
      <sheetName val="Purchases cut off"/>
      <sheetName val="Payroll analysis(final)"/>
      <sheetName val="EPF(final)"/>
      <sheetName val="U-70"/>
      <sheetName val="Reminder-IR"/>
      <sheetName val="G-50 -1-IR"/>
      <sheetName val="G-50 -2-IR"/>
      <sheetName val="UB-20-IR"/>
      <sheetName val="UB-21-IR"/>
      <sheetName val="RCD -401-IR"/>
      <sheetName val="RCD-402-IR"/>
      <sheetName val="Materiality-IR"/>
      <sheetName val="Cashflow-IR"/>
      <sheetName val="BPR balance sheet-IR"/>
      <sheetName val="BPR profit &amp; loss-IR"/>
      <sheetName val="BPR BS analysis-IR"/>
      <sheetName val="BPR PL analysis-IR"/>
      <sheetName val="B-1-IR"/>
      <sheetName val="BB-1-IR"/>
      <sheetName val="A8-IR"/>
      <sheetName val="F-4-IR"/>
      <sheetName val="OSM-Prefinal"/>
      <sheetName val="OSM-Feb05"/>
      <sheetName val="B7|1"/>
      <sheetName val="B7|2"/>
      <sheetName val="B10|1"/>
      <sheetName val="B10|2"/>
      <sheetName val="B11|1"/>
      <sheetName val="B11|2"/>
      <sheetName val="A3-2"/>
      <sheetName val="F-8(na)"/>
      <sheetName val="E-5"/>
      <sheetName val="E-6"/>
      <sheetName val="E-6|1"/>
      <sheetName val="E - APS Debt"/>
      <sheetName val="I-1"/>
      <sheetName val="Inter Co"/>
      <sheetName val="I-1|1"/>
      <sheetName val="M-2"/>
      <sheetName val="N (IR)"/>
      <sheetName val="N-Note"/>
      <sheetName val="O-2"/>
      <sheetName val="O-3"/>
      <sheetName val="Sum-Proll"/>
      <sheetName val="F"/>
      <sheetName val="F4"/>
      <sheetName val="x"/>
      <sheetName val="y"/>
      <sheetName val="&lt;F&gt;"/>
      <sheetName val="WHT"/>
      <sheetName val="Maint"/>
      <sheetName val="BBA"/>
      <sheetName val="AP"/>
      <sheetName val="Contract"/>
      <sheetName val="Words"/>
      <sheetName val="HP-03"/>
      <sheetName val="bond 2"/>
      <sheetName val="bond"/>
      <sheetName val="bonus"/>
      <sheetName val="Salary"/>
      <sheetName val="Stks"/>
      <sheetName val="vouch"/>
      <sheetName val="Aircft"/>
      <sheetName val="HP"/>
      <sheetName val="FA_Rec"/>
      <sheetName val="Addition"/>
      <sheetName val="Disposal"/>
      <sheetName val="SCH B"/>
      <sheetName val="SCH 4 - 7"/>
      <sheetName val="AP110(SUP)"/>
      <sheetName val="APP110"/>
      <sheetName val="APP(4)"/>
      <sheetName val="B-20"/>
      <sheetName val="RCD(2)"/>
      <sheetName val="APP(3)"/>
      <sheetName val="C-50"/>
      <sheetName val="C-51"/>
      <sheetName val="L-100"/>
      <sheetName val="M-20"/>
      <sheetName val="APP-2"/>
      <sheetName val="BB-100"/>
      <sheetName val="CC-20"/>
      <sheetName val="CC-21"/>
      <sheetName val="FF-1b"/>
      <sheetName val="kk-10"/>
      <sheetName val="kk-20"/>
      <sheetName val="PP "/>
      <sheetName val="PP-10"/>
      <sheetName val="APP(5)"/>
      <sheetName val="L-12"/>
      <sheetName val="U-20"/>
      <sheetName val="AA-1"/>
      <sheetName val="AA-10"/>
      <sheetName val="BA"/>
      <sheetName val="TR"/>
      <sheetName val="BB-20"/>
      <sheetName val="NN-10"/>
      <sheetName val="NN-20"/>
      <sheetName val="FF-50"/>
      <sheetName val="Cash Flow"/>
      <sheetName val="ODint"/>
      <sheetName val="Bank Rec review"/>
      <sheetName val="***00"/>
      <sheetName val="Disclosure"/>
      <sheetName val="TAworkings"/>
      <sheetName val="TA"/>
      <sheetName val="Tax"/>
      <sheetName val="consol"/>
      <sheetName val="CF-7"/>
      <sheetName val="interbal"/>
      <sheetName val="segmental"/>
      <sheetName val="NTA"/>
      <sheetName val="seg-turnover"/>
      <sheetName val="dato-turnover"/>
      <sheetName val="dato-pbt"/>
      <sheetName val="Assoc_byco"/>
      <sheetName val="associate"/>
      <sheetName val="highlights"/>
      <sheetName val="consolpl"/>
      <sheetName val="GKTJV"/>
      <sheetName val="protover"/>
      <sheetName val="GESB"/>
      <sheetName val="GMMJV"/>
      <sheetName val="protoMP"/>
      <sheetName val="presegmental"/>
      <sheetName val="kpi"/>
      <sheetName val="Project"/>
      <sheetName val="consol adjustments"/>
      <sheetName val="Proof of Associate"/>
      <sheetName val="MI"/>
      <sheetName val="MCMD95"/>
      <sheetName val="BPR1"/>
      <sheetName val="BPR2"/>
      <sheetName val="OS 1(FOR CLIENT DISTRIBUTION)"/>
      <sheetName val="A3-1-1"/>
      <sheetName val="A3-1-2"/>
      <sheetName val="A3-1-3"/>
      <sheetName val="A2 - 5"/>
      <sheetName val="A2 - 6"/>
      <sheetName val="I-2"/>
      <sheetName val="Inter- Company Reconciliation"/>
      <sheetName val="J-1"/>
      <sheetName val="Outstanding Matters (2)"/>
      <sheetName val="Debtors"/>
      <sheetName val="Creditors"/>
      <sheetName val="E-1"/>
      <sheetName val="A2-2"/>
      <sheetName val="A2-5"/>
      <sheetName val="A2 - 5 (2)"/>
      <sheetName val="A8-6 (1)"/>
      <sheetName val="A8-2(1)"/>
      <sheetName val="A3-1-4"/>
      <sheetName val="A3 - 3"/>
      <sheetName val="A3 - 4"/>
      <sheetName val="A8-5"/>
      <sheetName val="Form EYP 1"/>
      <sheetName val="C "/>
      <sheetName val="10-3"/>
      <sheetName val="BPR summary"/>
      <sheetName val="os client"/>
      <sheetName val="RCD 300"/>
      <sheetName val="FEM(NA)"/>
      <sheetName val="Matters for discussion(NA)"/>
      <sheetName val="FEM APPENDIX 1"/>
      <sheetName val="FEM APPENDIX 2"/>
      <sheetName val="F-1&amp;2 adj"/>
      <sheetName val="F-3 adj"/>
      <sheetName val="10-20"/>
      <sheetName val="F-9-1"/>
      <sheetName val="F-9 SS"/>
      <sheetName val="F-14"/>
      <sheetName val="A-3"/>
      <sheetName val="M|MM"/>
      <sheetName val="U Disclosure"/>
      <sheetName val="U-8"/>
      <sheetName val="U-9"/>
      <sheetName val="U-7"/>
      <sheetName val="DD-3"/>
      <sheetName val="DD-4"/>
      <sheetName val="DD-5"/>
      <sheetName val="FF-1 Tax Comp"/>
      <sheetName val="FF-2 DT"/>
      <sheetName val="FF-3 CA"/>
      <sheetName val="FF-4 Proof"/>
      <sheetName val="FF-6 (2)"/>
      <sheetName val="30-4"/>
      <sheetName val="FSA-Bloom"/>
      <sheetName val="F -4"/>
      <sheetName val="F-25"/>
      <sheetName val="J-70"/>
      <sheetName val="M|MM "/>
      <sheetName val="U-Dis"/>
      <sheetName val="BB-3"/>
      <sheetName val="BB - 7"/>
      <sheetName val="FF - 6"/>
      <sheetName val="AF-Notes"/>
      <sheetName val="Adm97"/>
      <sheetName val="A2|1"/>
      <sheetName val="A3|1"/>
      <sheetName val="C5"/>
      <sheetName val="E4"/>
      <sheetName val="F3|1"/>
      <sheetName val="F5"/>
      <sheetName val="FF1"/>
      <sheetName val="FF2"/>
      <sheetName val="K1-K9"/>
      <sheetName val="M4"/>
      <sheetName val="C-2"/>
      <sheetName val="1000"/>
      <sheetName val="2000"/>
      <sheetName val="3000"/>
      <sheetName val="4000"/>
      <sheetName val="P&amp;L-Co"/>
      <sheetName val="P&amp;L-Gr"/>
      <sheetName val="CJE"/>
      <sheetName val="PRJE"/>
      <sheetName val="PAJE"/>
      <sheetName val="ConF-1"/>
      <sheetName val="ConF-2"/>
      <sheetName val="ConF-3"/>
      <sheetName val="CPAJE"/>
      <sheetName val="WRK"/>
      <sheetName val="A-MEMO"/>
      <sheetName val="C-3"/>
      <sheetName val="Additional"/>
      <sheetName val="N-3"/>
      <sheetName val="N-4"/>
      <sheetName val="N-5"/>
      <sheetName val="U-Gr"/>
      <sheetName val="U-Sh"/>
      <sheetName val="U-ShG"/>
      <sheetName val="U-Aril"/>
      <sheetName val="U-Gen"/>
      <sheetName val="U-Fam"/>
      <sheetName val="00000"/>
      <sheetName val="OS "/>
      <sheetName val="Sales analysis"/>
      <sheetName val="G-4-2"/>
      <sheetName val="J-71"/>
      <sheetName val="J-72"/>
      <sheetName val="J-73"/>
      <sheetName val="F-8 (FSL)"/>
      <sheetName val="F-8 (MASB)-Recon"/>
      <sheetName val="M-MM"/>
      <sheetName val="G-35"/>
      <sheetName val="G-35-1"/>
      <sheetName val="G-35-2"/>
      <sheetName val="G-35-3"/>
      <sheetName val="RECON"/>
      <sheetName val="Std Tickmarks"/>
      <sheetName val="AP (110)"/>
      <sheetName val="F-1|2"/>
      <sheetName val="Udisc"/>
      <sheetName val="FSA (Attach)"/>
      <sheetName val="BPR."/>
      <sheetName val="UTB"/>
      <sheetName val="BIS LIST-C1 21 (2)"/>
      <sheetName val="BIS LIST-C1 20 (2)"/>
      <sheetName val="BIS LIST-C2 18"/>
      <sheetName val="BIS LIST-C2 19"/>
      <sheetName val="BIS LIST-C2 20"/>
      <sheetName val="BIS LIST-C2 21"/>
      <sheetName val="BIS LIST-NTH 18"/>
      <sheetName val="BIS LIST-NTH 19"/>
      <sheetName val="BIS LIST-NTH 20"/>
      <sheetName val="BIS LIST-NTH 21"/>
      <sheetName val="BIS LIST-NTH 19 (2)"/>
      <sheetName val="BIS LIST-NTH 18 (2)"/>
      <sheetName val="BIS LIST-STH 20 (2)"/>
      <sheetName val="BIS LIST-STH 21 (2)"/>
      <sheetName val="BIS LIST-C1 18 (2)"/>
      <sheetName val="BIS LIST-C1 19 (2)"/>
      <sheetName val="BIS LIST-C1 19 (3)"/>
      <sheetName val="BIS LIST-EC 18 (2)"/>
      <sheetName val="BIS LIST-EC 19 (2)"/>
      <sheetName val="BIS LIST-STH 18 (2)"/>
      <sheetName val="BIS LIST-EC 20 (2)"/>
      <sheetName val="BIS LIST-EC 21 (2)"/>
      <sheetName val="GVF"/>
      <sheetName val=" IB-PL-GROUP"/>
      <sheetName val=" IB-PL-YTD VS BGT"/>
      <sheetName val="DCA"/>
      <sheetName val="GFS"/>
      <sheetName val="GFA"/>
      <sheetName val=" IB-PL-MONTH"/>
      <sheetName val=" IB-PL-YTD"/>
      <sheetName val="IBBS"/>
      <sheetName val="inter-co Calculation"/>
      <sheetName val=" IB-PL-4CAST"/>
      <sheetName val="IBBS-4CAST"/>
      <sheetName val="GOPEX"/>
      <sheetName val="GMVF "/>
      <sheetName val="GPS"/>
      <sheetName val="CONSOLFULL"/>
      <sheetName val="inter-co full"/>
      <sheetName val="ITSB"/>
      <sheetName val="ADTRANTZ"/>
      <sheetName val="SPSSB"/>
      <sheetName val="GCF"/>
      <sheetName val="CF BY CO"/>
      <sheetName val="GCF BY CO"/>
      <sheetName val=" IB-PL-YTD IND"/>
      <sheetName val="271101"/>
      <sheetName val="281101"/>
      <sheetName val="A3-1&amp;2"/>
      <sheetName val="A3-5"/>
      <sheetName val="A3-71"/>
      <sheetName val="A20"/>
      <sheetName val="K Disclosure"/>
      <sheetName val="K-10"/>
      <sheetName val="U10&amp;20"/>
      <sheetName val="U10-1"/>
      <sheetName val="U30"/>
      <sheetName val="U30-1"/>
      <sheetName val="RE"/>
      <sheetName val="MV of 2001"/>
      <sheetName val="MV of 2002"/>
      <sheetName val="MV of 2003"/>
      <sheetName val="O-6"/>
      <sheetName val="Graph"/>
      <sheetName val="1.P&amp;L Statement (Top Level)"/>
      <sheetName val="2. P&amp;L Statement(Detail)"/>
      <sheetName val="3.Balance Sheet"/>
      <sheetName val="Pivot Aug'01"/>
      <sheetName val="August '01"/>
      <sheetName val="PIVOT (Trial BL'00)(Per Audit)"/>
      <sheetName val="Trial balance '00 (Per Audit)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  <sheetName val="I301.1 FG"/>
      <sheetName val="I302.1 WIP"/>
      <sheetName val="I303.1 RM"/>
      <sheetName val="px civil"/>
      <sheetName val="CIVIL UP"/>
      <sheetName val="aa piping"/>
      <sheetName val="FS1"/>
      <sheetName val="FS1-N"/>
      <sheetName val="FS2"/>
      <sheetName val="FS2-N"/>
      <sheetName val="FS3"/>
      <sheetName val="FS3.1"/>
      <sheetName val="FS3-N"/>
      <sheetName val="Ratio"/>
      <sheetName val="II"/>
      <sheetName val="ZM"/>
      <sheetName val="ZM.1"/>
      <sheetName val="ZM-N"/>
      <sheetName val="ZC"/>
      <sheetName val="ZC.1"/>
      <sheetName val="ZJ"/>
      <sheetName val="ZJ.1"/>
      <sheetName val="Analytic"/>
      <sheetName val="個別(FS-311）"/>
      <sheetName val="科目（FS-311）"/>
      <sheetName val="PBK"/>
      <sheetName val="@Master9612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predict"/>
      <sheetName val="รวม"/>
      <sheetName val="3800"/>
      <sheetName val="J1"/>
      <sheetName val="J2"/>
      <sheetName val="J3 - Nong Pra Lai"/>
      <sheetName val="J4 - Cha Cheng Sao"/>
      <sheetName val="laroux"/>
      <sheetName val="com"/>
      <sheetName val="Group"/>
      <sheetName val="ASS."/>
      <sheetName val="LIA."/>
      <sheetName val="INC"/>
      <sheetName val="VAR"/>
      <sheetName val="retire42"/>
      <sheetName val="prop"/>
      <sheetName val="113990"/>
      <sheetName val="AuditReport"/>
      <sheetName val="Facility&amp;Collateral"/>
      <sheetName val="90"/>
      <sheetName val="TAX31124adj2"/>
      <sheetName val="TB1204-2402"/>
      <sheetName val="AGING-BO Mar-06"/>
      <sheetName val="AGING"/>
      <sheetName val="AGING1"/>
      <sheetName val="fomat"/>
      <sheetName val="FG import-NOT USE"/>
      <sheetName val="surell"/>
      <sheetName val="NAME"/>
      <sheetName val="期首ﾃﾞｰﾀ"/>
      <sheetName val="前期ﾃﾞｰﾀBS用"/>
      <sheetName val="前年同期ﾃﾞｰﾀPL用"/>
      <sheetName val="前年同期ﾃﾞｰﾀSGA用"/>
      <sheetName val="前年同期ﾃﾞｰﾀCOST用"/>
      <sheetName val="member list"/>
      <sheetName val="BASIC"/>
      <sheetName val="The checking sheet"/>
      <sheetName val="No.001-002"/>
      <sheetName val="No.003"/>
      <sheetName val="No.004"/>
      <sheetName val="No.005"/>
      <sheetName val="No.006"/>
      <sheetName val="No.007"/>
      <sheetName val="No.010"/>
      <sheetName val="No.015"/>
      <sheetName val="No.020"/>
      <sheetName val="No.021"/>
      <sheetName val="No.023"/>
      <sheetName val="No.027"/>
      <sheetName val="No.028"/>
      <sheetName val="No.029"/>
      <sheetName val="No.031"/>
      <sheetName val="No.040"/>
      <sheetName val="No.041"/>
      <sheetName val="No.042"/>
      <sheetName val="No.43"/>
      <sheetName val="No.050"/>
      <sheetName val="No.051"/>
      <sheetName val="No.056"/>
      <sheetName val="No.060"/>
      <sheetName val="No.061"/>
      <sheetName val="No.065"/>
      <sheetName val="No.070"/>
      <sheetName val="No.071"/>
      <sheetName val="No.072"/>
      <sheetName val="No.075"/>
      <sheetName val="No.078"/>
      <sheetName val="No.080"/>
      <sheetName val="No.090"/>
      <sheetName val="No.092"/>
      <sheetName val="No.093"/>
      <sheetName val="No.094"/>
      <sheetName val="No.099"/>
      <sheetName val="No.100"/>
      <sheetName val="No.105"/>
      <sheetName val="No.100-(1)"/>
      <sheetName val="No.100-(2)"/>
      <sheetName val="No.144"/>
      <sheetName val="No.145"/>
      <sheetName val="No.146"/>
      <sheetName val="No.147"/>
      <sheetName val="No.150-151"/>
      <sheetName val="No.152"/>
      <sheetName val="No.153"/>
      <sheetName val="No.154"/>
      <sheetName val="movement"/>
      <sheetName val="movement (2)"/>
      <sheetName val="Fully"/>
      <sheetName val="รวมสินทรัพย์"/>
      <sheetName val="PGM_TOTAL"/>
      <sheetName val="PGM_CARTON"/>
      <sheetName val="CARTON_BT"/>
      <sheetName val="LINK"/>
      <sheetName val="PGM_SB"/>
      <sheetName val="SB_BT"/>
      <sheetName val="PGM_HI"/>
      <sheetName val="HI_BT"/>
      <sheetName val="BALANCE"/>
      <sheetName val="FCF"/>
      <sheetName val="L-3"/>
      <sheetName val="L-4"/>
      <sheetName val="Z-4"/>
      <sheetName val="AA-6 (2)"/>
      <sheetName val="AA-6"/>
      <sheetName val="NN-6"/>
      <sheetName val="BB-7"/>
      <sheetName val="CC-8"/>
      <sheetName val="CC-9"/>
      <sheetName val="10-test (revise)"/>
      <sheetName val="10-1 Media"/>
      <sheetName val="10-cut"/>
      <sheetName val="LL"/>
      <sheetName val="Z"/>
      <sheetName val="F-1 NOTE"/>
      <sheetName val="F-2 NOTE"/>
      <sheetName val="F-3 NOTE"/>
      <sheetName val="FF-NOTE"/>
      <sheetName val="10 CUT Local"/>
      <sheetName val="10 CUT Export"/>
      <sheetName val="20 CUT"/>
      <sheetName val="Exp._etd Apr"/>
      <sheetName val="CC-Note-1"/>
      <sheetName val="CC-Note-2"/>
      <sheetName val="MM-2"/>
      <sheetName val="MM-3"/>
      <sheetName val="MM-4"/>
      <sheetName val="40-1"/>
      <sheetName val="40-2"/>
      <sheetName val="x-1"/>
      <sheetName val="skec_plan"/>
      <sheetName val="calcuation_weekly"/>
      <sheetName val="edpr27W-1.rpt"/>
      <sheetName val="rpr23-1.rpt"/>
      <sheetName val="PPRS85.RPT"/>
      <sheetName val="payment_consign"/>
      <sheetName val="payment_credit (BC)"/>
      <sheetName val="payment_credit (BU)"/>
      <sheetName val="CF_12M_06-KPMG"/>
      <sheetName val="10-test"/>
      <sheetName val="งบกระแสเงินสด"/>
      <sheetName val="detail44 (2)"/>
      <sheetName val="inc(dec)"/>
      <sheetName val="LIA"/>
      <sheetName val="ASS"/>
      <sheetName val="ADJ."/>
      <sheetName val="ADJ-VAR"/>
      <sheetName val="hedging"/>
      <sheetName val="Rate B,G"/>
      <sheetName val="defer"/>
      <sheetName val="คชจ-อบรม"/>
      <sheetName val="aff"/>
      <sheetName val="20-cut(L)"/>
      <sheetName val="20-cut(I)"/>
      <sheetName val="retire45"/>
      <sheetName val="WIP"/>
      <sheetName val="WIP (formular)"/>
      <sheetName val="MAT_INV02FEB"/>
      <sheetName val="ALL_PUR"/>
      <sheetName val="MAT_TOTAL [formular]"/>
      <sheetName val="MAT_TOTAL [allo]"/>
      <sheetName val="MAT_TOTAL [SAND]"/>
      <sheetName val="ADJ_STOCK"/>
      <sheetName val="JV (4)"/>
      <sheetName val="BS "/>
      <sheetName val="PL "/>
      <sheetName val="PL  (BACKUP)"/>
      <sheetName val="TR_BAL"/>
      <sheetName val="ALL_EXP"/>
      <sheetName val="ALL_EXP (sub)"/>
      <sheetName val="ALL_EXP(ACC) "/>
      <sheetName val="ALL_EXP(ACC-SUB)"/>
      <sheetName val="ALLO-1910"/>
      <sheetName val="NE1910"/>
      <sheetName val="EXP"/>
      <sheetName val="ALL_SUB"/>
      <sheetName val="JVFROM"/>
      <sheetName val="STD"/>
      <sheetName val="Scope_Purchase&amp;Sale"/>
      <sheetName val="oct479-520"/>
      <sheetName val="jul337-372"/>
      <sheetName val="Sale"/>
      <sheetName val="Purchase"/>
      <sheetName val="Scope_Survice"/>
      <sheetName val="Service"/>
      <sheetName val="12"/>
      <sheetName val="cut-off"/>
      <sheetName val="01"/>
      <sheetName val="20.1"/>
      <sheetName val="S20 (3)"/>
      <sheetName val="BSLATEMP"/>
      <sheetName val="BSLA"/>
      <sheetName val="Balances"/>
      <sheetName val="Transactions"/>
      <sheetName val="Cash Management"/>
      <sheetName val="Invoices"/>
      <sheetName val="Invoice Drill"/>
      <sheetName val="Journal Drill"/>
      <sheetName val="Projects"/>
      <sheetName val="ARInvoice"/>
      <sheetName val="B,M"/>
      <sheetName val="B,M-sub"/>
      <sheetName val="B-sum"/>
      <sheetName val="BB,MM"/>
      <sheetName val="BB,MM-sub"/>
      <sheetName val="BB-sum"/>
      <sheetName val="A (2)"/>
      <sheetName val="B-1 "/>
      <sheetName val="GC-Ratio"/>
      <sheetName val="U YE"/>
      <sheetName val="U-pre"/>
      <sheetName val="Doc (2)"/>
      <sheetName val="Point (3)"/>
      <sheetName val="Point (2)"/>
      <sheetName val="Doc"/>
      <sheetName val="Point"/>
      <sheetName val="RJE&amp;AJE"/>
      <sheetName val="E1-1 (2)"/>
      <sheetName val="E1-2 (2)"/>
      <sheetName val="E1-3 (2)"/>
      <sheetName val="E1-3 8 month"/>
      <sheetName val="M Note"/>
      <sheetName val="V"/>
      <sheetName val="V EXC"/>
      <sheetName val="V Confirm"/>
      <sheetName val="X (2)"/>
      <sheetName val="X EXC"/>
      <sheetName val="X Confirm"/>
      <sheetName val="ZA (2)"/>
      <sheetName val="ZC (2)"/>
      <sheetName val="ZB"/>
      <sheetName val="ZB TM"/>
      <sheetName val="Cutoff pur"/>
      <sheetName val="ZD"/>
      <sheetName val="ZD tickmark"/>
      <sheetName val="Reconcile"/>
      <sheetName val="Test payroll"/>
      <sheetName val="Test payroll-Note"/>
      <sheetName val="Test-Shizuma"/>
      <sheetName val="Test-Yuji"/>
      <sheetName val="Test-Sumalee"/>
      <sheetName val="Test-Parinya"/>
      <sheetName val="NFS-ZD"/>
      <sheetName val="NFS-ZD (2)"/>
      <sheetName val="E1-2"/>
      <sheetName val="E1-3"/>
      <sheetName val="OH (2)"/>
      <sheetName val="OH TM"/>
      <sheetName val="manual"/>
      <sheetName val="share cost"/>
      <sheetName val="Raw Material Vender"/>
      <sheetName val="FG"/>
      <sheetName val="Raw Material ทำเอง"/>
      <sheetName val="Raw Material"/>
      <sheetName val="Packing"/>
      <sheetName val="supply in stock"/>
      <sheetName val="PMTH"/>
      <sheetName val="Sherene"/>
      <sheetName val="Adj Unearn"/>
      <sheetName val="1228-25"/>
      <sheetName val="Information"/>
      <sheetName val="Valuation"/>
      <sheetName val="Financial Lease"/>
      <sheetName val="Accounting Treatment"/>
      <sheetName val="Fixed Asset"/>
      <sheetName val="AR Suraj 2010"/>
      <sheetName val="AR Suraj 2008"/>
      <sheetName val="JDE"/>
      <sheetName val="Reclass Defer to Unearn"/>
      <sheetName val="Defer 2008"/>
      <sheetName val="Audit Adj"/>
      <sheetName val="Table Lease 7Yrs No Initial"/>
      <sheetName val="ตารางการเช่า"/>
      <sheetName val="ตารางการซื้อ"/>
      <sheetName val="ROA"/>
      <sheetName val="Model-Suraj"/>
      <sheetName val="2007"/>
      <sheetName val="2006"/>
      <sheetName val="2005"/>
      <sheetName val="Sep10"/>
      <sheetName val="Dec10"/>
      <sheetName val="2004"/>
      <sheetName val="KSP"/>
      <sheetName val="Set Mat "/>
      <sheetName val="tbรายจว"/>
      <sheetName val="ZD-302 K Procedure"/>
      <sheetName val="ZD-302 K Procedure ณ Dec."/>
      <sheetName val="ZD-303 Allocation Total ณ Dec."/>
      <sheetName val="ZD-303 Allocation Total"/>
      <sheetName val="ZD-304Vouching "/>
      <sheetName val="ZB - 100.1"/>
      <sheetName val="ZB - 100.2"/>
      <sheetName val="ZB - 100.3"/>
      <sheetName val="SoldTo"/>
      <sheetName val="ShipTo"/>
      <sheetName val="Payer"/>
      <sheetName val="Mapping"/>
      <sheetName val="IDS Customer Master"/>
      <sheetName val="BDC Raw Data - Ship To"/>
      <sheetName val="IDS Customer"/>
      <sheetName val="SADR_1_20051019"/>
      <sheetName val="N (2)"/>
      <sheetName val="C&amp;F Price May.07(Spot.rate)"/>
      <sheetName val="C&amp;F Price Mar.07 (FWD.rate)"/>
      <sheetName val="price1-15"/>
      <sheetName val="price16-30"/>
      <sheetName val="Module5"/>
      <sheetName val="Module4"/>
      <sheetName val="ต้นทุนขาย"/>
      <sheetName val="รายจ่ายที่ไม่ถือเป็นรายจ่าย"/>
      <sheetName val="กรอก 50"/>
      <sheetName val="PL-BOI"/>
      <sheetName val="คชจ.กรอก 50"/>
      <sheetName val="รวมรายได้อื่น -A"/>
      <sheetName val="ค่าไฟฟ้า-A"/>
      <sheetName val="ค่าไฟฟ้า"/>
      <sheetName val="SALE FRY MAY'05"/>
      <sheetName val="Capacity "/>
      <sheetName val="คำนวณ TAX"/>
      <sheetName val="FORC"/>
      <sheetName val="รายการปรับปรุง  BOI"/>
      <sheetName val="Pro_line5"/>
      <sheetName val="Pro-2005"/>
      <sheetName val="SUMSAL-EXP05"/>
      <sheetName val="PL-2005"/>
      <sheetName val="COGS"/>
      <sheetName val="ws"/>
      <sheetName val="CrfTextFile"/>
      <sheetName val="item"/>
      <sheetName val="temp"/>
      <sheetName val="program"/>
      <sheetName val="MA"/>
      <sheetName val="OUTSOURCE"/>
      <sheetName val="WIP(PS)"/>
      <sheetName val="Pro-Shaft1"/>
      <sheetName val="Pro-Shaft2 "/>
      <sheetName val="FG(B)"/>
      <sheetName val="RM"/>
      <sheetName val="part-local"/>
      <sheetName val="LOCAL(B)"/>
      <sheetName val="part-import"/>
      <sheetName val="FP"/>
      <sheetName val="ques."/>
      <sheetName val="F_note"/>
      <sheetName val="M-1"/>
      <sheetName val="AA-FWD"/>
      <sheetName val="CC_1"/>
      <sheetName val="CC_2"/>
      <sheetName val="EE"/>
      <sheetName val="issue"/>
      <sheetName val="30-2 (2)"/>
      <sheetName val="VAL. SUM."/>
      <sheetName val="CTAS. RLDO. - VERSION FINAL"/>
      <sheetName val="PLAN C4"/>
      <sheetName val="CONTA.CASA"/>
      <sheetName val="CASA-PLAN"/>
      <sheetName val="NORTE2"/>
      <sheetName val="CASA-SUMARIA"/>
      <sheetName val="CASA-PERSONAL"/>
      <sheetName val="CASA-GASTOS GENERALES"/>
      <sheetName val="F3-1"/>
      <sheetName val="Z-1"/>
      <sheetName val="20-1.1"/>
      <sheetName val="Predict Royalty"/>
      <sheetName val="royalty"/>
      <sheetName val="blank"/>
      <sheetName val="blank2"/>
      <sheetName val="Compare Sales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L to 20"/>
      <sheetName val="sale-narrative"/>
      <sheetName val="INFOTECH1"/>
      <sheetName val="INFOTECH2"/>
      <sheetName val="WT IFT1"/>
      <sheetName val="WT IFT2"/>
      <sheetName val="WT IFT3"/>
      <sheetName val="Budget-Bal"/>
      <sheetName val="Budget-Profit"/>
      <sheetName val="DUPONT"/>
      <sheetName val="BL Jul'04"/>
      <sheetName val="Unpresent Chq CTB"/>
      <sheetName val="103080"/>
      <sheetName val="103000"/>
      <sheetName val="103030"/>
      <sheetName val="103060"/>
      <sheetName val="103100"/>
      <sheetName val="106000"/>
      <sheetName val="Intercom"/>
      <sheetName val="120000"/>
      <sheetName val="121500 Jun'04"/>
      <sheetName val="130100"/>
      <sheetName val="130300"/>
      <sheetName val="130500"/>
      <sheetName val="130510"/>
      <sheetName val="Cement rebate"/>
      <sheetName val="Additive rebate Jul'04"/>
      <sheetName val="130521"/>
      <sheetName val="130530"/>
      <sheetName val="140023"/>
      <sheetName val="140753"/>
      <sheetName val="140801"/>
      <sheetName val="152000"/>
      <sheetName val="170100"/>
      <sheetName val="170200"/>
      <sheetName val="170800"/>
      <sheetName val="171200"/>
      <sheetName val="171210"/>
      <sheetName val="200100"/>
      <sheetName val="200200"/>
      <sheetName val="200500"/>
      <sheetName val="201900"/>
      <sheetName val="202200"/>
      <sheetName val="203300"/>
      <sheetName val="300100-320000"/>
      <sheetName val="400000"/>
      <sheetName val="430300"/>
      <sheetName val="430600"/>
      <sheetName val="Detail Po log"/>
      <sheetName val="471100"/>
      <sheetName val="471110"/>
      <sheetName val="471200"/>
      <sheetName val="Work'n Process"/>
      <sheetName val="Master"/>
      <sheetName val="Date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120511 AGT"/>
      <sheetName val="C-Feedmill"/>
      <sheetName val="C-Chilled"/>
      <sheetName val="movement doc-Chill"/>
      <sheetName val="Top-ไก่พันธุ์"/>
      <sheetName val="compute-ไก่พันธุ์"/>
      <sheetName val="top-ไก่เนื้อ"/>
      <sheetName val="เล้าที่ 20"/>
      <sheetName val="เล้าที่ 21"/>
      <sheetName val="FA Consol"/>
      <sheetName val="Test cost dome "/>
      <sheetName val="Test cost oversea"/>
      <sheetName val="TM_test oversea"/>
      <sheetName val="TM_test dome"/>
      <sheetName val="ทะเบียน"/>
      <sheetName val="รายชื่อ"/>
      <sheetName val="Jan'07"/>
      <sheetName val="Feb'07"/>
      <sheetName val="Mar'07 "/>
      <sheetName val="Apr'07"/>
      <sheetName val="May'07"/>
      <sheetName val="Jun'07"/>
      <sheetName val="Jul'07"/>
      <sheetName val="Aug'07 "/>
      <sheetName val="Sep'07 "/>
      <sheetName val="Sec"/>
      <sheetName val="Trial Balance Sep'05"/>
      <sheetName val="Department"/>
      <sheetName val="Flowchart"/>
      <sheetName val="SU-origin"/>
      <sheetName val="U-note-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GIVTR00P"/>
      <sheetName val="IntDec00TespM&amp;B"/>
      <sheetName val="Age311299TESP"/>
      <sheetName val="P4DDBFTESP"/>
      <sheetName val="TASintDec00"/>
      <sheetName val="Age311299TAS"/>
      <sheetName val="P4DDBFTAS"/>
      <sheetName val="Jung step down (60)"/>
      <sheetName val="Rayong"/>
      <sheetName val="KH"/>
      <sheetName val="กระทบ ค่าเช่า sales least back"/>
      <sheetName val="ค่าเสื่อมราคา"/>
      <sheetName val="Sales_GL_BOI#4"/>
      <sheetName val="Sales_GL_BOI#5"/>
      <sheetName val="09Liquor"/>
      <sheetName val="75Electricity"/>
      <sheetName val="76Audio"/>
      <sheetName val="SF-1"/>
      <sheetName val="SF-2"/>
      <sheetName val="SF-3"/>
      <sheetName val="SF-4"/>
      <sheetName val="5xxxxx"/>
      <sheetName val="64xxxx"/>
      <sheetName val="total"/>
      <sheetName val="12.31.01"/>
      <sheetName val="F1-1"/>
      <sheetName val="F-1 (2)"/>
      <sheetName val="SUAD (B3)"/>
      <sheetName val="Fully 05"/>
      <sheetName val="Fully 04"/>
      <sheetName val="A-ticmark"/>
      <sheetName val="Rec AR"/>
      <sheetName val="L-1"/>
      <sheetName val="Com BB"/>
      <sheetName val="Com Pur"/>
      <sheetName val="Equip BB"/>
      <sheetName val="Equip Pur"/>
      <sheetName val="Software BB"/>
      <sheetName val="Software Pur"/>
      <sheetName val="Rec AP"/>
      <sheetName val="SCC"/>
      <sheetName val="SCC-1"/>
      <sheetName val="HH"/>
      <sheetName val="Volvo"/>
      <sheetName val="Camry"/>
      <sheetName val="Fortuner"/>
      <sheetName val="work flow"/>
      <sheetName val="10-test note"/>
      <sheetName val="20.TIC"/>
      <sheetName val="30.TIC"/>
      <sheetName val="WT_update"/>
      <sheetName val="PB"/>
      <sheetName val="Corp Inf"/>
      <sheetName val="Dir Report"/>
      <sheetName val="Dir Stmt"/>
      <sheetName val="Aud Rep"/>
      <sheetName val="BS, P&amp;L"/>
      <sheetName val="Stmt of Chg"/>
      <sheetName val="Note1-3"/>
      <sheetName val="Note 4"/>
      <sheetName val="Note 5-21"/>
      <sheetName val="Note 21-23"/>
      <sheetName val="DPL"/>
      <sheetName val="Dir Report pg 1-4"/>
      <sheetName val="Dir Stat pg 5"/>
      <sheetName val="auditor pg 6"/>
      <sheetName val="P&amp;L, BS pg 7-8"/>
      <sheetName val="Equity-pg 9"/>
      <sheetName val="Cashflow pg 10-11"/>
      <sheetName val="Note 1-4 pg 12-20"/>
      <sheetName val="Note 4-11 pg 21-23"/>
      <sheetName val="Note 12 p24"/>
      <sheetName val="Note 13 pg 25"/>
      <sheetName val="Note 14-24 pg 26-29"/>
      <sheetName val="Note 25-26 pg 30-31"/>
      <sheetName val="DPL-do not print"/>
      <sheetName val="OCI"/>
      <sheetName val="SOCE"/>
      <sheetName val="INDEX 1"/>
      <sheetName val="INDEX 2"/>
      <sheetName val="BS_Assets"/>
      <sheetName val="BS_Liabilities"/>
      <sheetName val="BS21"/>
      <sheetName val="BS 24A"/>
      <sheetName val="BS6A"/>
      <sheetName val="BS28A (IB)"/>
      <sheetName val="BS21A (IB)"/>
      <sheetName val="INDEX 3"/>
      <sheetName val="B6B"/>
      <sheetName val="FV Hierarchy"/>
      <sheetName val="Taxation"/>
      <sheetName val="Positive Pro"/>
      <sheetName val="RHB Hartanah"/>
      <sheetName val="B_ 1"/>
      <sheetName val="Client"/>
      <sheetName val="Job cost"/>
      <sheetName val="UB-20"/>
      <sheetName val="UB-80"/>
      <sheetName val="A-3|1"/>
      <sheetName val="A-3|2"/>
      <sheetName val="F- 3(MASB)"/>
      <sheetName val="F- 9"/>
      <sheetName val="B- 1"/>
      <sheetName val="C- 3"/>
      <sheetName val="C- 4"/>
      <sheetName val="C- 5"/>
      <sheetName val="K-3"/>
      <sheetName val="H-1"/>
      <sheetName val="M- 1"/>
      <sheetName val="O-4"/>
      <sheetName val="U|1"/>
      <sheetName val="U|1-2"/>
      <sheetName val="U|2"/>
      <sheetName val="U|2-1"/>
      <sheetName val="U|3"/>
      <sheetName val="Month_Feb 09"/>
      <sheetName val="YTD_PL "/>
      <sheetName val="RHB Bank Grp"/>
      <sheetName val="RHB Invest Grp"/>
      <sheetName val="RHB Insurance"/>
      <sheetName val="RHB Cap"/>
      <sheetName val="Country"/>
      <sheetName val="PmtRatio"/>
      <sheetName val="Rewrite1"/>
      <sheetName val="Rewrite2"/>
      <sheetName val="Calculate"/>
      <sheetName val="Flow"/>
      <sheetName val="Rewrite"/>
      <sheetName val="Crit"/>
      <sheetName val="Rewrite Data"/>
      <sheetName val="A3-5 BPR"/>
      <sheetName val="A8 (PM&amp;TE)"/>
      <sheetName val="A2-1"/>
      <sheetName val="A3-4A"/>
      <sheetName val="A3-4B"/>
      <sheetName val="Q-1"/>
      <sheetName val="U-1A"/>
      <sheetName val="U-1B"/>
      <sheetName val="U-2A"/>
      <sheetName val="DISC"/>
      <sheetName val="MainComp"/>
      <sheetName val="Appendix 5 -Lease receivable"/>
      <sheetName val="App 5 (W1)"/>
      <sheetName val="App 5 (W2)"/>
      <sheetName val="Pg1"/>
      <sheetName val="ITC"/>
      <sheetName val="StatA (StatAcs)"/>
      <sheetName val="StatA(MAcs)"/>
      <sheetName val="Sch1"/>
      <sheetName val="W-off"/>
      <sheetName val="Analysis of prov"/>
      <sheetName val="Sch2"/>
      <sheetName val="Sch1 (Pg6) "/>
      <sheetName val="s33(2)"/>
      <sheetName val="Interco"/>
      <sheetName val="Overseas"/>
      <sheetName val="Sch3"/>
      <sheetName val="TRANSFER-in"/>
      <sheetName val="TrnsfrOut"/>
      <sheetName val="WriteOff"/>
      <sheetName val="Sch8"/>
      <sheetName val="Sch9"/>
      <sheetName val="108"/>
      <sheetName val="1stTier"/>
      <sheetName val="2ndTier"/>
      <sheetName val="PartQ"/>
      <sheetName val="WT"/>
      <sheetName val="108 (2)"/>
      <sheetName val="ITC(Non-biz)"/>
      <sheetName val="ITC (Biz)"/>
      <sheetName val="StatA (StatAcs)Non-biz"/>
      <sheetName val="StatA (StatAcs)Biz"/>
      <sheetName val="W-off (2)"/>
      <sheetName val="s33(2)MP Biz"/>
      <sheetName val="s33(2)MP"/>
      <sheetName val="App.16"/>
      <sheetName val="S-P&amp;L"/>
      <sheetName val="BSPage2"/>
      <sheetName val="Page3&amp;4"/>
      <sheetName val="Page5"/>
      <sheetName val="Page6"/>
      <sheetName val="Page7"/>
      <sheetName val="Page8"/>
      <sheetName val="Page9"/>
      <sheetName val="Outlet Equip"/>
      <sheetName val="SFCC"/>
      <sheetName val="SFCC-P&amp;L"/>
      <sheetName val="BS -SFCC"/>
      <sheetName val="BS-PROPERTY"/>
      <sheetName val="Note 9"/>
      <sheetName val="Assessment"/>
      <sheetName val="Quit Rent"/>
      <sheetName val="FA- Properties"/>
      <sheetName val="ITEM0103"/>
      <sheetName val="PL 1"/>
      <sheetName val="PL2 "/>
      <sheetName val="PL 3"/>
      <sheetName val="PL 4"/>
      <sheetName val="HK-PC1"/>
      <sheetName val="Lampiran A1"/>
      <sheetName val="HK-M"/>
      <sheetName val="HK-F1"/>
      <sheetName val="HK-O"/>
      <sheetName val="HK-P"/>
      <sheetName val="1.04"/>
      <sheetName val="KPMG.Index"/>
      <sheetName val="Appendix 1"/>
      <sheetName val="F.A.Recon"/>
      <sheetName val="C.A.Sum"/>
      <sheetName val="C.A.Add.Sum"/>
      <sheetName val="C.A.Add1"/>
      <sheetName val="CT-In.Sum"/>
      <sheetName val="CT-In"/>
      <sheetName val="C.A.Disp.Sum"/>
      <sheetName val="C.A.Disp1"/>
      <sheetName val="CT-Out"/>
      <sheetName val="L.A.Recon"/>
      <sheetName val="L.A.Sum "/>
      <sheetName val="L.A.Add.Sum"/>
      <sheetName val="L.A.Add1"/>
      <sheetName val="L.A.Disp.Sum"/>
      <sheetName val="L.A.Disp1"/>
      <sheetName val="SmallComp"/>
      <sheetName val="Control"/>
      <sheetName val="pass 1 (JB &amp; MK)"/>
      <sheetName val="pass 2 (jb,mk)"/>
      <sheetName val="pass3 (jb,mk)"/>
      <sheetName val="RHB97"/>
      <sheetName val="RHB97 (IncProd) (Daewoo)"/>
      <sheetName val="RHB97 (IncProd)"/>
      <sheetName val="Investments (Daewoo)"/>
      <sheetName val="Investments"/>
      <sheetName val="interco "/>
      <sheetName val="RHB97 (2)"/>
      <sheetName val="RHB00PY"/>
      <sheetName val="intercoYA00py "/>
      <sheetName val="Shares"/>
      <sheetName val="Jul"/>
      <sheetName val="Aug"/>
      <sheetName val="Sept"/>
      <sheetName val="Oct"/>
      <sheetName val="Nov"/>
      <sheetName val="Dec"/>
      <sheetName val="Jan"/>
      <sheetName val="Feb"/>
      <sheetName val="March"/>
      <sheetName val="April"/>
      <sheetName val="May"/>
      <sheetName val="June"/>
      <sheetName val="Oct 02"/>
      <sheetName val="Nov 02"/>
      <sheetName val="Dec 02"/>
      <sheetName val="Jan 03"/>
      <sheetName val="Feb 03"/>
      <sheetName val="Mac 03"/>
      <sheetName val="Apr 03"/>
      <sheetName val="May 03"/>
      <sheetName val="Jun 03"/>
      <sheetName val="July 03 "/>
      <sheetName val="Aug 03 "/>
      <sheetName val="Sept 03"/>
      <sheetName val="Oct 03"/>
      <sheetName val="Nov 03 "/>
      <sheetName val="Dec 03"/>
      <sheetName val="Jan 04"/>
      <sheetName val="Feb 04"/>
      <sheetName val="March 04"/>
      <sheetName val="April 04"/>
      <sheetName val="May 04"/>
      <sheetName val="June 04"/>
      <sheetName val="July 04 "/>
      <sheetName val="Aug 04"/>
      <sheetName val="Sept 04"/>
      <sheetName val="Oct 04"/>
      <sheetName val="Nov 04"/>
      <sheetName val="Dec 04"/>
      <sheetName val="Jan 05"/>
      <sheetName val="Feb 05"/>
      <sheetName val="Mac 05"/>
      <sheetName val="Apr 05"/>
      <sheetName val="May 05"/>
      <sheetName val="June 05"/>
      <sheetName val="July 05"/>
      <sheetName val="August 05"/>
      <sheetName val="Sept 05"/>
      <sheetName val="Oct 05"/>
      <sheetName val="ITC(Biz)"/>
      <sheetName val="StatA"/>
      <sheetName val="Travelling "/>
      <sheetName val="s33(2)MPBasisBiz"/>
      <sheetName val="s33(2)MPBasisNon-Biz"/>
      <sheetName val="IntercoMPBasis"/>
      <sheetName val="s33(2)IRBBasis"/>
      <sheetName val="IntercoIRBBasis"/>
      <sheetName val="Woff"/>
      <sheetName val="Sch9Biz"/>
      <sheetName val="Sch9Non-Biz"/>
      <sheetName val="ITC (2)"/>
      <sheetName val="s33(2)MPBasis"/>
      <sheetName val="StatA(KL)"/>
      <sheetName val="StatA (Conso)"/>
      <sheetName val="TRANSFER-in (final)"/>
      <sheetName val="Sch10"/>
      <sheetName val="ITC(NonBiz) "/>
      <sheetName val="Sch10 (2)"/>
      <sheetName val="Balance Sheet &amp; Cash Flow"/>
      <sheetName val="CAPEX"/>
      <sheetName val="ROOMS"/>
      <sheetName val="RM-Sales Mix"/>
      <sheetName val="RM-Statistics"/>
      <sheetName val="Rates (RSA)"/>
      <sheetName val="Rates "/>
      <sheetName val="Rates (Others)"/>
      <sheetName val="F&amp;B"/>
      <sheetName val="F&amp;B (Sales)"/>
      <sheetName val="F&amp;B (Statistics)"/>
      <sheetName val="PHONE"/>
      <sheetName val="OTHER DEPT"/>
      <sheetName val="SUNDRY"/>
      <sheetName val="A&amp;G"/>
      <sheetName val="MARKETING"/>
      <sheetName val="ENERGY &amp; WATER"/>
      <sheetName val="SECURITY"/>
      <sheetName val="R &amp; M"/>
      <sheetName val="PRB"/>
      <sheetName val="SALARIES"/>
      <sheetName val="AddlInput"/>
      <sheetName val="Hyperion Data"/>
      <sheetName val="Fee Calc Local"/>
      <sheetName val="Assumptions"/>
      <sheetName val="POM"/>
      <sheetName val="Rent Letter"/>
      <sheetName val="Proforma"/>
      <sheetName val="Standaside"/>
      <sheetName val="Metrics"/>
      <sheetName val="Format 90"/>
      <sheetName val="Balanced Scorecard"/>
      <sheetName val="Room Sales Overview"/>
      <sheetName val="Seasonal Pricing"/>
      <sheetName val="Seasonal Pricing HPI"/>
      <sheetName val="Cost Mgt Overview 1"/>
      <sheetName val="Cost Mgt Overview 2"/>
      <sheetName val="HR Issues"/>
      <sheetName val="Capex Plan"/>
      <sheetName val="GrossUpHotels"/>
      <sheetName val="IS"/>
      <sheetName val="Equity"/>
      <sheetName val="6-7"/>
      <sheetName val="8-10"/>
      <sheetName val="12-15"/>
      <sheetName val="16-18.3"/>
      <sheetName val="18.4-21"/>
      <sheetName val="21.1-24"/>
      <sheetName val="24"/>
      <sheetName val="24-26"/>
      <sheetName val="27-28"/>
      <sheetName val="P&amp;L Sch"/>
      <sheetName val="BS Sch"/>
      <sheetName val="TB 2010"/>
      <sheetName val="ClientTB"/>
      <sheetName val="S-Lease committment Revised"/>
      <sheetName val=" old"/>
      <sheetName val="S-Lease com(Straight Line) Old"/>
      <sheetName val="Lease com Old"/>
      <sheetName val="WAS"/>
      <sheetName val="journal"/>
      <sheetName val="TB 18.07-31.12.11"/>
      <sheetName val="TB"/>
      <sheetName val="TB FOR AUDIT"/>
      <sheetName val="XXXXXX"/>
      <sheetName val="EQTY"/>
      <sheetName val="CF "/>
      <sheetName val="2-4.1"/>
      <sheetName val="5-6"/>
      <sheetName val="8-13"/>
      <sheetName val="14-14.4 (2)"/>
      <sheetName val="N-19-22.1"/>
      <sheetName val="N-22.2-22.4"/>
      <sheetName val="18"/>
      <sheetName val="19"/>
      <sheetName val="PL SCH"/>
      <sheetName val="BS SEH"/>
      <sheetName val="TB 2010."/>
      <sheetName val=" PPE Dep  (2)"/>
      <sheetName val=" PPE Dep "/>
      <sheetName val="dep during year"/>
      <sheetName val="Dep  Building"/>
      <sheetName val="Intagible Assets"/>
      <sheetName val="CWIP"/>
      <sheetName val="Loan repayment"/>
      <sheetName val="JV2003"/>
      <sheetName val="PL Shc2"/>
      <sheetName val="Dep Shed 2003"/>
      <sheetName val="Lease Commitments"/>
      <sheetName val="Tax New"/>
      <sheetName val="Deffered Tax"/>
      <sheetName val="Issue Summery"/>
      <sheetName val="ATR- Sch"/>
      <sheetName val="C F"/>
      <sheetName val="6"/>
      <sheetName val="9"/>
      <sheetName val="17"/>
      <sheetName val="22"/>
      <sheetName val="26"/>
      <sheetName val="27"/>
      <sheetName val="28"/>
      <sheetName val="P19"/>
      <sheetName val="29"/>
      <sheetName val="31 (2)"/>
      <sheetName val="33"/>
      <sheetName val="34"/>
      <sheetName val="BS Sche"/>
      <sheetName val="PPE- HB"/>
      <sheetName val="P&amp;L Sche"/>
      <sheetName val="Loan"/>
      <sheetName val="TB 2011"/>
      <sheetName val="loan BML"/>
      <sheetName val="Age"/>
      <sheetName val="Leasse"/>
      <sheetName val="lease payments"/>
      <sheetName val="FA summary"/>
      <sheetName val="4-7 (2)"/>
      <sheetName val="old-TB"/>
      <sheetName val="varience"/>
      <sheetName val="StockRotable"/>
      <sheetName val="CF NEW"/>
      <sheetName val="No-01"/>
      <sheetName val="No-02"/>
      <sheetName val="No-03"/>
      <sheetName val="No-04 (2)"/>
      <sheetName val="No-04"/>
      <sheetName val="No-05"/>
      <sheetName val="No-06"/>
      <sheetName val="No-07"/>
      <sheetName val="N0-08"/>
      <sheetName val="28.3-29"/>
      <sheetName val="N-26..."/>
      <sheetName val="N-26 (2)"/>
      <sheetName val="No-11"/>
      <sheetName val="No-12"/>
      <sheetName val="No-13"/>
      <sheetName val="BS sh"/>
      <sheetName val="INTER"/>
      <sheetName val="loans 2010"/>
      <sheetName val="PL sh"/>
      <sheetName val="Dep 2010"/>
      <sheetName val="Dep addition"/>
      <sheetName val="No-10"/>
      <sheetName val="dispo"/>
      <sheetName val="Credit dep TB"/>
      <sheetName val="personal ex"/>
      <sheetName val="TB 2009 (2)"/>
      <sheetName val="JEs 2007"/>
      <sheetName val="Client TB"/>
      <sheetName val="Other Expenses"/>
      <sheetName val="JE"/>
      <sheetName val="INT ADJU-2007"/>
      <sheetName val="OD"/>
      <sheetName val="Related party Movements"/>
      <sheetName val="audit JE"/>
      <sheetName val="Scedule for FA 2006"/>
      <sheetName val="JE-2004"/>
      <sheetName val="personal expenses"/>
      <sheetName val="other Sch.-2005"/>
      <sheetName val="TB 2009 (3)"/>
      <sheetName val="Shedule PPE 2001"/>
      <sheetName val="Supply 2001 Dep Shedule"/>
      <sheetName val="retaained profit"/>
      <sheetName val="6-9"/>
      <sheetName val="9-11"/>
      <sheetName val="13-14"/>
      <sheetName val="14 cont"/>
      <sheetName val="15-17"/>
      <sheetName val="17-20"/>
      <sheetName val="20-20.3"/>
      <sheetName val="20.4-20.8"/>
      <sheetName val="21-23"/>
      <sheetName val="23"/>
      <sheetName val="BS Schedules"/>
      <sheetName val="PL Schedules"/>
      <sheetName val="Inter Co."/>
      <sheetName val="UEL HO TB"/>
      <sheetName val="Recovery TB"/>
      <sheetName val="Things to be done"/>
      <sheetName val="FAR_VTCR_FY 11-12"/>
      <sheetName val="ADDITIONS_FY 11-12"/>
      <sheetName val="DELETIONS_FY 11-12"/>
      <sheetName val="MIS"/>
      <sheetName val="BalSheet"/>
      <sheetName val="F &amp; B city1"/>
      <sheetName val="F &amp; B City2"/>
      <sheetName val="F &amp; B City3"/>
      <sheetName val="COMPLIMENTARYreport"/>
      <sheetName val="Inventory"/>
      <sheetName val="Non Moving stock"/>
      <sheetName val="Gross Turnover"/>
      <sheetName val="Drs"/>
      <sheetName val="DrsAgeing"/>
      <sheetName val="LIQUOR INVENTORY"/>
      <sheetName val="CIE"/>
      <sheetName val="N01"/>
      <sheetName val="N3"/>
      <sheetName val="N4 "/>
      <sheetName val="N5"/>
      <sheetName val="N6"/>
      <sheetName val="N7"/>
      <sheetName val="N8"/>
      <sheetName val="N9"/>
      <sheetName val="N10"/>
      <sheetName val="N11"/>
      <sheetName val="PL Shedule"/>
      <sheetName val="BS Shedule"/>
      <sheetName val="KPMG TB 10"/>
      <sheetName val="Client New TB Final"/>
      <sheetName val="Note Pol"/>
      <sheetName val="Loan "/>
      <sheetName val="SCB"/>
      <sheetName val="Client TB2"/>
      <sheetName val="MGT FEE"/>
      <sheetName val="Sheet4"/>
      <sheetName val="Lease rent"/>
      <sheetName val="14-14.9"/>
      <sheetName val="14.10-15"/>
      <sheetName val="16-18"/>
      <sheetName val="19-22"/>
      <sheetName val="22-22.3"/>
      <sheetName val="22.4-22.8"/>
      <sheetName val="22.9-26"/>
      <sheetName val="26(1)"/>
      <sheetName val="26(2)"/>
      <sheetName val="27(1)"/>
      <sheetName val="27(2)"/>
      <sheetName val="27(3)"/>
      <sheetName val="27(4)"/>
      <sheetName val="Debtors detail HO"/>
      <sheetName val="Creditors detail HO"/>
      <sheetName val="Debtors Detail Recovery"/>
      <sheetName val="Debtors detail duty"/>
      <sheetName val="Deb.Cre.Amalgamate"/>
      <sheetName val="Curr. &amp; Cre.risk"/>
      <sheetName val="Currency analysis"/>
      <sheetName val="CONVERSION"/>
      <sheetName val="Credit control TB"/>
      <sheetName val="Duty TB"/>
      <sheetName val="Debtors HO"/>
      <sheetName val="Creditors HO"/>
      <sheetName val="Debtors Duty"/>
      <sheetName val="Sheet5"/>
      <sheetName val="Compatibility Report"/>
      <sheetName val="(2) PL"/>
      <sheetName val="(3) BS"/>
      <sheetName val="(4) EQUITY"/>
      <sheetName val="(5) CF"/>
      <sheetName val="(17) 6-9"/>
      <sheetName val="(18) 7-11"/>
      <sheetName val="(19) PPE"/>
      <sheetName val="(20) 13-16"/>
      <sheetName val="(21) 17-18"/>
      <sheetName val="(22) 20-22"/>
      <sheetName val="(23) 22 "/>
      <sheetName val="(24) 22 I"/>
      <sheetName val="(25) 22-25"/>
      <sheetName val="(26) 26-31"/>
      <sheetName val="(27) 32"/>
      <sheetName val="(28) 32 I"/>
      <sheetName val="(29) 33-35"/>
      <sheetName val="CON-PL"/>
      <sheetName val="CON- BS"/>
      <sheetName val="AML PPE"/>
      <sheetName val="CIE - CPDK"/>
      <sheetName val="CIE - BYD"/>
      <sheetName val="CIE - CPBH"/>
      <sheetName val=" lease Comit CPBH"/>
      <sheetName val=" Lease Comit BYD "/>
      <sheetName val=" Lease Comit CPDK "/>
      <sheetName val="PPE COCO"/>
      <sheetName val="Biyadhoo PPE"/>
      <sheetName val="Boduhithi PPE"/>
      <sheetName val="Final for individual accounts"/>
      <sheetName val="BLDG"/>
      <sheetName val="Intangible"/>
      <sheetName val="PPE-EXCEPT BLDG"/>
      <sheetName val="Dep for Additons"/>
      <sheetName val="KE"/>
      <sheetName val="Ls_AgXLB_WorkbookFile"/>
      <sheetName val="PM"/>
      <sheetName val="AC"/>
      <sheetName val="GS"/>
      <sheetName val="RA"/>
      <sheetName val="FE"/>
      <sheetName val="CE"/>
      <sheetName val="CS"/>
      <sheetName val="COM E"/>
      <sheetName val="OOE"/>
      <sheetName val="OEE"/>
      <sheetName val="SB"/>
      <sheetName val="SD"/>
      <sheetName val="MV"/>
      <sheetName val="CC INV"/>
      <sheetName val="Linen Inv"/>
      <sheetName val="LINEN fin"/>
      <sheetName val="OSE"/>
      <sheetName val="OA fin"/>
      <sheetName val="SM"/>
      <sheetName val="BPT COMP"/>
      <sheetName val="CA - Annual"/>
      <sheetName val="(2 )PL"/>
      <sheetName val="PLSCH"/>
      <sheetName val="  (14) 6-9"/>
      <sheetName val="(15) 9.1-10.1"/>
      <sheetName val="(16) 10.2-11"/>
      <sheetName val="(17) PPE"/>
      <sheetName val="(18) 13-18"/>
      <sheetName val="(19) 19-23"/>
      <sheetName val="(20) 24"/>
      <sheetName val="(22) 24-27"/>
      <sheetName val="(23) RP"/>
      <sheetName val="(21) 24"/>
      <sheetName val="BSSCH"/>
      <sheetName val="Issue Log"/>
      <sheetName val=" Lease Commitment "/>
      <sheetName val="Ratios"/>
      <sheetName val="Monthly Revenue"/>
      <sheetName val="Remaining Lease perd"/>
      <sheetName val="Dep-Addition"/>
      <sheetName val="System TB-08"/>
      <sheetName val="Sheet 2"/>
      <sheetName val="Sheet 3"/>
      <sheetName val="Sheet 4"/>
      <sheetName val="Sheet 5"/>
      <sheetName val="Sheet 6"/>
      <sheetName val="Sheet 7"/>
      <sheetName val="Sheet 8"/>
      <sheetName val="Sheet 9"/>
      <sheetName val="Sheet 10"/>
      <sheetName val="Sheet 11"/>
      <sheetName val="Sheet 12"/>
      <sheetName val="Sheet 13"/>
      <sheetName val="Sheet 14"/>
      <sheetName val="Issue log Sample"/>
      <sheetName val="Depreciation 08-09"/>
      <sheetName val="Depreciation"/>
      <sheetName val="Additons"/>
      <sheetName val="Add Buildings"/>
      <sheetName val="FA-FINAL"/>
      <sheetName val="Buildings"/>
      <sheetName val="COMPUTER &amp; ACCESSORIES"/>
      <sheetName val="FURNITURE &amp; FIXTURE"/>
      <sheetName val="ELECTRICAL EQUIPMENT"/>
      <sheetName val="PLANT &amp; MACHINERY"/>
      <sheetName val="SPEED BATS"/>
      <sheetName val="ADD DEPN"/>
      <sheetName val="CWIP RENO PROJECT"/>
      <sheetName val="P&amp;L Analysis"/>
      <sheetName val="FAR Upload"/>
      <sheetName val="FAR Extract"/>
      <sheetName val="Guest Laundry"/>
      <sheetName val="SUS Upload"/>
      <sheetName val="SUS Extract"/>
      <sheetName val="MC Int"/>
      <sheetName val="Opera Int"/>
      <sheetName val="WH Tax"/>
      <sheetName val="Output Tax"/>
      <sheetName val="Input Tax"/>
      <sheetName val="Register Setup"/>
      <sheetName val="Ledger Setup"/>
      <sheetName val="Depn Table"/>
      <sheetName val="Spread Ratios"/>
      <sheetName val="AST Jrnl"/>
      <sheetName val="BGT Jrnl"/>
      <sheetName val="OBAL Jrnl"/>
      <sheetName val="GNRL Jrnl"/>
      <sheetName val="CN Upload"/>
      <sheetName val="JPS Upload"/>
      <sheetName val="JTS Upload"/>
      <sheetName val="AS Upload"/>
      <sheetName val="AS Extract"/>
      <sheetName val="BDS Upload"/>
      <sheetName val="BDS Extract"/>
      <sheetName val="BDES Upload"/>
      <sheetName val="BDES Extract"/>
      <sheetName val="NC Upload"/>
      <sheetName val="NC Extract"/>
      <sheetName val="COA Template Design"/>
      <sheetName val="NC Template Design"/>
      <sheetName val="COA Upload"/>
      <sheetName val="COA Extract"/>
      <sheetName val="Periodic Exch Rates"/>
      <sheetName val="CUS Upload"/>
      <sheetName val="Daily Exch Rates"/>
      <sheetName val="Journal Upload"/>
      <sheetName val="Journal Extract"/>
      <sheetName val="Tnx Listing"/>
      <sheetName val="Lookup"/>
      <sheetName val="P&amp;L Detailed"/>
      <sheetName val="P&amp;L Sumry"/>
      <sheetName val="Trial Balance"/>
      <sheetName val="Financial KPI's"/>
      <sheetName val="Account Inquiry"/>
      <sheetName val="NS Upload"/>
      <sheetName val="Doc Format"/>
      <sheetName val="TRS Upload"/>
      <sheetName val="NSS Upload"/>
      <sheetName val="BusinessRules"/>
      <sheetName val="ND Upload"/>
      <sheetName val="BUC Upload"/>
      <sheetName val="BUS Upload"/>
      <sheetName val="BUN Upload"/>
      <sheetName val="DAG Upload"/>
      <sheetName val="OPR GRP"/>
      <sheetName val="OPR ID"/>
      <sheetName val="2-5"/>
      <sheetName val="06-12"/>
      <sheetName val="13-16"/>
      <sheetName val="Notes-20-i"/>
      <sheetName val="Note-20-ii"/>
      <sheetName val="Note20-iii"/>
      <sheetName val="22-24"/>
      <sheetName val="PL SCHE"/>
      <sheetName val="TB Kpmg"/>
      <sheetName val="client TB 2011"/>
      <sheetName val="client tb 2009"/>
      <sheetName val="Dep"/>
      <sheetName val="Income"/>
      <sheetName val="GP Analysis"/>
      <sheetName val="0"/>
      <sheetName val="18-21"/>
      <sheetName val="note1"/>
      <sheetName val="note2"/>
      <sheetName val="note4"/>
      <sheetName val="note5"/>
      <sheetName val="note6"/>
      <sheetName val="note7"/>
      <sheetName val="note 8"/>
      <sheetName val="pl schedule"/>
      <sheetName val="Bs cchedule"/>
      <sheetName val="Division"/>
      <sheetName val="Provision"/>
      <sheetName val="AMCC"/>
      <sheetName val="Dhivehi Ban"/>
      <sheetName val="Foster"/>
      <sheetName val="F &amp; F"/>
      <sheetName val="Office Equip."/>
      <sheetName val="Trial Balance (2)"/>
      <sheetName val="Room Statistic"/>
      <sheetName val="FORE00"/>
      <sheetName val="Budget2000"/>
      <sheetName val="FORE99"/>
      <sheetName val="ICP-Summary"/>
      <sheetName val="ICP-Accounting"/>
      <sheetName val="ICP-Procurement"/>
      <sheetName val="P&amp;L-EGCO PACK Q3'2009"/>
      <sheetName val="P&amp;L EGCO PACK Q3'2009"/>
      <sheetName val="Expense Q3'2009"/>
      <sheetName val="Adj YE2009"/>
      <sheetName val="FS 2009"/>
      <sheetName val="PL-Mar10"/>
      <sheetName val="Adj-Mar-10"/>
      <sheetName val="BS EGCO Q110"/>
      <sheetName val="P&amp;L EGCO Q110"/>
      <sheetName val="BS EGCO Q210"/>
      <sheetName val="P&amp;L EGCO Q210"/>
      <sheetName val="EGCO BS Q210"/>
      <sheetName val="EGCO P&amp;L Q210"/>
      <sheetName val="PwC adjustment"/>
      <sheetName val="April_a2"/>
      <sheetName val="Pre-booking May June"/>
      <sheetName val="Adj-Apr-10"/>
      <sheetName val="Adj-Jun-10"/>
      <sheetName val="CA-Obligation"/>
      <sheetName val="TB300410"/>
      <sheetName val="PL-Apr10"/>
      <sheetName val="TB 300610"/>
      <sheetName val="PL-May-Jun10"/>
      <sheetName val="AP interco 300610"/>
      <sheetName val="AP interco 310310"/>
      <sheetName val="RE adjustment Q2'2010"/>
      <sheetName val="TB300910"/>
      <sheetName val="Adj Sep 10"/>
      <sheetName val="Detail ADJ Q3' 2M"/>
      <sheetName val="zi) Prebooking Q3'2010"/>
      <sheetName val="P&amp;L Q3'2010"/>
      <sheetName val="EGCO Q3 BS"/>
      <sheetName val="EGCO Q3 P&amp;L"/>
      <sheetName val="P&amp;L Q4'2010"/>
      <sheetName val="TB311210"/>
      <sheetName val="P&amp;L 12 months"/>
      <sheetName val="P&amp;L 4 months"/>
      <sheetName val="EGCO Q4 BS"/>
      <sheetName val="EGCO Q4 P&amp;L"/>
      <sheetName val="Adj Q4'2010"/>
      <sheetName val="TB Q2 2011"/>
      <sheetName val="TB Q1 2011 V2"/>
      <sheetName val="EGCO BS Q1'2011"/>
      <sheetName val="EGCO PL Q1'2011"/>
      <sheetName val="Control BS and P&amp;L"/>
      <sheetName val="SAD"/>
      <sheetName val="1-Cash"/>
      <sheetName val="2-Short term investment"/>
      <sheetName val="3-Trade AR"/>
      <sheetName val="AR related"/>
      <sheetName val="4-Other current assets"/>
      <sheetName val="5-Deferred Charge"/>
      <sheetName val="6-Inventory"/>
      <sheetName val="7-PPE"/>
      <sheetName val="8-Intangible assets"/>
      <sheetName val="9-Deferred tax assets"/>
      <sheetName val="10-Trade&amp;Other payable"/>
      <sheetName val="AP interco 311210"/>
      <sheetName val="Details AP Q2.11"/>
      <sheetName val="11-Other current liabilities"/>
      <sheetName val="12-Borrowings"/>
      <sheetName val="13-Derivative assets"/>
      <sheetName val="14-Provisions "/>
      <sheetName val="15-Employee benefits"/>
      <sheetName val="16-Equity"/>
      <sheetName val="17-Financial income and expense"/>
      <sheetName val="18-Expenses"/>
      <sheetName val="Adjustment"/>
      <sheetName val="Import TB 2010"/>
      <sheetName val="TB YE 2010 for import"/>
      <sheetName val="PL Adj console with PWC Correct"/>
      <sheetName val="SAD Q2"/>
      <sheetName val="PwC Correction"/>
      <sheetName val="E07"/>
      <sheetName val="E31-12-2006"/>
      <sheetName val="E31-10-2006"/>
      <sheetName val="Resignation list"/>
      <sheetName val="Combine"/>
      <sheetName val="Assumtion"/>
      <sheetName val="Query"/>
      <sheetName val="E06"/>
      <sheetName val="Dec2005"/>
      <sheetName val="Jan04"/>
      <sheetName val="Other Information"/>
      <sheetName val="Query(1)"/>
      <sheetName val="Query(2)"/>
      <sheetName val="Sensitivity"/>
      <sheetName val="Contingency Funding"/>
      <sheetName val="To do list"/>
      <sheetName val="Drawdown "/>
      <sheetName val="IDC"/>
      <sheetName val="eff-INT USD"/>
      <sheetName val="eff-INT baht"/>
      <sheetName val="DebtService"/>
      <sheetName val="Drawdown Schedule"/>
      <sheetName val="IntangbleAsst"/>
      <sheetName val="PreferlDiv"/>
      <sheetName val="mtp"/>
      <sheetName val="IntSwap"/>
      <sheetName val="Appendix5"/>
      <sheetName val="ECA Eligible Costs"/>
      <sheetName val="Revenue"/>
      <sheetName val="E05"/>
      <sheetName val="ID"/>
      <sheetName val="NTPC OP Budget Dec09 (noesc)"/>
      <sheetName val="3.H.2"/>
      <sheetName val="3C- RMU"/>
      <sheetName val="CPI-U"/>
      <sheetName val="Inflation Rate_Lao"/>
      <sheetName val="Reports"/>
      <sheetName val="Remark"/>
      <sheetName val="Budget IDC_oldAss_newDDsch"/>
      <sheetName val="Graphs"/>
      <sheetName val="Graphs inputs"/>
      <sheetName val="MTM Valuation (3)"/>
      <sheetName val="eff-INT baht-Mar08"/>
      <sheetName val="eff-INT USD-Mar08"/>
      <sheetName val="eff-INT baht-Budget"/>
      <sheetName val="eff-INT USD-Budget"/>
      <sheetName val="eff-INT baht-Feb08"/>
      <sheetName val="eff-INT USD-Feb08"/>
      <sheetName val="Table 2.2 Drawdown curves"/>
      <sheetName val="Swap -June-08"/>
      <sheetName val="Equity-Jun08"/>
      <sheetName val="Distribution capacity"/>
      <sheetName val="BS-Mar08"/>
      <sheetName val="eff-INT baht-June08"/>
      <sheetName val="eff-INT USD-June08"/>
      <sheetName val="eff-INT baht-Aug08"/>
      <sheetName val="eff-INT USD-Aug08"/>
      <sheetName val="PL-Aug08"/>
      <sheetName val="Comparison &amp; Monthly breakdown"/>
      <sheetName val="IntangAsst-Dec"/>
      <sheetName val="PrintOp"/>
      <sheetName val="IDC - Delay"/>
      <sheetName val="WCR"/>
      <sheetName val="IRR"/>
      <sheetName val="Month. Inflows - Summary"/>
      <sheetName val="PGA - Details - 05 Apr-10 "/>
      <sheetName val="v.4_Operating Budg_CPIincl Lao"/>
      <sheetName val="NTPC Operating Budget level1"/>
      <sheetName val="6.6.7 115-22kV Nam Theun"/>
      <sheetName val="NTPC OP Budget Dec09 (noesc (2)"/>
      <sheetName val="Year 2010 (2)"/>
      <sheetName val="Resource usage calculation"/>
      <sheetName val="Adj f)"/>
      <sheetName val="adf 2"/>
      <sheetName val="adf 3"/>
      <sheetName val="a1"/>
      <sheetName val="a2"/>
      <sheetName val="Cash-FX-Dec09 "/>
      <sheetName val="PlannedBenefit-Q3-09"/>
      <sheetName val="HC-Invoice-Mar10"/>
      <sheetName val="HC Invoice-Dec09"/>
      <sheetName val="HC-Pmt"/>
      <sheetName val="FX-HC-Dec-09"/>
      <sheetName val="FX-Gain-Loss"/>
      <sheetName val="Commitment-Mar10"/>
      <sheetName val="AP-Mar2010"/>
      <sheetName val="INC-Q1-10"/>
      <sheetName val="EGAT-LD"/>
      <sheetName val="HC-LD-Mar10"/>
      <sheetName val="eff-INT USD-Mar-10"/>
      <sheetName val="eff-INT THB-10"/>
      <sheetName val="Year 2010"/>
      <sheetName val="BS-Mar10"/>
      <sheetName val="THB-Loan"/>
      <sheetName val="RUC-Sale"/>
      <sheetName val="BS-WKS"/>
      <sheetName val="Preferencial Div-Jun08"/>
      <sheetName val="RepaymentSchedule"/>
      <sheetName val="Swap -Mar-10"/>
      <sheetName val="Cover (2)"/>
      <sheetName val="Balance.Sheet (2)"/>
      <sheetName val="Cash on hand and at banks (2)"/>
      <sheetName val="ST-investment (2)"/>
      <sheetName val="ST-investment-Collateral (2)"/>
      <sheetName val="Due from related co. (3)"/>
      <sheetName val="Other CA (2)"/>
      <sheetName val="PP (2)"/>
      <sheetName val="Other assets (2)"/>
      <sheetName val="ST-Loan (2)"/>
      <sheetName val="AP-trade (2)"/>
      <sheetName val="Due to related co. (3)"/>
      <sheetName val="Other CL (2)"/>
      <sheetName val="Loan to related co. (2)"/>
      <sheetName val="LT-debt (2)"/>
      <sheetName val="Fin.instruments (2)"/>
      <sheetName val="MI (2)"/>
      <sheetName val="P&amp;L. (2)"/>
      <sheetName val="expenses (2)"/>
      <sheetName val="Other income (2)"/>
      <sheetName val="Related party transactions- (2)"/>
      <sheetName val="Adj.entries (2)"/>
      <sheetName val="Tax reconciliation (2)"/>
      <sheetName val="BOI (2)"/>
      <sheetName val="Commitments (2)"/>
      <sheetName val="Cashflows (2)"/>
      <sheetName val="Additional requirement"/>
      <sheetName val="INC-Q2-09"/>
      <sheetName val="IntangAsst -Jun-09"/>
      <sheetName val="NTPC Operating Budget level 2"/>
      <sheetName val="Financial model escalated"/>
      <sheetName val="P&amp;L OY Medium"/>
      <sheetName val="P&amp;L 2010-2012 Medium"/>
      <sheetName val="Effective int"/>
      <sheetName val="IFRIC 4"/>
      <sheetName val="NTPC Budget follow up IDC - 9D"/>
      <sheetName val="CF-Budget-2009"/>
      <sheetName val="Analysis-Budget -2009"/>
      <sheetName val="PL-IAS17-EDF-budget2009"/>
      <sheetName val="PL-VAS-Budget2009"/>
      <sheetName val="Budget-2007-O&amp;M"/>
      <sheetName val="Assu- Re#02"/>
      <sheetName val="EDF-BS"/>
      <sheetName val="EDF- sumary"/>
      <sheetName val="EDF- sumary (2)"/>
      <sheetName val="P&amp;L Function YTD-09"/>
      <sheetName val="Personel-expenses"/>
      <sheetName val="DTA-Dec"/>
      <sheetName val="IFRIC4-deferred Tax"/>
      <sheetName val="DTA"/>
      <sheetName val="DTA-June"/>
      <sheetName val="DTA-Sep"/>
      <sheetName val="SmallPMT"/>
      <sheetName val="TRF 01X"/>
      <sheetName val="Acquit"/>
      <sheetName val="TRF 06X"/>
      <sheetName val="SSF"/>
      <sheetName val="Gnommalat_TAX"/>
      <sheetName val="Nakai_TAX"/>
      <sheetName val="Thakhek_TAX"/>
      <sheetName val="Vientiane_TAX"/>
      <sheetName val="End Dec'10 Income Tax"/>
      <sheetName val="Salary Transfer (03)"/>
      <sheetName val="Salary Transfer (02)"/>
      <sheetName val="Salary Transfer 01x"/>
      <sheetName val="bank details"/>
      <sheetName val="Payroll report Dec'10 "/>
      <sheetName val="Nov'10"/>
      <sheetName val="Test"/>
      <sheetName val="Locate"/>
      <sheetName val="Code"/>
      <sheetName val="Notice"/>
      <sheetName val="SG TRF"/>
      <sheetName val="Disbrsmt"/>
      <sheetName val="TT USD"/>
      <sheetName val="notice to salary"/>
      <sheetName val="Rev Currency"/>
      <sheetName val="Tax USD"/>
      <sheetName val="Tax EUR"/>
      <sheetName val="Tax THB"/>
      <sheetName val="USD"/>
      <sheetName val="THB"/>
      <sheetName val="TT USD-SG"/>
      <sheetName val="TT USD-BKK"/>
      <sheetName val="TT USD-BBL"/>
      <sheetName val="Total TT-USD"/>
      <sheetName val="Feb10"/>
      <sheetName val="Tax AUD"/>
      <sheetName val="TT-EUR"/>
      <sheetName val="TT-AUD"/>
      <sheetName val="Bank transfer"/>
      <sheetName val="Apr'10"/>
      <sheetName val="May'10"/>
      <sheetName val="TT USD-BBK"/>
      <sheetName val="PSA"/>
      <sheetName val="Jun'10"/>
      <sheetName val="Jul10"/>
      <sheetName val="Code THB"/>
      <sheetName val="Code USD"/>
      <sheetName val="Aug'10"/>
      <sheetName val="Sep'10"/>
      <sheetName val="Oct'10"/>
      <sheetName val="Sale-AR"/>
      <sheetName val="THPC-June2010"/>
      <sheetName val="THPC-Apr-10"/>
      <sheetName val="FX-Apr10"/>
      <sheetName val="INCApr-10"/>
      <sheetName val="Swap-Apr10"/>
      <sheetName val="BS-Jun10"/>
      <sheetName val="BS-Apr10"/>
      <sheetName val="Preferencial Div-Jun08 (2)"/>
      <sheetName val="eff-INT USD-2010"/>
      <sheetName val="eff-INT baht-2010"/>
      <sheetName val="Swap -June-10"/>
      <sheetName val="CA OBL ( PV Apl 10)"/>
      <sheetName val="LD-HC"/>
      <sheetName val="PreCOD"/>
      <sheetName val="Pv-CA-Jun10"/>
      <sheetName val="HC-Ju10"/>
      <sheetName val="Allocate EFF to IA and PPE"/>
      <sheetName val="Pre-booking April 2010"/>
      <sheetName val="May - June"/>
      <sheetName val="Pre-booking actual"/>
      <sheetName val="Irrigration"/>
      <sheetName val="Detail cap non-cap"/>
      <sheetName val="log"/>
      <sheetName val="hyp générales"/>
      <sheetName val="Graph scénarios "/>
      <sheetName val="Graph scénarios  (2)"/>
      <sheetName val="Tab récapitulatifs - Quant"/>
      <sheetName val="Graph quant"/>
      <sheetName val="tableaux récapitulatifs - PRIX"/>
      <sheetName val="Graph prix USD courant"/>
      <sheetName val="Graph prix EUR 2004"/>
      <sheetName val="COG marché &gt;2009"/>
      <sheetName val="Tenex UF6e direct"/>
      <sheetName val="Offre Kazat"/>
      <sheetName val="WMC suite"/>
      <sheetName val="Cameco post 2009"/>
      <sheetName val="NIGER 2009-2013"/>
      <sheetName val="CAMECO tails"/>
      <sheetName val="Heathgate"/>
      <sheetName val="WMC"/>
      <sheetName val="NUKEM 2005-2013"/>
      <sheetName val="CAMECO 2004-2012"/>
      <sheetName val="COGEMA HEU 2004-2013"/>
      <sheetName val="COG P révisé"/>
      <sheetName val="CRI"/>
      <sheetName val="TENEX UF6e"/>
      <sheetName val="McClean"/>
      <sheetName val="SAE"/>
      <sheetName val="WMC option"/>
      <sheetName val="ERA "/>
      <sheetName val="NFC spot"/>
      <sheetName val="spot HEU"/>
      <sheetName val="Engagements LT"/>
      <sheetName val="BS-EGCO PACK"/>
      <sheetName val="P&amp;L-EGCO PACK"/>
      <sheetName val="Adj Q3-2009"/>
      <sheetName val="2-Other current assets"/>
      <sheetName val="3-PPE"/>
      <sheetName val="4-Intangible assets"/>
      <sheetName val="5-Deferred tax assets"/>
      <sheetName val="6-Trade &amp; other payable"/>
      <sheetName val="7-Loan"/>
      <sheetName val="8-Derivative assets"/>
      <sheetName val="9-Provision "/>
      <sheetName val="10-Employee benefit"/>
      <sheetName val="11-Equity"/>
      <sheetName val="12-Financial income and expense"/>
      <sheetName val="13-Other income"/>
      <sheetName val="14-Expenses (Q3 09-08)"/>
      <sheetName val="TB before adj"/>
      <sheetName val="PwC adj"/>
      <sheetName val="adj client"/>
      <sheetName val="Report BS Q1"/>
      <sheetName val="Cap-Exp"/>
      <sheetName val="1-PPE"/>
      <sheetName val="2-Intangible assets"/>
      <sheetName val="3-Deferred tax assets"/>
      <sheetName val="4-derivative assets"/>
      <sheetName val="5-Receivable &amp; prepayment"/>
      <sheetName val="6-Cash &amp; cash equivalent"/>
      <sheetName val="7-Trade &amp; other payable"/>
      <sheetName val="8-Loan"/>
      <sheetName val="10-Equity"/>
      <sheetName val="11-profit &amp; loss"/>
      <sheetName val="P&amp;L. (3)"/>
      <sheetName val="Cash-FX-09"/>
      <sheetName val="Trx cost analysis"/>
      <sheetName val="Variance-PWC-PlannedBenefit"/>
      <sheetName val="PlannedBenefit-Q1-09"/>
      <sheetName val="Bonus08"/>
      <sheetName val="Planned Benefit-paid"/>
      <sheetName val="Ap-March09"/>
      <sheetName val="Invoiced to EDF"/>
      <sheetName val="BS-GP-Q1-09"/>
      <sheetName val="Q3 RE GL analysis"/>
      <sheetName val="HC-Mar09"/>
      <sheetName val="FX-HC-Mar-09"/>
      <sheetName val="INC-GP-Mar08"/>
      <sheetName val="INC-Q1-09"/>
      <sheetName val="PL-Q1-09"/>
      <sheetName val="INC-GP-Dec08"/>
      <sheetName val="THB-LN-Q1-09"/>
      <sheetName val="Adj-mAR08"/>
      <sheetName val="THB-Loan-Sep08"/>
      <sheetName val="FX (2)"/>
      <sheetName val="PVCal"/>
      <sheetName val="Swap -Mar-09"/>
      <sheetName val="CommitmentSep-08"/>
      <sheetName val="eff-INT THB-Q1-09"/>
      <sheetName val="eff-INT USD-Q1-09"/>
      <sheetName val="FX-Gain-Loss-Mar08"/>
      <sheetName val="FX-onTHB-Ln-Mar08"/>
      <sheetName val="UntakenLeave"/>
      <sheetName val="IntangAsst -Mar-09"/>
      <sheetName val="Amount Due To-Sep08"/>
      <sheetName val="BS-GP-Sep08"/>
      <sheetName val="InterCo-Sep08"/>
      <sheetName val="FX-g-loss-Q1-09"/>
      <sheetName val="Exp.Rel.Parties 1th Quarter 09"/>
      <sheetName val="Related-Trnsct-Q1-09"/>
      <sheetName val="Asset"/>
      <sheetName val="Lead of expenses"/>
      <sheetName val="Commitmnt-Mar09"/>
      <sheetName val="P&amp;L. (4)"/>
      <sheetName val="expenses (3)"/>
      <sheetName val="IRS"/>
      <sheetName val="HC-LD"/>
      <sheetName val="Rev-GL"/>
      <sheetName val="Pv-CA- Sept-pwc"/>
      <sheetName val="HC-Invoice-Sep10"/>
      <sheetName val="CA-Sep10"/>
      <sheetName val="Swap -Sept-10"/>
      <sheetName val="RoadA1"/>
      <sheetName val="GP-BS-Sep10"/>
      <sheetName val="INC-Sep-10 "/>
      <sheetName val="GP-PL-Sep10"/>
      <sheetName val="Adj-Sep-10"/>
      <sheetName val="Balance.Sheet"/>
      <sheetName val="Cash on hand and at banks"/>
      <sheetName val="ST-investment "/>
      <sheetName val="ST-investment-Collateral "/>
      <sheetName val="Due from related co. "/>
      <sheetName val="Other CA "/>
      <sheetName val="Other assets"/>
      <sheetName val="ST-Loan "/>
      <sheetName val="AP-trade"/>
      <sheetName val="Due to related co. "/>
      <sheetName val="Other CL "/>
      <sheetName val="Loan to related co."/>
      <sheetName val="LT-debt"/>
      <sheetName val="Fin.instruments "/>
      <sheetName val="P&amp;L. "/>
      <sheetName val="expenses "/>
      <sheetName val="Other income"/>
      <sheetName val="Related party transactions"/>
      <sheetName val="Adj.entries"/>
      <sheetName val="Tax reconciliation"/>
      <sheetName val="BOI"/>
      <sheetName val="Commitments "/>
      <sheetName val="Cashflows"/>
      <sheetName val="6-Trade&amp;Other payable"/>
      <sheetName val="AP interco 300910"/>
      <sheetName val="7-Other current liabilities"/>
      <sheetName val="8-Borrowings"/>
      <sheetName val="9-Derivative assets"/>
      <sheetName val="10-Provisions "/>
      <sheetName val="11-Employee benefits"/>
      <sheetName val="12-Equity"/>
      <sheetName val="13-Financial income and expense"/>
      <sheetName val="14-Sales"/>
      <sheetName val="15-Other income"/>
      <sheetName val="16-Expenses (Q310)"/>
      <sheetName val="Pv-CA- Sept"/>
      <sheetName val="THPC-RUC"/>
      <sheetName val="THPC-Sale"/>
      <sheetName val="Cash-FX-Q3-09"/>
      <sheetName val="Due-from-Related"/>
      <sheetName val="AP-Jun09"/>
      <sheetName val="BS-GP-Q3-09"/>
      <sheetName val="BS-GP-Q2-09"/>
      <sheetName val="Commitmnt-Sep-09"/>
      <sheetName val="Commitment-Jun09"/>
      <sheetName val="HC Invoice-Sep09"/>
      <sheetName val="HC Invoice-Jun09"/>
      <sheetName val="FX-HC-Sep-09"/>
      <sheetName val="PL-Q3-09"/>
      <sheetName val="PL-Q2-09"/>
      <sheetName val="THB-LN-Q3-09"/>
      <sheetName val="THB-LN-Q2-09"/>
      <sheetName val="Swap -Sep-09"/>
      <sheetName val="Swap -June-09"/>
      <sheetName val="eff-INT USD-Q3-09"/>
      <sheetName val="eff-INT baht-Q3-09"/>
      <sheetName val="FX-gain-loss-Q3-09"/>
      <sheetName val="FXR666-R766"/>
      <sheetName val="FX-g-loss-Q2-09"/>
      <sheetName val="RelatedParty - Sept09"/>
      <sheetName val="RelatedParty -Jun09"/>
      <sheetName val="AP-Sep09"/>
      <sheetName val="Adj-Sep09"/>
      <sheetName val="AR Trade (1)"/>
      <sheetName val="LN"/>
      <sheetName val="SwapDec10"/>
      <sheetName val="BS-LN"/>
      <sheetName val="Pref.Divdn"/>
      <sheetName val="depre-revised"/>
      <sheetName val="Depre"/>
      <sheetName val="Cal IFRIC4 PE 2010"/>
      <sheetName val="Details IA on CA obligation (2)"/>
      <sheetName val="FX-HC-Apr10"/>
      <sheetName val="TransactionCosts"/>
      <sheetName val="Ben In USD"/>
      <sheetName val="Expat - Correct"/>
      <sheetName val="Cal IFRIC4 PE 2010 (2)"/>
      <sheetName val="IDC for Road A1 Revised"/>
      <sheetName val="Local - OK"/>
      <sheetName val="UntakenLeave-Paid$"/>
      <sheetName val="EUR"/>
      <sheetName val="S_Fds"/>
      <sheetName val="SURVEY"/>
      <sheetName val="GENERAL QUESTIONS"/>
      <sheetName val="List"/>
      <sheetName val="Info"/>
      <sheetName val="Mthly"/>
      <sheetName val="SRC_CPY"/>
      <sheetName val="SRC_BU"/>
      <sheetName val="Forex"/>
      <sheetName val="BU_List"/>
      <sheetName val="Capex06-170"/>
      <sheetName val="Capex06-172"/>
      <sheetName val="Capex07-170"/>
      <sheetName val="Capex07-172"/>
      <sheetName val="Capex Pres"/>
      <sheetName val="Results Pres 1"/>
      <sheetName val="Results Pres 2"/>
      <sheetName val="MSVL_Comb"/>
      <sheetName val="MSEA_Comb"/>
      <sheetName val="MSME_Comb"/>
      <sheetName val="MSID_Comb"/>
      <sheetName val="MSES_Comb"/>
      <sheetName val="MSIL_Comb"/>
      <sheetName val="FS170Comb"/>
      <sheetName val="FS171Comb"/>
      <sheetName val="FS172Comb"/>
      <sheetName val="FS173Comb"/>
      <sheetName val="MSVL_Conso"/>
      <sheetName val="MSEA_Conso"/>
      <sheetName val="MSID_Conso"/>
      <sheetName val="MSME_Conso"/>
      <sheetName val="MSES_Conso"/>
      <sheetName val="MSIL_Conso"/>
      <sheetName val="FS170Conso"/>
      <sheetName val="FS171Conso"/>
      <sheetName val="FS172Conso"/>
      <sheetName val="FS173Conso"/>
      <sheetName val="Monthly"/>
      <sheetName val="BU170"/>
      <sheetName val="BU171"/>
      <sheetName val="BU172"/>
      <sheetName val="BU173"/>
      <sheetName val="SRC170"/>
      <sheetName val="SRC171"/>
      <sheetName val="SRC172"/>
      <sheetName val="SRC173"/>
      <sheetName val="170800100"/>
      <sheetName val="170800200"/>
      <sheetName val="170800300"/>
      <sheetName val="170800400"/>
      <sheetName val="170810100"/>
      <sheetName val="170810200"/>
      <sheetName val="170811000"/>
      <sheetName val="170811100"/>
      <sheetName val="170811200"/>
      <sheetName val="170820100"/>
      <sheetName val="170870100"/>
      <sheetName val="170870200"/>
      <sheetName val="170870300"/>
      <sheetName val="170870400"/>
      <sheetName val="170870500"/>
      <sheetName val="170870600"/>
      <sheetName val="170870800"/>
      <sheetName val="170870900"/>
      <sheetName val="170871000"/>
      <sheetName val="170871200"/>
      <sheetName val="170871300"/>
      <sheetName val="170871400"/>
      <sheetName val="170871500"/>
      <sheetName val="170871600"/>
      <sheetName val="170871700"/>
      <sheetName val="170871800"/>
      <sheetName val="170871900"/>
      <sheetName val="170872000"/>
      <sheetName val="170990100"/>
      <sheetName val="17087221000"/>
      <sheetName val="17087231000"/>
      <sheetName val="17087241000"/>
      <sheetName val="171700100"/>
      <sheetName val="171900100"/>
      <sheetName val="17180022000"/>
      <sheetName val="17180023000"/>
      <sheetName val="17180032000"/>
      <sheetName val="17180033000"/>
      <sheetName val="17181021000"/>
      <sheetName val="17181023000"/>
      <sheetName val="17181101000"/>
      <sheetName val="17181102000"/>
      <sheetName val="17181103000"/>
      <sheetName val="17181120100"/>
      <sheetName val="17181123000"/>
      <sheetName val="17187011000"/>
      <sheetName val="17187012000"/>
      <sheetName val="17187013000"/>
      <sheetName val="17187021000"/>
      <sheetName val="17187022000"/>
      <sheetName val="17187023000"/>
      <sheetName val="17187031000"/>
      <sheetName val="17187033000"/>
      <sheetName val="17187052000"/>
      <sheetName val="17187062000"/>
      <sheetName val="17187063000"/>
      <sheetName val="17187073000"/>
      <sheetName val="17187083000"/>
      <sheetName val="17187092000"/>
      <sheetName val="17187093000"/>
      <sheetName val="17187102000"/>
      <sheetName val="17187112000"/>
      <sheetName val="17187122000"/>
      <sheetName val="17187132000"/>
      <sheetName val="17187142000"/>
      <sheetName val="17187152000"/>
      <sheetName val="17280021000"/>
      <sheetName val="17280031000"/>
      <sheetName val="17281021000"/>
      <sheetName val="17281101000"/>
      <sheetName val="17281121000"/>
      <sheetName val="17282011000"/>
      <sheetName val="17287011000"/>
      <sheetName val="17287021000"/>
      <sheetName val="17287031000"/>
      <sheetName val="17287041000"/>
      <sheetName val="17287061000"/>
      <sheetName val="17287071000"/>
      <sheetName val="17287101000"/>
      <sheetName val="17287111000"/>
      <sheetName val="17287121000"/>
      <sheetName val="17287131000"/>
      <sheetName val="17287141000"/>
      <sheetName val="17380021000"/>
      <sheetName val="17380031000"/>
      <sheetName val="17381021000"/>
      <sheetName val="17381101000"/>
      <sheetName val="17381121000"/>
      <sheetName val="17387011000"/>
      <sheetName val="17387021000"/>
      <sheetName val="17387031000"/>
      <sheetName val="17387041000"/>
      <sheetName val="17387051000"/>
      <sheetName val="DRR"/>
      <sheetName val="DRR (3)"/>
      <sheetName val="YTD"/>
      <sheetName val="MTD"/>
      <sheetName val="Daily"/>
      <sheetName val="Tables"/>
      <sheetName val="Service Count"/>
      <sheetName val="Nationality Sum"/>
      <sheetName val="FOOD STATS"/>
      <sheetName val="User"/>
      <sheetName val="Settings"/>
      <sheetName val="Orientation"/>
      <sheetName val="Delivery"/>
      <sheetName val="RptClose"/>
      <sheetName val="Hidden"/>
      <sheetName val="Sum_THB"/>
      <sheetName val="Yearly"/>
      <sheetName val="Corp-Payroll"/>
      <sheetName val="Corp-Other"/>
      <sheetName val="Reg-Payroll"/>
      <sheetName val="Var_Expl"/>
      <sheetName val="MSIL"/>
      <sheetName val="MSTL"/>
      <sheetName val="MSVL"/>
      <sheetName val="MSTL_MSVL"/>
      <sheetName val="ASDL_MSME"/>
      <sheetName val="MSEW_MSEE"/>
      <sheetName val="MSAN_MSAS"/>
      <sheetName val="MSES"/>
      <sheetName val="MSEA"/>
      <sheetName val="MSME"/>
      <sheetName val="ASDL"/>
      <sheetName val="MSID"/>
      <sheetName val="MSEW"/>
      <sheetName val="MSEE"/>
      <sheetName val="MSAN"/>
      <sheetName val="MSAS"/>
      <sheetName val="MSRE"/>
      <sheetName val="CPY31_PL_FullYrs"/>
      <sheetName val="PL_Tstyle_CPY31"/>
      <sheetName val="PL_Mthly"/>
      <sheetName val="PL_Qtrly"/>
      <sheetName val="BS_Mthly"/>
      <sheetName val="CF_Mthly"/>
      <sheetName val="PL_Forecast_31"/>
      <sheetName val="Fcst_Lst Mth"/>
      <sheetName val="Instruction"/>
      <sheetName val="Bud-Summary"/>
      <sheetName val="P&amp;L-Current"/>
      <sheetName val="P&amp;L-YTD"/>
      <sheetName val="Q-Fcast"/>
      <sheetName val="P&amp;L -Fcast"/>
      <sheetName val="Balance-Sheet"/>
      <sheetName val="Capex-Maintenance"/>
      <sheetName val="Market"/>
      <sheetName val="Check List"/>
      <sheetName val="Fcast07_SRC"/>
      <sheetName val="Act07_SRC"/>
      <sheetName val="P&amp;L -New_07"/>
      <sheetName val="P&amp;L -New_Fcast07"/>
      <sheetName val="P&amp;L-New_Bud07"/>
      <sheetName val="Bud07"/>
      <sheetName val="P&amp;L-New_06"/>
      <sheetName val="Act06"/>
      <sheetName val="Full_Yr_Comp"/>
      <sheetName val="RDS 02"/>
      <sheetName val="Daily Handover"/>
      <sheetName val="VIPS"/>
      <sheetName val="Comp Rooms"/>
      <sheetName val="House Use"/>
      <sheetName val="Actual Occupancy"/>
      <sheetName val="HSE"/>
      <sheetName val="JWM"/>
      <sheetName val="FD_LSL Inv."/>
      <sheetName val="LSL"/>
      <sheetName val="BV &amp; CG Outlet"/>
      <sheetName val="Outlet_Invent"/>
      <sheetName val="058FDS"/>
      <sheetName val="058BEV"/>
      <sheetName val="058GEN"/>
      <sheetName val="058Wine"/>
      <sheetName val="Rec"/>
      <sheetName val="Check Cost"/>
      <sheetName val="Item Cost_Dec"/>
      <sheetName val="BV Outlet"/>
      <sheetName val="Cigarets"/>
      <sheetName val="Minibar"/>
      <sheetName val="Inventoty_hotel Product"/>
      <sheetName val="APK"/>
      <sheetName val="APK Books"/>
      <sheetName val="APK Boots"/>
      <sheetName val="CV.INTI"/>
      <sheetName val="Minibar 1"/>
      <sheetName val="WCL"/>
      <sheetName val="Consign"/>
      <sheetName val="Wine Con"/>
      <sheetName val="Eclipse bar"/>
      <sheetName val="Eclips"/>
      <sheetName val="Pool "/>
      <sheetName val="Pool Bar"/>
      <sheetName val="Minibar New"/>
      <sheetName val="Mini Bar"/>
      <sheetName val="Summary "/>
      <sheetName val="Inventory Outlet"/>
      <sheetName val="039_FDS"/>
      <sheetName val="039_BEV"/>
      <sheetName val="039_GEN"/>
      <sheetName val="Sum_Outlet"/>
      <sheetName val="056FDS"/>
      <sheetName val="056BEV"/>
      <sheetName val="056GEN"/>
      <sheetName val="Giftshop"/>
      <sheetName val="Check Minibar-SBCO"/>
      <sheetName val="Check Minibar-SRS"/>
      <sheetName val="Eclipse(1)"/>
      <sheetName val="Pool Bar(1)"/>
      <sheetName val="Minibar SRS"/>
      <sheetName val="Minibar SBCO"/>
      <sheetName val="Wine"/>
      <sheetName val="Red wine"/>
      <sheetName val="House wine"/>
      <sheetName val="Sticker"/>
      <sheetName val="Par"/>
      <sheetName val="F16"/>
      <sheetName val="F16(Revised)"/>
      <sheetName val="B16"/>
      <sheetName val="B16(Revised)"/>
      <sheetName val="052FDS"/>
      <sheetName val="052BEV"/>
      <sheetName val="052GEN"/>
      <sheetName val="Food TF"/>
      <sheetName val="RT par"/>
      <sheetName val="RT"/>
      <sheetName val="MB"/>
      <sheetName val="TV par"/>
      <sheetName val="TV "/>
      <sheetName val="BN par"/>
      <sheetName val="BH"/>
      <sheetName val="MK"/>
      <sheetName val="RS"/>
      <sheetName val="UNO par"/>
      <sheetName val="NU"/>
      <sheetName val="MS"/>
      <sheetName val="MD"/>
      <sheetName val="LT par"/>
      <sheetName val="LT"/>
      <sheetName val="EB par"/>
      <sheetName val="EB"/>
      <sheetName val="BO par"/>
      <sheetName val="BO"/>
      <sheetName val="+++"/>
      <sheetName val="STORES"/>
      <sheetName val="FDS19"/>
      <sheetName val="Fds"/>
      <sheetName val="BEV19"/>
      <sheetName val="Bev"/>
      <sheetName val="MS_BV"/>
      <sheetName val="GEN20"/>
      <sheetName val="Gen"/>
      <sheetName val="Outlet_Inventory_Jan'12"/>
      <sheetName val="Food trf"/>
      <sheetName val="Compare by item"/>
      <sheetName val="Item Cost"/>
      <sheetName val="Cig"/>
      <sheetName val="FD Transfer"/>
      <sheetName val="Item_Cost"/>
      <sheetName val="MnB"/>
      <sheetName val="Outlet_Inventoyr_Mar'12"/>
      <sheetName val="054FDS"/>
      <sheetName val="054BEV"/>
      <sheetName val="054GEN"/>
      <sheetName val="Golf Ball"/>
      <sheetName val="Mini B"/>
      <sheetName val="Main B"/>
      <sheetName val="SS"/>
      <sheetName val="Sala Siam"/>
      <sheetName val="Loy Nam"/>
      <sheetName val="ST"/>
      <sheetName val="Saithong"/>
      <sheetName val="LG"/>
      <sheetName val="Lagoon"/>
      <sheetName val="Wine Cella"/>
      <sheetName val="Sala Siam Wine"/>
      <sheetName val="Hotel direct item"/>
      <sheetName val="Others"/>
      <sheetName val="Cigar "/>
      <sheetName val="Check  by Outlet"/>
      <sheetName val="Outlet_Inventory_Mar'12"/>
      <sheetName val="Check by Outlet"/>
      <sheetName val="Gift Shop"/>
      <sheetName val="Rec ."/>
      <sheetName val="Rec "/>
      <sheetName val="Uno"/>
      <sheetName val="Outlet_Inventory_Mar'12 "/>
      <sheetName val="055FDS"/>
      <sheetName val="055BEV"/>
      <sheetName val="055GEN"/>
      <sheetName val="Mainbar"/>
      <sheetName val="E-Bar (2)"/>
      <sheetName val="Outlet Inventory Report_Jul"/>
      <sheetName val="049FDS"/>
      <sheetName val="049BEV"/>
      <sheetName val="049GEN"/>
      <sheetName val="DICEY"/>
      <sheetName val="BENI"/>
      <sheetName val="BQ"/>
      <sheetName val="ELEPHANT"/>
      <sheetName val="MANAO"/>
      <sheetName val="Garden"/>
      <sheetName val="MiniBar Guest room "/>
      <sheetName val="Fitness"/>
      <sheetName val="wine old"/>
      <sheetName val="Compatibility Report (1)"/>
      <sheetName val="cost"/>
      <sheetName val="BneWorkBookProperties"/>
      <sheetName val="BneLog"/>
      <sheetName val="Outlet_Invent_Apr'12"/>
      <sheetName val="058Cost"/>
      <sheetName val="058Item"/>
      <sheetName val="Sheet13"/>
      <sheetName val="Sheet14"/>
      <sheetName val="Outlet_Invent_Mar'12"/>
      <sheetName val="Minibar."/>
      <sheetName val="Outlet_Inventory_May'12"/>
      <sheetName val="Rec."/>
      <sheetName val="Gift Shop "/>
      <sheetName val="JE2"/>
      <sheetName val="Group Urban"/>
      <sheetName val="Bev Store"/>
      <sheetName val="Kitchen"/>
      <sheetName val="Canteen"/>
      <sheetName val="FB"/>
      <sheetName val="Infinity"/>
      <sheetName val="HK"/>
      <sheetName val="Bar LSL"/>
      <sheetName val="Tree House"/>
      <sheetName val="Outlet_Inventory_Jun'12"/>
      <sheetName val="Outlet_Inventory_Jul'12"/>
      <sheetName val="Food trf "/>
      <sheetName val="Unit Cost"/>
      <sheetName val="Outlet_Inventory_Aug'12"/>
      <sheetName val="BV Transfer_Sep'12"/>
      <sheetName val="Food trf to Sep'12"/>
      <sheetName val="Outlet_Inventory_Jun'12 "/>
      <sheetName val="Outlet_Inventory_Sep'12 "/>
      <sheetName val="052_F&amp;B Chart  "/>
      <sheetName val="Happy Hour_Sum"/>
      <sheetName val="Summary F&amp;B Cost "/>
      <sheetName val="GL "/>
      <sheetName val="JE and allocation cost (FD)"/>
      <sheetName val="JE and allocation cost (BV) "/>
      <sheetName val="Credit Food cost "/>
      <sheetName val="Credit Beverage Cost"/>
      <sheetName val="OC &amp; ENT"/>
      <sheetName val="Food Cost (Auto Oracle)"/>
      <sheetName val="Beverage Cost (Auto Oracle)"/>
      <sheetName val="FB-MTD(new)"/>
      <sheetName val="FB-Today(1)"/>
      <sheetName val="FB-Today(2)"/>
      <sheetName val="FB-Today(3)"/>
      <sheetName val="FB-Today(4)"/>
      <sheetName val="FB-Today(5)"/>
      <sheetName val="FB-Today(6)"/>
      <sheetName val="FB-Today(7)"/>
      <sheetName val="FB-Today(8)"/>
      <sheetName val="FB-Today(9)"/>
      <sheetName val="FB-Today(10)"/>
      <sheetName val="FB-Today(11)"/>
      <sheetName val="FB-Today(12)"/>
      <sheetName val="FB-Today(13)"/>
      <sheetName val="FB-Today(14)"/>
      <sheetName val="FB-Today(15)"/>
      <sheetName val="FB-Today(16)"/>
      <sheetName val="FB-Today(17)"/>
      <sheetName val="FB-Today(18)"/>
      <sheetName val="FB-Today(19)"/>
      <sheetName val="FB-Today(20)"/>
      <sheetName val="FB-Today(21)"/>
      <sheetName val="FB-Today(22)"/>
      <sheetName val="FB-Today(23)"/>
      <sheetName val="FB-Today(24)"/>
      <sheetName val="FB-Today(25)"/>
      <sheetName val="FB-Today(26)"/>
      <sheetName val="FB-Today(27)"/>
      <sheetName val="FB-Today(28)"/>
      <sheetName val="FB-Today(29)"/>
      <sheetName val="FB-Today(30)"/>
      <sheetName val="FB-Today(31)"/>
      <sheetName val="6-8"/>
      <sheetName val="PPE-G"/>
      <sheetName val="PPE-C"/>
      <sheetName val="14-16"/>
      <sheetName val="17-19"/>
      <sheetName val="20-24"/>
      <sheetName val="25-26"/>
      <sheetName val="26.a"/>
      <sheetName val="26.b"/>
      <sheetName val="27-29"/>
      <sheetName val="30-31"/>
      <sheetName val="32-33"/>
      <sheetName val="33a"/>
      <sheetName val="33b"/>
      <sheetName val="33c"/>
      <sheetName val="34-37"/>
      <sheetName val="38a"/>
      <sheetName val="41"/>
      <sheetName val="38b"/>
      <sheetName val="42"/>
      <sheetName val="con-sche"/>
      <sheetName val="BS-Sch"/>
      <sheetName val="FINAL TB"/>
      <sheetName val="Amalgamated TB 2011"/>
      <sheetName val="Con-PPE"/>
      <sheetName val="Con Adj"/>
      <sheetName val="Amalgamated TB 2010"/>
      <sheetName val="inter company"/>
      <sheetName val="HO"/>
      <sheetName val="TB Irufushi (2)"/>
      <sheetName val="23 (2)"/>
      <sheetName val="STT JV"/>
      <sheetName val="IRU JV"/>
      <sheetName val="TC"/>
      <sheetName val="TO Deposits"/>
      <sheetName val="C0nsol Entry"/>
      <sheetName val="tb irufushi"/>
      <sheetName val="PPE Con- sche"/>
      <sheetName val="Con Wkings- PL"/>
      <sheetName val="Con Wkings- PL (2)"/>
      <sheetName val="Con Wkings- BS"/>
      <sheetName val="Con-Working"/>
      <sheetName val="PPE-E"/>
      <sheetName val="JE-G"/>
      <sheetName val="Related Party - Reconcilation"/>
      <sheetName val="24-25"/>
      <sheetName val="31-32"/>
      <sheetName val="Loan Sch"/>
      <sheetName val="PPE ADDITION"/>
      <sheetName val="PPE "/>
      <sheetName val="15"/>
      <sheetName val="16"/>
      <sheetName val="16.1"/>
      <sheetName val="22.1"/>
      <sheetName val="21 (2)"/>
      <sheetName val="21 (4)"/>
      <sheetName val="P&amp;LShe"/>
      <sheetName val="BSSH"/>
      <sheetName val="DT"/>
      <sheetName val="Combined TB"/>
      <sheetName val="2012 Manafaaru"/>
      <sheetName val="Manafaru TB 11"/>
      <sheetName val="HOTB10"/>
      <sheetName val="Rev.Brekup"/>
      <sheetName val="21 (3)"/>
      <sheetName val="Rec by Nir"/>
      <sheetName val="PLSH Manafaru"/>
      <sheetName val="PL SCH Tropical"/>
      <sheetName val="Management Fee"/>
      <sheetName val="TB - 2008"/>
      <sheetName val="2 PL"/>
      <sheetName val="3 BS"/>
      <sheetName val="4 EQUITY"/>
      <sheetName val=" 5 CF"/>
      <sheetName val="  (16) 6-9"/>
      <sheetName val="(17) 9.1-10"/>
      <sheetName val="(18) PPE"/>
      <sheetName val="(19) 12-18"/>
      <sheetName val="(20) 19-24"/>
      <sheetName val="N-6"/>
      <sheetName val="N-7"/>
      <sheetName val="N-8"/>
      <sheetName val="Audit Report"/>
      <sheetName val=" BS"/>
      <sheetName val="SOEquity"/>
      <sheetName val="cflow"/>
      <sheetName val="notes1"/>
      <sheetName val="notes2"/>
      <sheetName val="notes3"/>
      <sheetName val="notes4"/>
      <sheetName val="notes5"/>
      <sheetName val="notes6"/>
      <sheetName val="notes7"/>
      <sheetName val="notes8"/>
      <sheetName val="notes9"/>
      <sheetName val="notes10 "/>
      <sheetName val="notes11"/>
      <sheetName val="notes12"/>
      <sheetName val="notes13"/>
      <sheetName val="notes14"/>
      <sheetName val="notes15"/>
      <sheetName val="notes16"/>
      <sheetName val="notes17"/>
      <sheetName val="notes18"/>
      <sheetName val="notes19"/>
      <sheetName val="notes20"/>
      <sheetName val="notes21"/>
      <sheetName val="notes23"/>
      <sheetName val="Company structure"/>
      <sheetName val="Inter Co Fanchon-SAFE SA"/>
      <sheetName val="Fanchon P&amp;L - Ok"/>
      <sheetName val="Fanchon Bal Sheet - Ok"/>
      <sheetName val="SAFE SA P&amp;L - Ok"/>
      <sheetName val="SAFE SA Bal Sheet - Ok"/>
      <sheetName val="Fixed Assets 2004"/>
      <sheetName val="Investments in Subsidiaries Ok"/>
      <sheetName val="Investment Ok"/>
      <sheetName val="Investment in associate Ok"/>
      <sheetName val="Inventories"/>
      <sheetName val="Deposits Ok"/>
      <sheetName val="Cash and Bank Balances Ok"/>
      <sheetName val="Accounts Receivables Ok"/>
      <sheetName val="Accounts Payables Ok"/>
      <sheetName val="Related Party Transaction Group"/>
      <sheetName val="Financial Assets"/>
      <sheetName val="Financial Liabilities"/>
      <sheetName val="Loan Company Ok"/>
      <sheetName val="Interest Rec &amp; Finance Costs"/>
      <sheetName val="Operating Lease"/>
      <sheetName val="Disclosure Lon Term Loan"/>
      <sheetName val="SAFE Inv (Pty) 2006 - ok"/>
      <sheetName val="Fanchon Tdg 2006 - Ok"/>
      <sheetName val="Sunland Farms (Pty) Ltd 06 - Ok"/>
      <sheetName val="Reginor Farm 2006 - Ok"/>
      <sheetName val="Altivex 267 (Pty) Ltd 2006 - Ok"/>
      <sheetName val="SAFE SA 2006 - Ok"/>
      <sheetName val="Sunland Middle East 2006 - ok"/>
      <sheetName val="Hoedpack 2006 - Ok"/>
      <sheetName val="Bouvrie 2006 - Ok "/>
      <sheetName val="African Fruit Exporters 06 - Ok"/>
      <sheetName val="Trial Balance - Exotics Interna"/>
      <sheetName val="Draft P&amp;L - Exotics"/>
      <sheetName val="Draft BS - Exotics"/>
      <sheetName val="Exotics Int 06- Ok"/>
      <sheetName val="Long Terms Loans Ok"/>
      <sheetName val="Bal Sheet Oct 2006"/>
      <sheetName val="Profit and Loss Oct 2006"/>
      <sheetName val="SAFE - Group Cash Flow"/>
      <sheetName val="Cash Flow Wkgs - SAFE - Group"/>
      <sheetName val="Journal Entries"/>
      <sheetName val="BS adj 2006"/>
      <sheetName val="P &amp; Ladj 2006"/>
      <sheetName val="Cost of Control - 2006"/>
      <sheetName val="Prof and Loss - Reconciliatio"/>
      <sheetName val="Inter Company Balances -2006"/>
      <sheetName val="Inter Company Transactions - 06"/>
      <sheetName val="Lease and Asset under lease"/>
      <sheetName val="FAR 2006"/>
      <sheetName val="FAR - Fanchon Tdg 2006"/>
      <sheetName val="FAR - Sunland Farm"/>
      <sheetName val="Work Progress"/>
      <sheetName val="Final Work Progress"/>
      <sheetName val="Kurva-S Revisi "/>
      <sheetName val="Rekap Laporan"/>
      <sheetName val="Rekap Progress"/>
      <sheetName val="MPB-A"/>
      <sheetName val="MPB-B"/>
      <sheetName val="MPB-C"/>
      <sheetName val="Vibrating Screen "/>
      <sheetName val="Kantor Pabrik"/>
      <sheetName val="Workshop "/>
      <sheetName val="G. Kimia "/>
      <sheetName val="Bunch Ash Storage "/>
      <sheetName val="Loading Sheed "/>
      <sheetName val="Toilet Block"/>
      <sheetName val="T. Parkir "/>
      <sheetName val="T. Parkir M&amp;S "/>
      <sheetName val="Guard House"/>
      <sheetName val="Musholla "/>
      <sheetName val="Balai Karyawan "/>
      <sheetName val="Pos Grading "/>
      <sheetName val="R. Pompa Diesel "/>
      <sheetName val="Oil Despatch PH "/>
      <sheetName val="Pump House of WTP "/>
      <sheetName val="E. Pump House "/>
      <sheetName val="Rumah Panel WI "/>
      <sheetName val="Transfer Carriage A "/>
      <sheetName val="Transfer Carriage B "/>
      <sheetName val="L. Ramp "/>
      <sheetName val="Sterilizer"/>
      <sheetName val="Tippler A "/>
      <sheetName val="Tippler B"/>
      <sheetName val="Capstan &amp; Bollard "/>
      <sheetName val="Rel Track "/>
      <sheetName val="Cable Trench A "/>
      <sheetName val="Pondasi Panel A"/>
      <sheetName val="PAO, SCR &amp; MLR "/>
      <sheetName val="Treshing"/>
      <sheetName val="Pressing"/>
      <sheetName val="Kernel Recovery "/>
      <sheetName val="Depricarping "/>
      <sheetName val="Cable Trench B "/>
      <sheetName val="Pondasi Panel B"/>
      <sheetName val="Clarifikasi "/>
      <sheetName val="Power House "/>
      <sheetName val="Pondasi Boiler"/>
      <sheetName val="Boiler WTP"/>
      <sheetName val="Fat Pit "/>
      <sheetName val="Cable Trench"/>
      <sheetName val="Pondasi Panel C"/>
      <sheetName val="CPO Storage "/>
      <sheetName val="KSB "/>
      <sheetName val="Pondasi WTP "/>
      <sheetName val="Jembatan"/>
      <sheetName val="Lantai"/>
      <sheetName val="Retaining Wall "/>
      <sheetName val="Incenerator"/>
      <sheetName val="Drainase "/>
      <sheetName val="Jalan"/>
      <sheetName val="Parking Area"/>
      <sheetName val="Pagar Pabrik "/>
      <sheetName val="Pagar Kolam Limbah "/>
      <sheetName val="Saluran"/>
      <sheetName val="Bak Shell"/>
      <sheetName val="Bak Exces Fibre"/>
      <sheetName val="Tanam Rumput"/>
      <sheetName val="Marshal"/>
      <sheetName val="Permanent info"/>
      <sheetName val="Ws Jul-2004"/>
      <sheetName val="Belmera"/>
      <sheetName val="Buku Besar 1"/>
      <sheetName val="Cawang Tomang Cengkareng"/>
      <sheetName val="Jakarta Cikampek"/>
      <sheetName val="Citarum"/>
      <sheetName val="Depreciation  schedule"/>
      <sheetName val="Attachement"/>
      <sheetName val="F1771-II"/>
      <sheetName val="lampiran"/>
      <sheetName val="2001Marshal"/>
      <sheetName val="Jagorawi"/>
      <sheetName val="Jakarta Merak"/>
      <sheetName val="F1771-I"/>
      <sheetName val="Padalarang Cileunyi"/>
      <sheetName val="Palikanci"/>
      <sheetName val="Semarang"/>
      <sheetName val="Surabaya Gempol Mojokerto"/>
      <sheetName val="2001GeneralInfo"/>
      <sheetName val="Lead Schedule"/>
      <sheetName val="Lead Sch"/>
      <sheetName val="Consolidated BS"/>
      <sheetName val="Consolidated PL"/>
      <sheetName val="Adjusted Combined"/>
      <sheetName val="Combined 2001"/>
      <sheetName val="Kantor Pusat"/>
      <sheetName val="Audit Adjustment"/>
      <sheetName val="Client's Late Adjustment"/>
      <sheetName val="coa"/>
      <sheetName val="AWL2002 KIE"/>
      <sheetName val="MPP0102"/>
      <sheetName val="MPP0202"/>
      <sheetName val="MPP0302"/>
      <sheetName val="MPP0402"/>
      <sheetName val="MPP0502"/>
      <sheetName val="MPP0602"/>
      <sheetName val="MPP0702"/>
      <sheetName val="MPP0802"/>
      <sheetName val="MPP0902"/>
      <sheetName val="mpp1002"/>
      <sheetName val="MPP1102"/>
      <sheetName val="MPP1202"/>
      <sheetName val="lunch"/>
      <sheetName val="BBM-03"/>
      <sheetName val="BBM-03 (2)"/>
      <sheetName val="sulsel"/>
      <sheetName val="rekap_sulsel"/>
      <sheetName val="rkp_sulsel_baru"/>
      <sheetName val="ar_all"/>
      <sheetName val="dec03 (2)"/>
      <sheetName val="sulsel (2)"/>
      <sheetName val="lama_sulsel"/>
      <sheetName val="sulsel (3)"/>
      <sheetName val="nonbti"/>
      <sheetName val="Pendanaan 04"/>
      <sheetName val="Disclouse_04"/>
      <sheetName val="Draft Pendanaan Baru"/>
      <sheetName val="Piutang Denda Normal PK"/>
      <sheetName val="SKA Bunga Keterlambatan Iuran"/>
      <sheetName val="AlokBagHas"/>
      <sheetName val="lamp.2"/>
      <sheetName val="Piutang NormalPk"/>
      <sheetName val="KA-Normal Pemb.Kerja"/>
      <sheetName val="SKA Selisih Peny Aktuaria"/>
      <sheetName val="Iuran Normal PK Diterima Dim "/>
      <sheetName val="Piutang Normal Psrt"/>
      <sheetName val="KA-Normal Peserta"/>
      <sheetName val="Iuran Normal Pst Diterima Dim "/>
      <sheetName val="Piutang I. Tambahan"/>
      <sheetName val="SKA Pemberi Kerja"/>
      <sheetName val="Iuran Tambahan Diterima Dimuka"/>
      <sheetName val="KA PEMBERI KERJA"/>
      <sheetName val="Bayar Kembali-PK"/>
      <sheetName val="Bayar Kembali-Psrt"/>
      <sheetName val="SKA Percepatan Def Solv"/>
      <sheetName val="Nam_Acc "/>
      <sheetName val="Disc Audit"/>
      <sheetName val="Pemby.Manf. Pens. Dimuka"/>
      <sheetName val="BayarPensiunBulanan"/>
      <sheetName val="BayarPensiun20%"/>
      <sheetName val="BayarPensiunSekaligus"/>
      <sheetName val="Utip Manf Pensiun"/>
      <sheetName val="dbgFIRNA"/>
      <sheetName val="DBG"/>
      <sheetName val="opini"/>
      <sheetName val="AJE (2)"/>
      <sheetName val="Neraca "/>
      <sheetName val="Neraca  (2)"/>
      <sheetName val="Laba Rugi "/>
      <sheetName val="CF (2)"/>
      <sheetName val="NOTE8"/>
      <sheetName val="Ringkasan"/>
      <sheetName val="Account (2)"/>
      <sheetName val="Buku Besar 2"/>
      <sheetName val="Rekap SPT Masa PPh 21"/>
      <sheetName val="RIgkasan Koreksi"/>
      <sheetName val="Koreksi Objek PPh 21"/>
      <sheetName val="Koreksi Objek PPh 23"/>
      <sheetName val="Koreksi Objek PPh 4 Ayat 2"/>
      <sheetName val="RIngkasan Koreksi Biaya"/>
      <sheetName val="Koreksi Biaya"/>
      <sheetName val="Sisa 1"/>
      <sheetName val="Sisa 2"/>
      <sheetName val="WBS &amp; WPL"/>
      <sheetName val="PAJE FIXED ASSET"/>
      <sheetName val="MATERIALITY - PL"/>
      <sheetName val="MATERIALITY - BS"/>
      <sheetName val="PREPAID ADJUSTMENT"/>
      <sheetName val="CASH"/>
      <sheetName val="AR"/>
      <sheetName val="AR -OTHER"/>
      <sheetName val="OTHER ASSET"/>
      <sheetName val="ACCRUED EXPENSE"/>
      <sheetName val="DEFFERED TAXES"/>
      <sheetName val="NONOPEX"/>
      <sheetName val="PROGRESS"/>
      <sheetName val="AWP "/>
      <sheetName val="MATERIALITY "/>
      <sheetName val="Financial Ratios"/>
      <sheetName val="TEST FOR UNRECORDED AR"/>
      <sheetName val="STOT FIXED ASSET"/>
      <sheetName val="FA LISTING (PBC)"/>
      <sheetName val="REASONABLESS TEST"/>
      <sheetName val="SUBSTANTIF FIXED ASSET"/>
      <sheetName val="Asuransi kendaraan"/>
      <sheetName val="TEST FOR UNRECORDED AP"/>
      <sheetName val="PAYROLL DATA"/>
      <sheetName val="PAYROLL FLUCS"/>
      <sheetName val="SSP"/>
      <sheetName val="sample 1"/>
      <sheetName val="SUBSTANTIV SALES"/>
      <sheetName val="PENGHASILAN DEPOSIT"/>
      <sheetName val="LEASING"/>
      <sheetName val="ANLS"/>
      <sheetName val="ANALISA"/>
      <sheetName val="vouching"/>
      <sheetName val="REKALKULASI U. PEND. JASA GIRO"/>
      <sheetName val="manfaat"/>
      <sheetName val="perhitungan"/>
      <sheetName val="identitas (2)"/>
      <sheetName val="2001profit - loss"/>
      <sheetName val="2000biaya lain-lain"/>
      <sheetName val="2001neraca"/>
      <sheetName val="2001REC-FISCAL"/>
      <sheetName val="2001FA-DEPR"/>
      <sheetName val="2001depr-fisc"/>
      <sheetName val="2001PPh ps 22"/>
      <sheetName val="2001Exit fiscal"/>
      <sheetName val="2001PPh 25"/>
      <sheetName val="2001Art 23(prepaid)"/>
      <sheetName val="2001Pengurus"/>
      <sheetName val="2000dftlamp"/>
      <sheetName val="2002Art25 calc"/>
      <sheetName val="FI-1771$.P1"/>
      <sheetName val="FE-1771$.P1"/>
      <sheetName val="FI-1771$.P2"/>
      <sheetName val="FE-1771$.P2"/>
      <sheetName val="FI-1771-I$"/>
      <sheetName val="FE-1771-I$"/>
      <sheetName val="FI-1771-II$"/>
      <sheetName val="FE-1771-II$"/>
      <sheetName val="FI-1771-III$"/>
      <sheetName val="FE-1771-III$"/>
      <sheetName val="FI-1771-IV"/>
      <sheetName val="FE-1771-IV"/>
      <sheetName val="FI-1771-V"/>
      <sheetName val="FE-1771-V"/>
      <sheetName val="FI-1771-VI $"/>
      <sheetName val="FE-1771-VI$"/>
      <sheetName val="Budget_PTI_&amp;_PTIL"/>
      <sheetName val="jul03"/>
      <sheetName val="budget_des2003"/>
      <sheetName val="comp_mon_purc_val_by_mat_gr ALL"/>
      <sheetName val="comp_mon_purc_val_by_mat_grp"/>
      <sheetName val="comp_mon_purc_val_by_mat_grp(2)"/>
      <sheetName val="gcm"/>
      <sheetName val="rmpm"/>
      <sheetName val="budget"/>
      <sheetName val="Grouping"/>
      <sheetName val="Purchase_YTD_RM200405"/>
      <sheetName val="Purchase_YTD_RM2003"/>
      <sheetName val="Purchase_YTD_GCM200405"/>
      <sheetName val="Purchase_YTD_GCM2003"/>
      <sheetName val="Purchase_GCM200405"/>
      <sheetName val="Purchase_GCM200305"/>
      <sheetName val="Purchase_RM200305"/>
      <sheetName val="Purchase_RM200405"/>
      <sheetName val="NERACA"/>
      <sheetName val="CASHFLOW "/>
      <sheetName val="DETAILBS"/>
      <sheetName val="DETAILGA"/>
      <sheetName val="PIUTANG-AGING"/>
      <sheetName val="INV-LAB"/>
      <sheetName val="BARANG JADI"/>
      <sheetName val="prepaid"/>
      <sheetName val="INV-PEMB-RESIN"/>
      <sheetName val="hutang bank"/>
      <sheetName val="AcruedTax"/>
      <sheetName val="ACCOUNT-PAYABLE"/>
      <sheetName val="accrued"/>
      <sheetName val="SPLIT9907"/>
      <sheetName val="SPLIT9906"/>
      <sheetName val="Resin in Tank"/>
      <sheetName val="FA 06"/>
      <sheetName val="ASSETS05"/>
      <sheetName val="FA 06 OKE"/>
      <sheetName val="asset 2005"/>
      <sheetName val="ngitung akum. toniji"/>
      <sheetName val="FA 06 (2)"/>
      <sheetName val="WBS2"/>
      <sheetName val="OPsample"/>
      <sheetName val="TPsample"/>
      <sheetName val="AA.1"/>
      <sheetName val="AA.2"/>
      <sheetName val="AA.3"/>
      <sheetName val="AA.3.2"/>
      <sheetName val="AP ACCRUED"/>
      <sheetName val="OTHER ACCOUNT CLAIM"/>
      <sheetName val="BB.1"/>
      <sheetName val="BB.1.1"/>
      <sheetName val="BB.1.2"/>
      <sheetName val="BB.2"/>
      <sheetName val="BB-2.1"/>
      <sheetName val="BB.2.1.1"/>
      <sheetName val="BB.2.2"/>
      <sheetName val="BB.2.3"/>
      <sheetName val="BB.3"/>
      <sheetName val="EE-1"/>
      <sheetName val="invt_jun03 _2_"/>
      <sheetName val="COMPARATTIVE"/>
      <sheetName val="vendorjun04"/>
      <sheetName val="INVTJUN04"/>
      <sheetName val="invt_jun03 (2)"/>
      <sheetName val="Comperative_by_Vendor jan_may"/>
      <sheetName val="Mar"/>
      <sheetName val="Apr"/>
      <sheetName val="Jun"/>
      <sheetName val="Sep"/>
      <sheetName val="Dec04"/>
      <sheetName val="Dec07"/>
      <sheetName val="Price"/>
      <sheetName val="reconsile"/>
      <sheetName val="potensi loss"/>
      <sheetName val="Table of Content"/>
      <sheetName val="General Assumption"/>
      <sheetName val="MARKET SHARE"/>
      <sheetName val="PRICING SITUATION"/>
      <sheetName val="SUPPLY CONDITION"/>
      <sheetName val="INDUSTRY TREND"/>
      <sheetName val="SWOT ANALYSIS"/>
      <sheetName val="MARKETING&amp;SALES COND"/>
      <sheetName val="PRODUCT MIX &amp; QUALITY"/>
      <sheetName val="MANUFACTURING CAPABILITIES"/>
      <sheetName val="SUPPLY CHAIN CONDITION"/>
      <sheetName val="FINANCIAL CONDITION"/>
      <sheetName val="OVERALL P&amp;L"/>
      <sheetName val="By Group"/>
      <sheetName val="SCM"/>
      <sheetName val="UHT"/>
      <sheetName val="RM_COST"/>
      <sheetName val="SALES VOLUME"/>
      <sheetName val="GROSS SELLING PRICE"/>
      <sheetName val="GROSS SALES VALUE"/>
      <sheetName val="RETUR VOLUME"/>
      <sheetName val="DISCOUNT VALUE"/>
      <sheetName val="A&amp;P_ATL "/>
      <sheetName val="A&amp;P_BTL"/>
      <sheetName val="A&amp;P"/>
      <sheetName val="FOH"/>
      <sheetName val="OPEX "/>
      <sheetName val="MANPOWER"/>
      <sheetName val="LOAN&amp;INTEREST"/>
      <sheetName val="PRODUCTION SCHEDULE"/>
      <sheetName val="deprec"/>
      <sheetName val="Details in Rp"/>
      <sheetName val="By Dept"/>
      <sheetName val="By Dept in Rp"/>
      <sheetName val="by_type in USD"/>
      <sheetName val="by_type in Rp"/>
      <sheetName val="Depr&amp;Amort"/>
      <sheetName val="62404"/>
      <sheetName val="budget idr"/>
      <sheetName val="DSU1"/>
      <sheetName val="dsu2&amp;3"/>
      <sheetName val="DPKlah"/>
      <sheetName val="Direk II"/>
      <sheetName val="PTKP"/>
      <sheetName val="Rentilan"/>
      <sheetName val="rekap hasil usaha"/>
      <sheetName val="PMCS"/>
      <sheetName val="CCM"/>
      <sheetName val="PMBOK"/>
      <sheetName val="5R + ohsas"/>
      <sheetName val="ABC"/>
      <sheetName val="MonitorProy2 Dit II"/>
      <sheetName val="resume for 05"/>
      <sheetName val="mon.ews"/>
      <sheetName val="Res.dme"/>
      <sheetName val="Res.epc"/>
      <sheetName val="Scorecard"/>
      <sheetName val="perbandingan"/>
      <sheetName val="simhu05"/>
      <sheetName val="DAFTAR ISI"/>
      <sheetName val="BQ ARS"/>
      <sheetName val="LK-BPh"/>
      <sheetName val="TRANS"/>
      <sheetName val="NO-LK"/>
      <sheetName val="Tabel"/>
      <sheetName val="8"/>
      <sheetName val="PRELIMINARIES"/>
      <sheetName val="GONDOLA"/>
      <sheetName val="PEK.TAMBAH KURANG"/>
      <sheetName val="BIAYA CADANGAN"/>
      <sheetName val="REKAPITULASI AKHIR"/>
      <sheetName val="I-KAMAR"/>
      <sheetName val="Coll-KAMAR"/>
      <sheetName val="II.MAIN-LOB"/>
      <sheetName val="III.FASADE"/>
      <sheetName val="IV. POOL DECK"/>
      <sheetName val="V.BALLROOM"/>
      <sheetName val="VI.CANOPY"/>
      <sheetName val="VII.CAR &amp; LIFT"/>
      <sheetName val="IX.ATRIUM"/>
      <sheetName val="X.LANDSCAPE"/>
      <sheetName val="Cover-OP"/>
      <sheetName val="Summary-op"/>
      <sheetName val="Rb"/>
      <sheetName val="Current"/>
      <sheetName val="PERTANYAAN"/>
      <sheetName val="Ana duct"/>
      <sheetName val="Hsd Duct"/>
      <sheetName val="Grille"/>
      <sheetName val="REKAP"/>
      <sheetName val="Pipe"/>
      <sheetName val="valve"/>
      <sheetName val="Data Hitungan"/>
      <sheetName val="Aks Pipa"/>
      <sheetName val="K.TambahAC"/>
      <sheetName val="FH"/>
      <sheetName val="K.TambahFH"/>
      <sheetName val="valve 16k"/>
      <sheetName val="ASS-PL"/>
      <sheetName val="Fitting"/>
      <sheetName val="ELEKTRIKAL"/>
      <sheetName val="Plumbing"/>
      <sheetName val="Dafmat"/>
      <sheetName val="Pompa"/>
      <sheetName val="Ven Fan"/>
      <sheetName val="valve-20k"/>
      <sheetName val="valve-10k"/>
      <sheetName val="BOLT-DATA"/>
      <sheetName val="BOLT"/>
      <sheetName val="MU"/>
      <sheetName val="Analisa Str+Ars"/>
      <sheetName val="Upah"/>
      <sheetName val="Bhn cost"/>
      <sheetName val="Bahan"/>
      <sheetName val="Sub cost"/>
      <sheetName val="Sub"/>
      <sheetName val="Alat cost"/>
      <sheetName val="anl"/>
      <sheetName val="rap"/>
      <sheetName val="bhn"/>
      <sheetName val="spek"/>
      <sheetName val="altok"/>
      <sheetName val="bumok"/>
      <sheetName val="altprec"/>
      <sheetName val="bumprec"/>
      <sheetName val="HS"/>
      <sheetName val="Slab"/>
      <sheetName val="Time"/>
      <sheetName val="Kolom"/>
      <sheetName val="Ramps"/>
      <sheetName val="Stairs"/>
      <sheetName val="HS (2)"/>
      <sheetName val="Slab (2)"/>
      <sheetName val="Lap Bul"/>
      <sheetName val="CAT-HRG"/>
      <sheetName val="CAT-HRG "/>
      <sheetName val="DAF-1"/>
      <sheetName val="DAF-2"/>
      <sheetName val="DAF-3"/>
      <sheetName val="DAF- 4"/>
      <sheetName val="DAF-5"/>
      <sheetName val="DAF-6"/>
      <sheetName val="DAF-7"/>
      <sheetName val="DAF-8"/>
      <sheetName val="DAF-9"/>
      <sheetName val="DAF-10"/>
      <sheetName val="DAF-11"/>
      <sheetName val="DAFT-12"/>
      <sheetName val="SC-FIN"/>
      <sheetName val="Spek Kusen"/>
      <sheetName val="Kusen"/>
      <sheetName val="AN-Prelim"/>
      <sheetName val="AN-M&amp;E"/>
      <sheetName val="BD"/>
      <sheetName val="Gross Area"/>
      <sheetName val="Vol-M&amp;E"/>
      <sheetName val="T-Sch"/>
      <sheetName val="PRELIM"/>
      <sheetName val="RUKAN"/>
      <sheetName val="BAG-2"/>
      <sheetName val="CAT_HRG "/>
      <sheetName val="GRAND TOTAL"/>
      <sheetName val="DAF_1"/>
      <sheetName val="DAF_2"/>
      <sheetName val="DAF_3"/>
      <sheetName val="DAF_4"/>
      <sheetName val="DAF_5"/>
      <sheetName val="DAF_7"/>
      <sheetName val="EL"/>
      <sheetName val="P.Petir"/>
      <sheetName val="TS"/>
      <sheetName val="TLP"/>
      <sheetName val="IT"/>
      <sheetName val="MATV"/>
      <sheetName val="CCTV"/>
      <sheetName val="Harsat"/>
      <sheetName val="Std-Analisa"/>
      <sheetName val="FAK"/>
      <sheetName val="ren.bupati a"/>
      <sheetName val="rek-bup"/>
      <sheetName val="ren.hubbup"/>
      <sheetName val="rek-hub"/>
      <sheetName val="temu"/>
      <sheetName val="rek-temu"/>
      <sheetName val="pond"/>
      <sheetName val="rek-pond"/>
      <sheetName val="1-4"/>
      <sheetName val="rek1-4"/>
      <sheetName val="ANAL"/>
      <sheetName val="SAT"/>
      <sheetName val="landscp"/>
      <sheetName val="rek-landscp"/>
      <sheetName val="REK PRINT"/>
      <sheetName val="RAB PRINT"/>
      <sheetName val="Lingkup"/>
      <sheetName val="REK"/>
      <sheetName val="RAB CIMAHI"/>
      <sheetName val="8LT 12"/>
      <sheetName val="8LT PAK"/>
      <sheetName val="8LT SAR"/>
      <sheetName val="8LT TATA"/>
      <sheetName val="Isolasi Luar"/>
      <sheetName val="Isolasi Luar Dalam"/>
      <sheetName val="CAT_HRG"/>
      <sheetName val="DAFTAR NO_1_PRELIM"/>
      <sheetName val="DAFTAR NO_2 PEK_ ELEKTRIKAL"/>
      <sheetName val="Trafo &amp; Panel"/>
      <sheetName val="Kabel"/>
      <sheetName val="Lampu &amp; Saklar"/>
      <sheetName val="Inst. Elektrikal"/>
      <sheetName val="Kabel Ladder &amp; Tray"/>
      <sheetName val="DAFTAR NO_3 PENANGKAL PETIR"/>
      <sheetName val="DAFTAR NO_4 PEK_ FIRE ALARM"/>
      <sheetName val="Equip-Fire"/>
      <sheetName val="DAFTAR NO_5 PEK_ TELEPON"/>
      <sheetName val="Equip-Telp."/>
      <sheetName val="Inst. Elektronik"/>
      <sheetName val="DAFTAR NO_6 PEK_ TATA SUARA"/>
      <sheetName val="Equip-TS"/>
      <sheetName val="DAFTAR NO_7 PEK_ MATV"/>
      <sheetName val="Equip-MATV"/>
      <sheetName val="DAFTAR NO_8 PEK_ CCTV"/>
      <sheetName val="Equip-CCTV"/>
      <sheetName val="DAFTAR NO_9 PEK_ VIDEOPHONE"/>
      <sheetName val="Equip-Videophone"/>
      <sheetName val="DAFTAR NO_10 PEK_ ACCESS CONTRO"/>
      <sheetName val="Equip-Access"/>
      <sheetName val="DAFTAR NO_11 TAM-KUR"/>
      <sheetName val="Penjumlahan"/>
      <sheetName val="FINISHING"/>
      <sheetName val="PERSIAPAN"/>
      <sheetName val="Preambul"/>
      <sheetName val="326CHEL"/>
      <sheetName val="Tambah Kurang"/>
      <sheetName val="analisa listrik"/>
      <sheetName val="Harga Satuan Bahan"/>
      <sheetName val="hrst upah"/>
      <sheetName val="analisa hrst elektrik"/>
      <sheetName val="Markup"/>
      <sheetName val="I_KAMAR"/>
      <sheetName val="B - Norelec"/>
      <sheetName val="rek-fbhk"/>
      <sheetName val="rek-fitAB"/>
      <sheetName val="rek-hbk"/>
      <sheetName val="rek-val"/>
      <sheetName val="bq-kt"/>
      <sheetName val="bq-ktsa"/>
      <sheetName val="bq-ktf"/>
      <sheetName val="bq-kthk"/>
      <sheetName val="bq-ktc"/>
      <sheetName val="bq-kth"/>
      <sheetName val="bq-ktv"/>
      <sheetName val="rek-san1"/>
      <sheetName val="rek-hot"/>
      <sheetName val="rek-fitPP "/>
      <sheetName val="bq-pl"/>
      <sheetName val="Acessoris"/>
      <sheetName val="Apartement"/>
      <sheetName val="MallAC"/>
      <sheetName val="Peghitungan"/>
      <sheetName val="MALL_K"/>
      <sheetName val="Item Tambahan"/>
      <sheetName val="APARTment_K"/>
      <sheetName val="Jembatan_K"/>
      <sheetName val="KOP"/>
      <sheetName val="HRG (2)"/>
      <sheetName val="A4 (2)"/>
      <sheetName val="A4add"/>
      <sheetName val="COVTM3"/>
      <sheetName val="baop"/>
      <sheetName val="kwitansi"/>
      <sheetName val="lap (2)"/>
      <sheetName val="HRG"/>
      <sheetName val="lap"/>
      <sheetName val="lap 10"/>
      <sheetName val="lap 11"/>
      <sheetName val="lap 12"/>
      <sheetName val="lap 13"/>
      <sheetName val="lap 14"/>
      <sheetName val="lap 15"/>
      <sheetName val="rekap (2)"/>
      <sheetName val="Gal-ABC"/>
      <sheetName val="vol"/>
      <sheetName val="BEKP"/>
      <sheetName val="gbr"/>
      <sheetName val="NP"/>
      <sheetName val="1"/>
      <sheetName val="2"/>
      <sheetName val="2 (2)"/>
      <sheetName val="3"/>
      <sheetName val="3 (2)"/>
      <sheetName val="4B"/>
      <sheetName val="4A"/>
      <sheetName val="5"/>
      <sheetName val="7"/>
      <sheetName val="2010"/>
      <sheetName val="2011"/>
      <sheetName val="Win Loss Analysis"/>
      <sheetName val="RESUME OK CADANGAN"/>
      <sheetName val="OK CADANGAN"/>
      <sheetName val="Alat Prod"/>
      <sheetName val="BTL"/>
      <sheetName val="RABT"/>
      <sheetName val="pek tambah (selisih vol)"/>
      <sheetName val="BQ STRK"/>
      <sheetName val="BQ-ELEK"/>
      <sheetName val="BQ-MEK"/>
      <sheetName val="STR"/>
      <sheetName val="ARS"/>
      <sheetName val="HSB"/>
      <sheetName val="tgp-02"/>
      <sheetName val="tgp_02"/>
      <sheetName val="TOTAL HC 1"/>
      <sheetName val="TOTAL HC"/>
      <sheetName val="ASUMSI"/>
      <sheetName val="Tunjab"/>
      <sheetName val="TOTAL all"/>
      <sheetName val="berita acara"/>
      <sheetName val="DAFTAR ISI (3)"/>
      <sheetName val="DAFTAR ISI (2)"/>
      <sheetName val="I (2)"/>
      <sheetName val="AK-TL"/>
      <sheetName val="1a"/>
      <sheetName val="4"/>
      <sheetName val="New CF"/>
      <sheetName val="14a"/>
      <sheetName val="20a"/>
      <sheetName val="DATA U LK"/>
      <sheetName val="FORMAT"/>
      <sheetName val="NT-IFRS"/>
      <sheetName val="LRDEPT IFRS"/>
      <sheetName val="SALDO BANK"/>
      <sheetName val="PIUT BAPEPAM-DES"/>
      <sheetName val="RET-BAPEPAM-DES"/>
      <sheetName val="MUTASI AKT"/>
      <sheetName val="TAGBRUT BAPEPAM"/>
      <sheetName val="PYD"/>
      <sheetName val="IKHT-PYD&amp;PDP"/>
      <sheetName val="UM DITERIMA"/>
      <sheetName val="IKHT PDPK"/>
      <sheetName val="IKHT UTG PER NSBH"/>
      <sheetName val="FORMAT JO"/>
      <sheetName val=" HUTANG TOTAL"/>
      <sheetName val="HUTANG PEMASOK (HANIK)"/>
      <sheetName val="HUTANG SUBKON"/>
      <sheetName val="SEGMEN GEOGRAFIS"/>
      <sheetName val="VALAS"/>
      <sheetName val="lk konsolidasi des"/>
      <sheetName val="PERIKATAN"/>
      <sheetName val="CF KONSOL"/>
      <sheetName val="LR_SPK 2012 "/>
      <sheetName val="CRA-Detail"/>
      <sheetName val="Control Risk Aspects"/>
      <sheetName val="Customize Work Program"/>
      <sheetName val="NT "/>
      <sheetName val="LR DEP "/>
      <sheetName val="PENJ-INTERN"/>
      <sheetName val="PENJ-LOAN"/>
      <sheetName val="PIUT BAPEPAM-JUN"/>
      <sheetName val="RET-BAPEPAM-JUN"/>
      <sheetName val="IKHT PYD"/>
      <sheetName val="IKHT PDDK"/>
      <sheetName val="IHTISAR KSO"/>
      <sheetName val="IKHT UTG PER NSBH "/>
      <sheetName val="LK-KONSOLIDASI "/>
      <sheetName val="NOTES PUBLIS"/>
      <sheetName val="F1771"/>
      <sheetName val="F1771-III"/>
      <sheetName val="F1771-IV"/>
      <sheetName val="F1771-V"/>
      <sheetName val="Penyusutan"/>
      <sheetName val="Unearned premiums"/>
      <sheetName val="Cadangan premi"/>
      <sheetName val="List of Doc Received"/>
      <sheetName val="Judul 07"/>
      <sheetName val="Dafisi"/>
      <sheetName val="Rekap Aktiva Tetap+ Penys"/>
      <sheetName val="Konfirmasi Bank"/>
      <sheetName val="PPN"/>
      <sheetName val="PPN Keluaran"/>
      <sheetName val="PPN Masukan"/>
      <sheetName val="PPh 25 (2)"/>
      <sheetName val="Bayar 21"/>
      <sheetName val="Lampiran 2"/>
      <sheetName val="BRI Jakarta"/>
      <sheetName val="BRI Suraby"/>
      <sheetName val="Bukopin JKT"/>
      <sheetName val="Bukopin SBY"/>
      <sheetName val="Mandiri JKT"/>
      <sheetName val="Mandiri SBY"/>
      <sheetName val="Prepaid Insurance"/>
      <sheetName val="Prepaid Rent"/>
      <sheetName val="Imbln. Kerja"/>
      <sheetName val="Praoprasi"/>
      <sheetName val="BAP"/>
      <sheetName val="AJ 07"/>
      <sheetName val="WBS 07"/>
      <sheetName val="CATATAN"/>
      <sheetName val="Khosim"/>
      <sheetName val="BNI JKT"/>
      <sheetName val="Voucher"/>
      <sheetName val="BNI SBY"/>
      <sheetName val="PPh 21 "/>
      <sheetName val="Hutang PPh 23"/>
      <sheetName val="Rekap PPh 23 Agung"/>
      <sheetName val="FisLoss95"/>
      <sheetName val="IntrVSLoan"/>
      <sheetName val="OperLease95"/>
      <sheetName val="Pernyataan"/>
      <sheetName val="D.Isi"/>
      <sheetName val="Disclose"/>
      <sheetName val="Peralatan kantor"/>
      <sheetName val="Kendaraan"/>
      <sheetName val="Alat berat"/>
      <sheetName val="Bangunan"/>
      <sheetName val="PROJECT-BLN"/>
      <sheetName val="Penjualan 2010"/>
      <sheetName val="Biaya 2010"/>
      <sheetName val="LEDGER"/>
      <sheetName val="LEDGER SEPT"/>
      <sheetName val="NERACA&quot;T&quot;"/>
      <sheetName val="rugilaba"/>
      <sheetName val="RL 08-10"/>
      <sheetName val="Arus Kas"/>
      <sheetName val="simhu"/>
      <sheetName val="kas"/>
      <sheetName val="piutang usaha "/>
      <sheetName val="piutang lain"/>
      <sheetName val="Impairment"/>
      <sheetName val="BDD"/>
      <sheetName val="piutang retensi"/>
      <sheetName val="piutang kary"/>
      <sheetName val="pajak DD"/>
      <sheetName val="aktiva"/>
      <sheetName val="hutang usaha"/>
      <sheetName val="BAD"/>
      <sheetName val="hutang pajak"/>
      <sheetName val="PDD"/>
      <sheetName val="ap wika "/>
      <sheetName val="hutang lain"/>
      <sheetName val="PSAK"/>
      <sheetName val="MODAL"/>
      <sheetName val="beban usaha"/>
      <sheetName val="jasa giro"/>
      <sheetName val="beban lain "/>
      <sheetName val="beban pajak"/>
      <sheetName val="Persediaan"/>
      <sheetName val="LEDGER DES"/>
      <sheetName val="hpp"/>
      <sheetName val="TIMOR LESTE (USD)"/>
      <sheetName val="AMBON"/>
      <sheetName val="DUMAI"/>
      <sheetName val="KETAPANG"/>
      <sheetName val="KUPANG (USD)"/>
      <sheetName val="KCM"/>
      <sheetName val="SEMEN PDG"/>
      <sheetName val="MEDCO"/>
      <sheetName val="ASAM2"/>
      <sheetName val="AMURANG"/>
      <sheetName val="BALI"/>
      <sheetName val="INDOCEMENT"/>
      <sheetName val="KUALANAMU"/>
      <sheetName val="PROYEK"/>
      <sheetName val="OPTIMA"/>
      <sheetName val="FAJAR"/>
      <sheetName val="SANKYU"/>
      <sheetName val="SANKYU - UBC"/>
      <sheetName val="SANKYU - EFM"/>
      <sheetName val="SANKYU - IKK"/>
      <sheetName val="CABANGPPN"/>
      <sheetName val="CABANG21"/>
      <sheetName val="CABANG4(2)"/>
      <sheetName val="pendapatan"/>
      <sheetName val="hargapokok"/>
      <sheetName val="pend_lain2"/>
      <sheetName val="bi_lain2"/>
      <sheetName val="CADANGAN"/>
      <sheetName val="indukPPH"/>
      <sheetName val="IndukPPN"/>
      <sheetName val="induk42"/>
      <sheetName val="induk21"/>
      <sheetName val="induk22-23-26-pbb"/>
      <sheetName val="rekap23"/>
      <sheetName val="EQUALISASI"/>
      <sheetName val="KEND_FIS"/>
      <sheetName val="kend_WP"/>
      <sheetName val="note_4_wiston"/>
      <sheetName val="LPP"/>
      <sheetName val="LPP (2)"/>
      <sheetName val="LPP (3)"/>
      <sheetName val="LPP (4)"/>
      <sheetName val="SPHP"/>
      <sheetName val="MASa2326"/>
      <sheetName val="PBB"/>
      <sheetName val="koreksi"/>
      <sheetName val="masalah"/>
      <sheetName val="Des '07"/>
      <sheetName val="CO '08"/>
      <sheetName val="DSU-2"/>
      <sheetName val="LPP Des 07"/>
      <sheetName val="rkap'08"/>
      <sheetName val="DSU-2 (OP)"/>
      <sheetName val="DSU-2 (LK)"/>
      <sheetName val="OP-bln"/>
      <sheetName val="LK-bln"/>
      <sheetName val="OK-bln"/>
      <sheetName val="DSU-2 (2)"/>
      <sheetName val="SWOT"/>
      <sheetName val="NER"/>
      <sheetName val="LR"/>
      <sheetName val="RASIO"/>
      <sheetName val="TKSEHAT"/>
      <sheetName val="KEYPEFOR"/>
      <sheetName val="ANSWOT"/>
      <sheetName val="PROGKER"/>
      <sheetName val="rinc-bius"/>
      <sheetName val="rl-lain"/>
      <sheetName val="PENGELUAR"/>
      <sheetName val="PENERIMAAN"/>
      <sheetName val="proyinv"/>
      <sheetName val="Tanggapan"/>
      <sheetName val="ELKP"/>
      <sheetName val="NAV0"/>
      <sheetName val="Profile"/>
      <sheetName val="Perubahan Modal"/>
      <sheetName val="Rasio 2"/>
      <sheetName val="Schedule A"/>
      <sheetName val="Schedule B"/>
      <sheetName val="Schedule C"/>
      <sheetName val="Schedule D"/>
      <sheetName val="Rasio Diklat "/>
      <sheetName val="Analisis"/>
      <sheetName val="Sub A"/>
      <sheetName val="Sub B (1)"/>
      <sheetName val="Sub B (2)"/>
      <sheetName val="Sub C"/>
      <sheetName val="Sub D"/>
      <sheetName val="Rincian A-1"/>
      <sheetName val="Rincian B-1"/>
      <sheetName val="Rincian C-1"/>
      <sheetName val="Rincian D-1"/>
      <sheetName val="Rincian F-1"/>
      <sheetName val="Rincian E-1"/>
      <sheetName val="Rincian G-1"/>
      <sheetName val="Rincian H-1"/>
      <sheetName val="Rincian L-1"/>
      <sheetName val="Rincian M-1"/>
      <sheetName val="Rincian N-1"/>
      <sheetName val="Rincian O-1"/>
      <sheetName val="Rincian P-1"/>
      <sheetName val="Rincian Q-1"/>
      <sheetName val="Rincian R-1"/>
      <sheetName val="Rincian S-1"/>
      <sheetName val="Rincian T-1"/>
      <sheetName val="Rincian U-1"/>
      <sheetName val="Rincian V-1"/>
      <sheetName val="Rincian W-1"/>
      <sheetName val="Rincian X-1"/>
      <sheetName val="Rincian Y-1"/>
      <sheetName val="BUAT LAMPIRAN NERACA 09"/>
      <sheetName val="NERACA 2009 NERACA"/>
      <sheetName val="NERACA 2009 ASLI"/>
      <sheetName val="02_2009"/>
      <sheetName val="01_2009"/>
      <sheetName val="12_2008  (epc)"/>
      <sheetName val="12_2008  (NRC) (2)"/>
      <sheetName val="12_2008  (NRC)"/>
      <sheetName val="12_2008 "/>
      <sheetName val="WBS-1"/>
      <sheetName val="WBS-2"/>
      <sheetName val="WPL"/>
      <sheetName val="PAJE&amp;CAJE"/>
      <sheetName val="Taxes"/>
      <sheetName val="Taxes-111"/>
      <sheetName val="Taxes (2)"/>
      <sheetName val="AR-Trade"/>
      <sheetName val="AR-Employees"/>
      <sheetName val="AR-Other"/>
      <sheetName val="Claim for tax refund"/>
      <sheetName val="Prepaid-Exp"/>
      <sheetName val="Prepaid-Tax"/>
      <sheetName val="Defered Tax Assets"/>
      <sheetName val="Investment"/>
      <sheetName val="Refundable-Dep"/>
      <sheetName val="MI for Disp"/>
      <sheetName val="AP Yimm"/>
      <sheetName val="Other payable"/>
      <sheetName val="LeasePayable"/>
      <sheetName val="TaxesPayable"/>
      <sheetName val="Est.Liab.Empl.Ben"/>
      <sheetName val="Accrued Exp"/>
      <sheetName val="Misc Dep Rec"/>
      <sheetName val="OtherIncome"/>
      <sheetName val="Other Expense"/>
      <sheetName val="OtherIncome (Expense)-report"/>
      <sheetName val="Perhit, PPh 21 bulnan 07"/>
      <sheetName val="TB-WP"/>
      <sheetName val="FS"/>
      <sheetName val="Checker"/>
      <sheetName val="0000000"/>
      <sheetName val="00000000"/>
      <sheetName val="000000000"/>
      <sheetName val="Cross Check data Aktuari-PNP"/>
      <sheetName val="P-1.1"/>
      <sheetName val="LK 2002"/>
      <sheetName val="Movement of Hutang Leasing"/>
      <sheetName val="PAJE-CAJE-PRJE"/>
      <sheetName val="BS-PL Komersil and Fiskal"/>
      <sheetName val="Deferred Tax Calculation"/>
      <sheetName val="List of Disposal"/>
      <sheetName val="Predictive Depreciation Exp."/>
      <sheetName val="K-Mutation PNP"/>
      <sheetName val="FA Fiscal 2003"/>
      <sheetName val="AR Subsequent Collection"/>
      <sheetName val="AP Subsequent Payment"/>
      <sheetName val="E-3"/>
      <sheetName val="G-1"/>
      <sheetName val="G-2"/>
      <sheetName val="G-3"/>
      <sheetName val="J.1"/>
      <sheetName val="Pred. by APBMI N -1-1"/>
      <sheetName val="P-2"/>
      <sheetName val="Perhit. def tax R-1"/>
      <sheetName val="TT"/>
      <sheetName val="Materiality and TE"/>
      <sheetName val="Fiskal"/>
      <sheetName val="CF Calculation"/>
      <sheetName val="Reclassification"/>
      <sheetName val="Hut-Piut Afiliasi"/>
      <sheetName val="NAV000"/>
      <sheetName val="P-1.1 Update"/>
      <sheetName val="Uang Muka Operasi"/>
      <sheetName val="Vouching Add. FA"/>
      <sheetName val="Koreksi Uang Muka "/>
      <sheetName val="Analytical Review-MTCont"/>
      <sheetName val="Uang Muka Sewa Lahan"/>
      <sheetName val="Review Notes to DD"/>
      <sheetName val="Point to be discussed w Client"/>
      <sheetName val="FA Fiscal MTCont 2003"/>
      <sheetName val="Deferred Tax Calculation MTCont"/>
      <sheetName val="Materiality &amp; TE"/>
      <sheetName val="PRJE'03"/>
      <sheetName val="PAJE'03"/>
      <sheetName val="CAJE'03"/>
      <sheetName val="To do List for Team"/>
      <sheetName val="Pending Items"/>
      <sheetName val="Basis Reclass Uang Muka"/>
      <sheetName val="Worksheet-03"/>
      <sheetName val="Analy Rvw"/>
      <sheetName val="PAJE-02"/>
      <sheetName val="PRJE-02"/>
      <sheetName val="CAJE-02"/>
      <sheetName val="Sorted by USD E-1.1"/>
      <sheetName val="Sorted by IDR E-1.2"/>
      <sheetName val="AR-Aging IDR E-2 p.1"/>
      <sheetName val="AR-Aging USD E-2 p.2 "/>
      <sheetName val="Subsequent IDR E-3 p.1"/>
      <sheetName val="Subsequent USD E-3 p.2"/>
      <sheetName val="E-4"/>
      <sheetName val="E-4.1"/>
      <sheetName val="Stock take result F-1.1"/>
      <sheetName val="Predictive Test Sewa Lahan"/>
      <sheetName val="Predictive sewa lahan J 5-1"/>
      <sheetName val="JJ"/>
      <sheetName val="pred. insurance"/>
      <sheetName val="Predictive of insurance"/>
      <sheetName val="Data polis"/>
      <sheetName val="Insurred Aktiva"/>
      <sheetName val="Harga perolehan"/>
      <sheetName val="Predict depre"/>
      <sheetName val="K coba"/>
      <sheetName val="trial K-3"/>
      <sheetName val="NN-3"/>
      <sheetName val="P-3"/>
      <sheetName val=" Q"/>
      <sheetName val="Movement of Bank Loan Q-1"/>
      <sheetName val="Movement of Leasing Q-2"/>
      <sheetName val="Interest exp Q-3"/>
      <sheetName val="QQ-3"/>
      <sheetName val="Current Leasing Q-4"/>
      <sheetName val="TT-1"/>
      <sheetName val="T-1"/>
      <sheetName val="Penjelasan Net"/>
      <sheetName val="U-4.1"/>
      <sheetName val="FISCAL 2002"/>
      <sheetName val="Table of Contents"/>
      <sheetName val="Wrap Up"/>
      <sheetName val="Labarugi fiskal"/>
      <sheetName val="Neraca fiskal"/>
      <sheetName val="fa-fiscal"/>
      <sheetName val="Penambahan FA"/>
      <sheetName val="Penj. AT_Fiskal"/>
      <sheetName val="NBV-Fiskal Sewa Lahan"/>
      <sheetName val="Daftar Karyawan yang keluar"/>
      <sheetName val="Amortisasi sewa lahan"/>
      <sheetName val="HP Bangunan"/>
      <sheetName val="HP Inventaris"/>
      <sheetName val="HP Kendaraan"/>
      <sheetName val="Ak. Peny. Bangunan"/>
      <sheetName val="Ak. Peny. Inventaris"/>
      <sheetName val="Ak. Peny. Kendaraan"/>
      <sheetName val="Analytical"/>
      <sheetName val="RENTABILITAS"/>
      <sheetName val="CashFL"/>
      <sheetName val="PPAP"/>
      <sheetName val="KAP 4 Report"/>
      <sheetName val="Maturity ++"/>
      <sheetName val="BMPK"/>
      <sheetName val="Konsen-1"/>
      <sheetName val="Konsentrasi"/>
      <sheetName val="PDN ++"/>
      <sheetName val="PDN"/>
      <sheetName val="CAR Versi BI"/>
      <sheetName val="CAR"/>
      <sheetName val="NRC"/>
      <sheetName val="EQ"/>
      <sheetName val="AYD"/>
      <sheetName val="KYD Terkait"/>
      <sheetName val="CAJE"/>
      <sheetName val="CCJE"/>
      <sheetName val="Passed"/>
      <sheetName val="Ratio PPAP Audited"/>
      <sheetName val="Trading Bonds (Rp) 2003"/>
      <sheetName val="Trading Bonds (USD) 2003"/>
      <sheetName val="Held to Maturity Bonds(Rp) 2003"/>
      <sheetName val="REPORT and DISCLOSURES"/>
      <sheetName val="tickmark"/>
      <sheetName val="rekap report"/>
      <sheetName val="K5"/>
      <sheetName val="K6"/>
      <sheetName val="K7"/>
      <sheetName val="K8"/>
      <sheetName val="K8.1"/>
      <sheetName val="K9"/>
      <sheetName val="K10"/>
      <sheetName val="K11"/>
      <sheetName val="K11.1"/>
      <sheetName val="budget per type"/>
      <sheetName val="A1_ Income Statement Projection"/>
      <sheetName val="PjkTgghn"/>
      <sheetName val="Lamp_AT"/>
      <sheetName val="AT &amp; Depr (GL)"/>
      <sheetName val="Sst02BBng&lt;95 (Dep123)"/>
      <sheetName val="Sst02Bng&lt;95"/>
      <sheetName val="Sst02&gt;=95 (Dep123)"/>
      <sheetName val="Sst02&gt;=95 (Dep456)"/>
      <sheetName val="Sst02Bng&gt;=95"/>
      <sheetName val="Car_Jkt&gt;=2003"/>
      <sheetName val="Car_Ckp&gt;=2003"/>
      <sheetName val="Planning Materiality "/>
      <sheetName val="Subsequent event"/>
      <sheetName val="WBS1"/>
      <sheetName val="WPL Detail"/>
      <sheetName val="CashFlow (2)"/>
      <sheetName val="Deferred"/>
      <sheetName val="SPT 1721"/>
      <sheetName val="PAJE-PRJE-07"/>
      <sheetName val="CAJE-CRJE-07"/>
      <sheetName val="SKP"/>
      <sheetName val="transaksi Istimewa"/>
      <sheetName val="Test of detail - Purchase"/>
      <sheetName val="Jaminan"/>
      <sheetName val="ass kend."/>
      <sheetName val="ass_ stock_gdg"/>
      <sheetName val="temuan"/>
      <sheetName val="pending"/>
      <sheetName val="14 (2)"/>
      <sheetName val="TB_WP"/>
      <sheetName val="Rates"/>
      <sheetName val="Engagement Memorandum"/>
      <sheetName val="FISCOM"/>
      <sheetName val="ADJ'09"/>
      <sheetName val="tb_01122009"/>
      <sheetName val="Aset Tetap"/>
      <sheetName val="Vouch Fixed Asset"/>
      <sheetName val="Penjualan"/>
      <sheetName val="Sales_2009"/>
      <sheetName val="Harga Pokok"/>
      <sheetName val="HPP!"/>
      <sheetName val="Conf. Control"/>
      <sheetName val="PPH 21"/>
      <sheetName val="PPH 23"/>
      <sheetName val="PPh 4 (2) Penjualan"/>
      <sheetName val="PPh 4 (2)"/>
      <sheetName val="Petunjuk"/>
      <sheetName val="Summary-Customer"/>
      <sheetName val="LTLGroup-Trans"/>
      <sheetName val="LTLGroup-Rent"/>
      <sheetName val="LTLGroup-SD"/>
      <sheetName val="LTLGroup-Oth"/>
      <sheetName val="NONLTL-Trans"/>
      <sheetName val="NONLTL-Rent"/>
      <sheetName val="NONLTL-SD"/>
      <sheetName val="NONLTL-OTH"/>
      <sheetName val="PL monthly analysis"/>
      <sheetName val="EM"/>
      <sheetName val="LABA-RUGI"/>
      <sheetName val="ARUS-KAS"/>
      <sheetName val="TAX 1"/>
      <sheetName val="Kas &amp; Setara Kas"/>
      <sheetName val="Piutang Dagang"/>
      <sheetName val="Piutang Lain-lain"/>
      <sheetName val="Deposito"/>
      <sheetName val="Piutang Pemborong"/>
      <sheetName val="Pinjaman"/>
      <sheetName val="Persekot"/>
      <sheetName val="FA Komersial"/>
      <sheetName val="HGU-09 e SPT X"/>
      <sheetName val="REKAP-FIS09 HGU TERPISAH S.D'09"/>
      <sheetName val="Hutang Dagang"/>
      <sheetName val="Hutang Lain-lain"/>
      <sheetName val="Hutang Gaji"/>
      <sheetName val="Uang Muka Pelanggan."/>
      <sheetName val="Biaya"/>
      <sheetName val="Selisih kurs"/>
      <sheetName val="PPh 22"/>
      <sheetName val="Preapid 23"/>
      <sheetName val="PPh 21 Medan"/>
      <sheetName val="deviden"/>
      <sheetName val="Asuransi"/>
      <sheetName val="Mutasi FA"/>
      <sheetName val="Pndp Bunga"/>
      <sheetName val="Barang impor"/>
      <sheetName val="PPN (2)"/>
      <sheetName val="IF add"/>
      <sheetName val="BARANG-GUDANG"/>
      <sheetName val="DAT-1"/>
      <sheetName val="DAT-2"/>
      <sheetName val="DAT-3"/>
      <sheetName val="DAT-4"/>
      <sheetName val="DAT-5"/>
      <sheetName val="ARPs 1"/>
      <sheetName val="ARPs 2"/>
      <sheetName val="Ket"/>
      <sheetName val="AR lain"/>
      <sheetName val="Blog"/>
      <sheetName val="Land"/>
      <sheetName val="DBase"/>
      <sheetName val="PPh Final"/>
      <sheetName val="HPS"/>
      <sheetName val="Uang Muka&amp;BYDM"/>
      <sheetName val="Aktiva Tetap"/>
      <sheetName val="Garansi"/>
      <sheetName val="Proyek Kemitraan Kokar"/>
      <sheetName val="Beban Pokok Penjualan"/>
      <sheetName val="Operating Exp"/>
      <sheetName val="Beban Lain-Lain"/>
      <sheetName val="TAX Computation"/>
      <sheetName val="Cut Off test"/>
      <sheetName val="TOC - Sales"/>
      <sheetName val="TOC - Purchases"/>
      <sheetName val="TOT - operating expenses"/>
      <sheetName val="TOT - Fixed Asset Addition"/>
      <sheetName val="Rekap Deposito"/>
      <sheetName val="REKAP PENJUALAN CANGKANG DAN MI"/>
      <sheetName val="REKAP PENJUALAN INTI DAN MINYAK"/>
      <sheetName val="PPH 21 Jakarta"/>
      <sheetName val="PPH 25 Jakarta"/>
      <sheetName val="PPh 23 Jakarta"/>
      <sheetName val="PPh 23 Medan"/>
      <sheetName val="PPh 4(2) Medan"/>
      <sheetName val="Sheet8"/>
      <sheetName val="REKAP'09 Siddik"/>
      <sheetName val="Jakarta"/>
      <sheetName val="Medan"/>
      <sheetName val="Telda"/>
      <sheetName val="Kalsa"/>
      <sheetName val="Kalda"/>
      <sheetName val="Kokar"/>
      <sheetName val="FD-GAP09"/>
      <sheetName val="GAP09-BD"/>
      <sheetName val="RAB intern"/>
      <sheetName val="Preparation"/>
      <sheetName val="Mix_Storage_Silo"/>
      <sheetName val="Transportation - Steel Struc"/>
      <sheetName val="Transportation - Foundation"/>
      <sheetName val="DATABASE"/>
      <sheetName val="Resume"/>
      <sheetName val="BC-RH.01"/>
      <sheetName val="BC-RH.02"/>
      <sheetName val="BC-RH.03"/>
      <sheetName val="BC-RH.03A"/>
      <sheetName val="BC-03.04"/>
      <sheetName val="BC-03.04A"/>
      <sheetName val="BC-03.04B"/>
      <sheetName val="BC-03.04C"/>
      <sheetName val="Other Items"/>
      <sheetName val="Analisa harga Fabrikasi"/>
      <sheetName val="PLB"/>
      <sheetName val="VAC "/>
      <sheetName val="LIS"/>
      <sheetName val="EF "/>
      <sheetName val="TLP&amp;DATA "/>
      <sheetName val="SS&amp;MATV"/>
      <sheetName val="AHS- AC"/>
      <sheetName val="AHS-EE"/>
      <sheetName val="AHS-EL"/>
      <sheetName val="ahs-pipa"/>
      <sheetName val="ahs-Gate Valve "/>
      <sheetName val="RekapITULASI "/>
      <sheetName val="Rekap_Persiapan"/>
      <sheetName val="Rekap_Total Struktur"/>
      <sheetName val="PONDASI"/>
      <sheetName val="Rekap_Struktur Atas"/>
      <sheetName val="STRUKTUR ATAS"/>
      <sheetName val="Rekap_Struktur GWT, STP"/>
      <sheetName val="GWT, STP"/>
      <sheetName val="Grand Sumarry"/>
      <sheetName val="Rough CP Aceh Trade Mall"/>
      <sheetName val="Galian LW RV.01"/>
      <sheetName val="Rekap Pile Cap"/>
      <sheetName val="Rekap Pit Life"/>
      <sheetName val="Rekap Plat"/>
      <sheetName val="Rekap Balok"/>
      <sheetName val="Rekap Colom Rasio (190)"/>
      <sheetName val="Rekap Tangga"/>
      <sheetName val="Luas Bangnn poltek"/>
      <sheetName val="VOL BESI"/>
      <sheetName val="VOL CUT &amp; FILL"/>
      <sheetName val="VOL IRONMNGRY"/>
      <sheetName val="VOL BAK SAMPAH"/>
      <sheetName val="VOL-GUEST HOUSE,GENSET&amp;POSJAGA"/>
      <sheetName val="VOL STRUKTUR &amp; ARSITEKTUR "/>
      <sheetName val="ANALISA SNI"/>
      <sheetName val="Analisa jalan"/>
      <sheetName val="Analisa non standar"/>
      <sheetName val="Analisa Pintu"/>
      <sheetName val="Analisa Preliminary "/>
      <sheetName val="ASRAMA (C)"/>
      <sheetName val="REKTORAT (A)"/>
      <sheetName val="WORKSHOP (H)"/>
      <sheetName val="GENSET,POMPA &amp; GROUNDTANK (K)"/>
      <sheetName val="R.KOMPRESOR"/>
      <sheetName val="POS JAGA"/>
      <sheetName val="SITE"/>
      <sheetName val="harga sat.bhn"/>
      <sheetName val="analisa bhn&amp;upah"/>
      <sheetName val="listrik"/>
      <sheetName val="tt-suara"/>
      <sheetName val="telp"/>
      <sheetName val="tt-udr"/>
      <sheetName val="hdrant"/>
      <sheetName val="REKAP CIVIL &amp; ME"/>
      <sheetName val="Rekapi"/>
      <sheetName val="AHS"/>
      <sheetName val="Bul"/>
      <sheetName val="Alat"/>
      <sheetName val="Subkont"/>
      <sheetName val="Upah1"/>
      <sheetName val="Bang A"/>
      <sheetName val="Bang B"/>
      <sheetName val="Sarana"/>
      <sheetName val="Asrama"/>
      <sheetName val="Utility"/>
      <sheetName val="Kamar"/>
      <sheetName val="DAF-4"/>
      <sheetName val="Cover depan"/>
      <sheetName val="cover(PJML)"/>
      <sheetName val="Cover (1)"/>
      <sheetName val="Cover (3)"/>
      <sheetName val="COVER (4)"/>
      <sheetName val="Bag_1"/>
      <sheetName val="DAF_2 "/>
      <sheetName val="DAF_ 6"/>
      <sheetName val="DAFTAR 7"/>
      <sheetName val="DAFTAR_8"/>
      <sheetName val="DAFTAR_9"/>
      <sheetName val="DAFTAR_10"/>
      <sheetName val="DAFTAR_11"/>
      <sheetName val="Daf___"/>
      <sheetName val="Add ME"/>
      <sheetName val="LIST MATERIAL REV"/>
      <sheetName val="Bag_III"/>
      <sheetName val="Bag_IV"/>
      <sheetName val="ana"/>
      <sheetName val="s"/>
      <sheetName val="Cover1"/>
      <sheetName val="DataTeknis1"/>
      <sheetName val="Luas Gedung1"/>
      <sheetName val="Rkp total full"/>
      <sheetName val="Rkp Lt-1 full"/>
      <sheetName val=" Lt-1 Full"/>
      <sheetName val="Rekap Lt-2"/>
      <sheetName val="Finishing Lt-2"/>
      <sheetName val="Rekap - Lt-3"/>
      <sheetName val="Finishing Lt-3 &amp; Atap"/>
      <sheetName val="Rekap -sarana luar"/>
      <sheetName val="Sarana Luar"/>
      <sheetName val="Harga Satuan"/>
      <sheetName val="AGENDA"/>
      <sheetName val="LUAS LANTAI"/>
      <sheetName val="REKAP ELEKTRIKAL"/>
      <sheetName val="TELEPON"/>
      <sheetName val="SOUND"/>
      <sheetName val="F ALARM"/>
      <sheetName val="BAS"/>
      <sheetName val="GENSET"/>
      <sheetName val="TRAFO"/>
      <sheetName val="REKAP MEKANIKAL"/>
      <sheetName val="ELEVATOR"/>
      <sheetName val="HYDRANT"/>
      <sheetName val="SPRINKLER"/>
      <sheetName val="JUMLAH(3)"/>
      <sheetName val="JUMLAH(2)"/>
      <sheetName val="D2.1-Cover"/>
      <sheetName val="D2.1"/>
      <sheetName val="D2.2-Cover"/>
      <sheetName val="D2.2"/>
      <sheetName val="D3.1-Cover(MALL&amp;PARK)"/>
      <sheetName val="D3.1"/>
      <sheetName val="D3.2-Cover(LANDS)"/>
      <sheetName val="D3.2"/>
      <sheetName val="D3.3-Cover(T-A)"/>
      <sheetName val="D3.3"/>
      <sheetName val="D3.4-Cover(T-B)"/>
      <sheetName val="D3.4"/>
      <sheetName val="D3.5-Cover(T-C)"/>
      <sheetName val="D3.5"/>
      <sheetName val="D.3.6-Cover.BAJA"/>
      <sheetName val="D3.6"/>
      <sheetName val="2.1"/>
      <sheetName val="2.2"/>
      <sheetName val="2.3"/>
      <sheetName val="2.4"/>
      <sheetName val="2.5A"/>
      <sheetName val="2.5B"/>
      <sheetName val="2.5"/>
      <sheetName val="2.6"/>
      <sheetName val="2.7"/>
      <sheetName val="2.8"/>
      <sheetName val="2.9"/>
      <sheetName val="2.10"/>
      <sheetName val="2.11"/>
      <sheetName val="2.12"/>
      <sheetName val="2.13"/>
      <sheetName val="Elekt"/>
      <sheetName val="Elv"/>
      <sheetName val="Traf&amp;Genst"/>
      <sheetName val="DATA CENTER"/>
      <sheetName val="OFFICE 4 LT"/>
      <sheetName val="OFFICE 2 LT"/>
      <sheetName val="COV2.4 "/>
      <sheetName val="D2.4"/>
      <sheetName val="COV3.3"/>
      <sheetName val="D3-3"/>
      <sheetName val="COV4.3 "/>
      <sheetName val="D4.3 (TE)"/>
      <sheetName val="COV5.3"/>
      <sheetName val="D5.3 (TF) "/>
      <sheetName val="COV6.3"/>
      <sheetName val="D6.3 (TG)"/>
      <sheetName val="COV7.3"/>
      <sheetName val="D7.3 (TH)"/>
      <sheetName val="COV8.3"/>
      <sheetName val="D8.3 (TJ)"/>
      <sheetName val="COV9.3"/>
      <sheetName val="D9.3 (TK) "/>
      <sheetName val="COVER PLAFOND"/>
      <sheetName val="COVER BASEMEN"/>
      <sheetName val="D3.4.1"/>
      <sheetName val="COVER PODIUM"/>
      <sheetName val="D3.4.2"/>
      <sheetName val="COVER APARTEMEN"/>
      <sheetName val="D3.4.3"/>
      <sheetName val="COVER HOTEL"/>
      <sheetName val="D3.4.4"/>
      <sheetName val="COVER BOUTIQUE"/>
      <sheetName val="D3.4.5"/>
      <sheetName val="HRG BHN"/>
      <sheetName val="ANALS ARS"/>
      <sheetName val="ANALS KY"/>
      <sheetName val="ANALS ME"/>
      <sheetName val="01A- RAB"/>
      <sheetName val="1A RKAB TTL"/>
      <sheetName val="01A- RAB (ars)"/>
      <sheetName val="Mandor"/>
      <sheetName val="HT"/>
      <sheetName val="SELASAR"/>
      <sheetName val="SELASAR-2"/>
      <sheetName val="GT-2 "/>
      <sheetName val="me"/>
      <sheetName val="REKAP UTAMA"/>
      <sheetName val="STRUKTUR"/>
      <sheetName val="HALAMAN"/>
      <sheetName val="MEKANIKAL"/>
      <sheetName val="ANALISA ME"/>
      <sheetName val="ANALISA PERSIAPAN"/>
      <sheetName val="HG Bahan"/>
      <sheetName val="An Beton"/>
      <sheetName val="AN HG DKI"/>
      <sheetName val="anpartisi (REV)"/>
      <sheetName val="ankosen"/>
      <sheetName val="HNS2"/>
      <sheetName val="ars_fin"/>
      <sheetName val="HNS"/>
      <sheetName val="harga dasar"/>
      <sheetName val="ahs struktur"/>
      <sheetName val="Cashflow2x"/>
      <sheetName val="UM 10%"/>
      <sheetName val="Cashflow3x"/>
      <sheetName val="Cashflow perbl"/>
      <sheetName val="STR-ARS"/>
      <sheetName val="Cover Daf-2"/>
      <sheetName val="Cover Daf-2 (2)"/>
      <sheetName val="BQ Daf-2"/>
      <sheetName val="MISC"/>
      <sheetName val="BLN"/>
      <sheetName val="GSK"/>
      <sheetName val="Currency Rate"/>
      <sheetName val="KKP SL-baru"/>
      <sheetName val="htung lama"/>
      <sheetName val="finalhpp"/>
      <sheetName val="nermfc-0206"/>
      <sheetName val="labamfc-0206"/>
      <sheetName val="nermfc-0207"/>
      <sheetName val="labamfc-0207"/>
      <sheetName val="nermfc-0208"/>
      <sheetName val="labamfc-0208"/>
      <sheetName val="nermfc-0209"/>
      <sheetName val="labamfc-0209"/>
      <sheetName val="nermfc-0210"/>
      <sheetName val="labamfc-0210"/>
      <sheetName val="ner-0211"/>
      <sheetName val="laba-0211"/>
      <sheetName val="ner-0212"/>
      <sheetName val="laba-0212"/>
      <sheetName val="ner-0301"/>
      <sheetName val="laba-0301"/>
      <sheetName val="ner-0302"/>
      <sheetName val="laba-0302"/>
      <sheetName val="ner-0303"/>
      <sheetName val="laba-0303"/>
      <sheetName val="ner-0304"/>
      <sheetName val="laba-0304"/>
      <sheetName val="ner-0305"/>
      <sheetName val="laba-0305"/>
      <sheetName val="ner-0306"/>
      <sheetName val="laba-0306"/>
      <sheetName val="ner-0307"/>
      <sheetName val="laba-0307"/>
      <sheetName val="ner-0308"/>
      <sheetName val="laba-0308"/>
      <sheetName val="ner-0309"/>
      <sheetName val="laba-0309"/>
      <sheetName val="ner-0310"/>
      <sheetName val="laba-0310"/>
      <sheetName val="ner-0311"/>
      <sheetName val="laba-0311"/>
      <sheetName val="ner-0312"/>
      <sheetName val="laba-0312"/>
      <sheetName val="ner-0401"/>
      <sheetName val="laba-0401"/>
      <sheetName val="ner-0402"/>
      <sheetName val="laba-0402"/>
      <sheetName val="ner-0403"/>
      <sheetName val="laba-0403"/>
      <sheetName val="ner-0404"/>
      <sheetName val="laba-0404"/>
      <sheetName val="ner-0405"/>
      <sheetName val="laba-0405"/>
      <sheetName val="ner-0406"/>
      <sheetName val="laba-0406"/>
      <sheetName val="ner-0407"/>
      <sheetName val="laba-0407"/>
      <sheetName val="ner-0408"/>
      <sheetName val="laba-0408"/>
      <sheetName val="ner-0409"/>
      <sheetName val="laba-0409"/>
      <sheetName val="laba-0409(proyeksi)"/>
      <sheetName val="evaby-0407"/>
      <sheetName val="evaby-0407 (BTL)"/>
      <sheetName val="eva-BTL(Peb05)"/>
      <sheetName val="Rab-sd-Peb05"/>
      <sheetName val="eva-BTL(Peb05)-01"/>
      <sheetName val="2308"/>
      <sheetName val="JUNI'00"/>
      <sheetName val="lr_divisi"/>
      <sheetName val="ratio_juni_2003"/>
      <sheetName val="Real"/>
      <sheetName val="Kuantitas (2)"/>
      <sheetName val="DIV.2.1"/>
      <sheetName val="DIV-8"/>
      <sheetName val="DIV.6"/>
      <sheetName val="Rekap "/>
      <sheetName val="Rekap Kososng"/>
      <sheetName val="Kuantitas Kosong"/>
      <sheetName val="Kuantitas"/>
      <sheetName val="Pekerjaan Utama"/>
      <sheetName val="%"/>
      <sheetName val="Informasi"/>
      <sheetName val="Peta Quarry"/>
      <sheetName val="Rekap Biaya"/>
      <sheetName val="Kuantitas &amp; Harga"/>
      <sheetName val="Conditions"/>
      <sheetName val="Schedule lot 8"/>
      <sheetName val="RAB"/>
      <sheetName val="Preamble"/>
      <sheetName val="Grand Summary"/>
      <sheetName val="rekap akhir"/>
      <sheetName val="BOQ"/>
      <sheetName val="Unit Price-WIKA intern"/>
      <sheetName val="Unit Price-WIKA ext"/>
      <sheetName val="Unit Price-WK"/>
      <sheetName val="Basic Price"/>
      <sheetName val="mobilisasi"/>
      <sheetName val="An-TEK"/>
      <sheetName val="An-TEK (2)"/>
      <sheetName val="BASIC PRICE (2)"/>
      <sheetName val="Harga Sat"/>
      <sheetName val="Unit Price (2)"/>
      <sheetName val="Volume"/>
      <sheetName val="SERIE C"/>
      <sheetName val="Unit Price-WIKA ext (2)"/>
      <sheetName val="SERIE B"/>
      <sheetName val="Rekap Harga Sipil"/>
      <sheetName val="Sat. Pek."/>
      <sheetName val="Pond Bangunan Utama"/>
      <sheetName val="Bangunan Utama A"/>
      <sheetName val="Bangunan Utama B "/>
      <sheetName val="Bangunan Utama C"/>
      <sheetName val=" Lantai Bangunan "/>
      <sheetName val="Dinding P. Tanah"/>
      <sheetName val="PAO, SCR &amp; MLR"/>
      <sheetName val="Transfer Carr"/>
      <sheetName val="L. Ramp"/>
      <sheetName val="Tippler"/>
      <sheetName val="Rel Track"/>
      <sheetName val="Capstan &amp; Bollard"/>
      <sheetName val="Threshing"/>
      <sheetName val="Kernel Recovery"/>
      <sheetName val=" Pondasi  KSB"/>
      <sheetName val=" Empty Bunch Area"/>
      <sheetName val="Clarification"/>
      <sheetName val="Fat Pit"/>
      <sheetName val="Power House"/>
      <sheetName val="Cable Trench &amp; Pond Panel"/>
      <sheetName val="Pondasi CPO Tank"/>
      <sheetName val="WTP"/>
      <sheetName val="J. Timbang "/>
      <sheetName val="Workshop"/>
      <sheetName val="G. Kimia"/>
      <sheetName val="Loading Sheed"/>
      <sheetName val="T. Parkir M &amp; S"/>
      <sheetName val="Pos Jaga-2"/>
      <sheetName val="Musholla"/>
      <sheetName val="Balai P. Karyawan"/>
      <sheetName val="Pos Grading"/>
      <sheetName val="Bak Fiber"/>
      <sheetName val="R. Pompa Diesel"/>
      <sheetName val="R. P. Oil Despath"/>
      <sheetName val="R. Pompa K. Limbah"/>
      <sheetName val="Power Pack"/>
      <sheetName val="Area Parkir Truk"/>
      <sheetName val="Jalan &amp; Saluran "/>
      <sheetName val="Turfing"/>
      <sheetName val="Sal Underflow"/>
      <sheetName val="Pagar &amp; Pintu Pabrik"/>
      <sheetName val=" Pagar Waduk"/>
      <sheetName val="Pagar Kolam Limbah"/>
      <sheetName val="Gudang Kernel"/>
      <sheetName val="General Item"/>
      <sheetName val="Sub Contract"/>
      <sheetName val="Contigence"/>
      <sheetName val="Unit Rate"/>
      <sheetName val="Personnel"/>
      <sheetName val="SCHEDULE (2)"/>
      <sheetName val="DIV X"/>
      <sheetName val="AN-HSP"/>
      <sheetName val="QUARRY"/>
      <sheetName val="ALAT-1"/>
      <sheetName val="AGG, C"/>
      <sheetName val="URAIAN ALAT"/>
      <sheetName val="HARGA ALAT"/>
      <sheetName val="LALIN"/>
      <sheetName val="URAI X"/>
      <sheetName val="URAIAN "/>
      <sheetName val="MOB"/>
      <sheetName val="LS-Rutin"/>
      <sheetName val="REKAP - 2006"/>
      <sheetName val="BQ - 2006"/>
      <sheetName val="UMUM"/>
      <sheetName val="traffic"/>
      <sheetName val="Perhitungan Mobilisasi Alat"/>
      <sheetName val="Lalu Lintas"/>
      <sheetName val="Jembatan Sementara"/>
      <sheetName val="HRG MAT"/>
      <sheetName val="FINALISASI (1)"/>
      <sheetName val="REKAP (1)"/>
      <sheetName val="REKAP (3)"/>
      <sheetName val="BQ (1)"/>
      <sheetName val="BQ (2)"/>
      <sheetName val="BQ (3)"/>
      <sheetName val="AN-RC"/>
      <sheetName val="MOB Air Pangi"/>
      <sheetName val="MOB Air Empayang"/>
      <sheetName val="MOB Air Kikim"/>
      <sheetName val="subkon"/>
      <sheetName val="NP (2)"/>
      <sheetName val="Analisa HSP"/>
      <sheetName val="k-350"/>
      <sheetName val="rigid"/>
      <sheetName val="kayu"/>
      <sheetName val="kayu1"/>
      <sheetName val="7.16.1"/>
      <sheetName val="demolition"/>
      <sheetName val="box culvert"/>
      <sheetName val="ready mix"/>
      <sheetName val="polos"/>
      <sheetName val="Unit Price(Barrier)"/>
      <sheetName val="Barrier"/>
      <sheetName val="Unit Price(1)"/>
      <sheetName val="Rekap(2)"/>
      <sheetName val="Civil Work(3-5)"/>
      <sheetName val="Equipment Cost(6)"/>
      <sheetName val="Material Cost(7)"/>
      <sheetName val="IDC(8-10)"/>
      <sheetName val="employer(11)"/>
      <sheetName val="Local Staff(12)"/>
      <sheetName val="sekret(13)"/>
      <sheetName val="facility(14)"/>
      <sheetName val="trans(15)"/>
      <sheetName val="Labour(16)"/>
      <sheetName val="BP(17)"/>
      <sheetName val="Eqp Opr(18)"/>
      <sheetName val="Exchange Rate"/>
      <sheetName val="rab-ver2"/>
      <sheetName val="ALJAZAIR  FINAL BEAM"/>
      <sheetName val="rapat"/>
      <sheetName val="hrg dasar"/>
      <sheetName val="sch"/>
      <sheetName val="Terbilang"/>
      <sheetName val="Q'TY"/>
      <sheetName val="DIV.1"/>
      <sheetName val="DIV.2"/>
      <sheetName val="DIV.2a"/>
      <sheetName val="DIV.2a (2)"/>
      <sheetName val="DIV.2a.BET"/>
      <sheetName val="DIV.2a.TUL"/>
      <sheetName val="DIV.2b"/>
      <sheetName val="DIV.2b (2)"/>
      <sheetName val="DIV.2c"/>
      <sheetName val="DIV.2d"/>
      <sheetName val="DIV.3"/>
      <sheetName val="DIV.5"/>
      <sheetName val="DIV.8"/>
      <sheetName val="DIV.8.a"/>
      <sheetName val="DIV.9"/>
      <sheetName val="SKEDUL"/>
      <sheetName val="6.PEK ASPAL"/>
      <sheetName val="7.PEK-STRUKTUR"/>
      <sheetName val="SK 5.3"/>
      <sheetName val="5.1-5.4(1)-5.4(2)"/>
      <sheetName val="Sat_ Pek_"/>
      <sheetName val="MASTERING"/>
      <sheetName val="REKAP (inflasi mar)"/>
      <sheetName val="Kuantitas &amp; Harga (inflasi mar)"/>
      <sheetName val="Escal (inflasi mar)"/>
      <sheetName val="AHS (Inflasi mar)"/>
      <sheetName val="SD (inflasi mar)"/>
      <sheetName val="Analisa ALAT"/>
      <sheetName val="Komposisi"/>
      <sheetName val="AHS Aspal"/>
      <sheetName val="AHS Marka"/>
      <sheetName val="Analisa lampu"/>
      <sheetName val="jadwal"/>
      <sheetName val="Usulan"/>
      <sheetName val="BA PP (2)"/>
      <sheetName val="BA Prestasi"/>
      <sheetName val="Kuantitas _ Harga"/>
      <sheetName val="List Material"/>
      <sheetName val="Tindak Lanjut"/>
      <sheetName val="samsidb"/>
      <sheetName val="P2K3"/>
      <sheetName val="EvPBM"/>
      <sheetName val="PresBul"/>
      <sheetName val="PresPek"/>
      <sheetName val="EvProd"/>
      <sheetName val="Tahap"/>
      <sheetName val="MSL"/>
      <sheetName val="UPY"/>
      <sheetName val="Add"/>
      <sheetName val="6_PEK ASPAL"/>
      <sheetName val="TOTAL BTL"/>
      <sheetName val="SEKRETARIAT"/>
      <sheetName val="FASILITAS"/>
      <sheetName val="PERSONALIA"/>
      <sheetName val="SS MNGMNT"/>
      <sheetName val="KEUANGAN"/>
      <sheetName val="DIV_3"/>
      <sheetName val="DIV_8"/>
      <sheetName val="DIV_9"/>
      <sheetName val="AN_RC"/>
      <sheetName val="HARGA BAHAN"/>
      <sheetName val="r.dokter(2)"/>
      <sheetName val="R.JENAZAH(2)"/>
      <sheetName val="R. MUSHOLA(2)"/>
      <sheetName val="R. JAGA(2)"/>
      <sheetName val="PERAWAT"/>
      <sheetName val="R.KBDANAN"/>
      <sheetName val="R.ICU"/>
      <sheetName val="VIP"/>
      <sheetName val="RWT.INAP"/>
      <sheetName val="DAPUR RS"/>
      <sheetName val="PEK.PERSIAPAN"/>
      <sheetName val="POLY"/>
      <sheetName val="UGD"/>
      <sheetName val="ANAL KSR"/>
      <sheetName val="ANAL.BOW"/>
      <sheetName val="ANAL.KAYU"/>
      <sheetName val="ANAL_BOW"/>
      <sheetName val="r.dokter"/>
      <sheetName val="R.JENAZAH"/>
      <sheetName val="R. MUSHOLA"/>
      <sheetName val="R. JAGA"/>
      <sheetName val="R.KBDANAN (2)"/>
      <sheetName val="VIP (2)"/>
      <sheetName val="Elimasi Induk by AR"/>
      <sheetName val="VERSI RILLY"/>
      <sheetName val="daf isi"/>
      <sheetName val="SKAT1"/>
      <sheetName val="skat"/>
      <sheetName val="RINCIAN PU"/>
      <sheetName val="CATATAN KOREKSI"/>
      <sheetName val="Review"/>
      <sheetName val="BSPL konsolidasi"/>
      <sheetName val="Ekuitas Konsolidasi"/>
      <sheetName val="SKAT2"/>
      <sheetName val="Notes to "/>
      <sheetName val="SKAT3)"/>
      <sheetName val="PL INDUK"/>
      <sheetName val="BSPL Induk"/>
      <sheetName val="Ekuitas Induk"/>
      <sheetName val="CF Induk"/>
      <sheetName val="KKP CF INDUK"/>
      <sheetName val="WKSInduk"/>
      <sheetName val="AJE-PERUSAHAAN"/>
      <sheetName val="KKP CF KONSOL "/>
      <sheetName val="LR JUTAAN"/>
      <sheetName val="WS SEGMEN"/>
      <sheetName val="AGING HUT-PIUT"/>
      <sheetName val="BANK JK PJNG"/>
      <sheetName val="LK DEPT"/>
      <sheetName val="DAFTAR INVESTASI"/>
      <sheetName val="Eliminasi Ksl by AR"/>
      <sheetName val="minority interest"/>
      <sheetName val="CF Induk VS Konsol"/>
      <sheetName val="LR GAB"/>
      <sheetName val="holding"/>
      <sheetName val="TABRUT"/>
      <sheetName val="Pajak"/>
      <sheetName val="Holding Eq)"/>
      <sheetName val="LABA PER SAHAM"/>
      <sheetName val="RES DATA"/>
      <sheetName val="BETON"/>
      <sheetName val="REALTY"/>
      <sheetName val="Intrade"/>
      <sheetName val="BUILDING"/>
      <sheetName val="SAKA"/>
      <sheetName val="SEIMANGKEI"/>
      <sheetName val="AJE-PM"/>
      <sheetName val="TACC-PM"/>
      <sheetName val="AJE PM"/>
      <sheetName val="DEP SU"/>
      <sheetName val="AJE DSU"/>
      <sheetName val="TACC-DSU"/>
      <sheetName val="AJE DEP DSU"/>
      <sheetName val="DEP WIL"/>
      <sheetName val="AJE WIL"/>
      <sheetName val="TACC-WIL"/>
      <sheetName val="AJE DEP WIL"/>
      <sheetName val="UTILITAS DIP"/>
      <sheetName val="AJE Utilitas DIP"/>
      <sheetName val=" AJE LN"/>
      <sheetName val="AJE LN"/>
      <sheetName val="TACC-LN"/>
      <sheetName val="DKPW"/>
      <sheetName val="AJE DKPW"/>
      <sheetName val="BETANO"/>
      <sheetName val="INVESTASI"/>
      <sheetName val="AJE DIPW"/>
      <sheetName val="BORANG"/>
      <sheetName val="RENGAT"/>
      <sheetName val="PLTDBALI"/>
      <sheetName val="CIBATU"/>
      <sheetName val="PLTD AMBON"/>
      <sheetName val="AJE_DEN"/>
      <sheetName val="TACC-DEN"/>
      <sheetName val="ELIMINASI-DEN-HLB"/>
      <sheetName val="AJE DIP"/>
      <sheetName val="TACC-DIP"/>
      <sheetName val="AJE DBG"/>
      <sheetName val="TACC-DBG"/>
      <sheetName val="AJE DEP DBG"/>
      <sheetName val="G.2.1 (PPh Ps 22)"/>
      <sheetName val="DETAIL "/>
      <sheetName val="P.2.1.1"/>
      <sheetName val=" R.2.1"/>
      <sheetName val="Q.3.1-Payment of pension"/>
      <sheetName val="PENSION"/>
      <sheetName val="C.1"/>
      <sheetName val="C.2"/>
      <sheetName val="C.2.1"/>
      <sheetName val="C.3"/>
      <sheetName val="C.4"/>
      <sheetName val="D.1"/>
      <sheetName val="E-1.2"/>
      <sheetName val="F.1"/>
      <sheetName val="F.2"/>
      <sheetName val="F.5"/>
      <sheetName val="F.6"/>
      <sheetName val="G-1.3"/>
      <sheetName val="K.1"/>
      <sheetName val="K.2"/>
      <sheetName val="K.2.1"/>
      <sheetName val="K.2.2"/>
      <sheetName val="K.3"/>
      <sheetName val="K.4"/>
      <sheetName val="J.2"/>
      <sheetName val="N.1"/>
      <sheetName val="N.2"/>
      <sheetName val="N.3"/>
      <sheetName val="Pe"/>
      <sheetName val="Pen"/>
      <sheetName val="O.4"/>
      <sheetName val="U.1.1"/>
      <sheetName val="U.1.2"/>
      <sheetName val="U.1.3"/>
      <sheetName val="U.2.1"/>
      <sheetName val="U-3.1"/>
      <sheetName val="U.3.2"/>
      <sheetName val="Rekap SKP"/>
      <sheetName val="U-5.1"/>
      <sheetName val="Rincian"/>
      <sheetName val="WBS1-RIN"/>
      <sheetName val="WBS2-RIN "/>
      <sheetName val="GAJI-RIN"/>
      <sheetName val="WPL-RIN "/>
      <sheetName val="Wbs 2"/>
      <sheetName val="pembelian"/>
      <sheetName val="BS - Asset"/>
      <sheetName val="BS - Liabilities"/>
      <sheetName val="Ex-Rate"/>
      <sheetName val="ise"/>
      <sheetName val="sls"/>
      <sheetName val="dompr"/>
      <sheetName val="exppr"/>
      <sheetName val="grain"/>
      <sheetName val="CoS"/>
      <sheetName val="d&amp;s"/>
      <sheetName val="g&amp;a"/>
      <sheetName val="otinc"/>
      <sheetName val="artrd"/>
      <sheetName val="arot"/>
      <sheetName val="forward"/>
      <sheetName val="inv"/>
      <sheetName val="adpd"/>
      <sheetName val="pretx"/>
      <sheetName val="prexp"/>
      <sheetName val="cip"/>
      <sheetName val="capex 2002"/>
      <sheetName val="def"/>
      <sheetName val="otas"/>
      <sheetName val="aptr"/>
      <sheetName val="apaf"/>
      <sheetName val="apot"/>
      <sheetName val="acc"/>
      <sheetName val="adrec"/>
      <sheetName val="corp"/>
      <sheetName val="gp"/>
      <sheetName val="im"/>
      <sheetName val="fgdet"/>
      <sheetName val="whcon"/>
      <sheetName val="whinv"/>
      <sheetName val="chesacomp"/>
      <sheetName val="Ingredient"/>
      <sheetName val="chesa"/>
      <sheetName val="udon"/>
      <sheetName val="fl"/>
      <sheetName val="bp"/>
      <sheetName val="mo"/>
      <sheetName val="pwr"/>
      <sheetName val="Pwr_Adm"/>
      <sheetName val="cke"/>
      <sheetName val="ck"/>
      <sheetName val="ks"/>
      <sheetName val="kb"/>
      <sheetName val="ds"/>
      <sheetName val="sellpr"/>
      <sheetName val="slsvol"/>
      <sheetName val="bppr"/>
      <sheetName val="cpxdp"/>
      <sheetName val="cpxndp"/>
      <sheetName val="loan (2)"/>
      <sheetName val="crmov"/>
      <sheetName val="grist"/>
      <sheetName val="trd"/>
      <sheetName val="PO"/>
      <sheetName val="Tran0104 (2)"/>
      <sheetName val="Tran0104"/>
      <sheetName val="9O 1.2 Tran0104 (2)"/>
      <sheetName val="9O 1.1"/>
      <sheetName val="TB per May"/>
      <sheetName val="TB0008"/>
      <sheetName val="TB JUNE 2007"/>
      <sheetName val="L-Otr.Ast "/>
      <sheetName val="SRI L"/>
      <sheetName val="SING"/>
      <sheetName val="VIET"/>
      <sheetName val="MALE"/>
      <sheetName val="E1.2GROUP-DIRECT"/>
      <sheetName val="Ex_Rate"/>
      <sheetName val="Predictive0506"/>
      <sheetName val="Predictive0406"/>
      <sheetName val="SDE"/>
      <sheetName val="BLE"/>
      <sheetName val="KYE"/>
      <sheetName val="KCE"/>
      <sheetName val="SDF"/>
      <sheetName val="BLF"/>
      <sheetName val="KYF"/>
      <sheetName val="F.A yg dijual"/>
      <sheetName val="RINCIAN (2)"/>
      <sheetName val="Audit Issues"/>
      <sheetName val="A 3-1"/>
      <sheetName val="A 3-2"/>
      <sheetName val="A 3-3"/>
      <sheetName val="K 1"/>
      <sheetName val="U 2"/>
      <sheetName val="U 3"/>
      <sheetName val="U 4"/>
      <sheetName val="RL"/>
      <sheetName val="PA(R)JE"/>
      <sheetName val="Summary diff ARE"/>
      <sheetName val="Summary (2)"/>
      <sheetName val="Sum All"/>
      <sheetName val="IND"/>
      <sheetName val="BPW-Europe"/>
      <sheetName val="CBD"/>
      <sheetName val="Thai"/>
      <sheetName val="BPWI"/>
      <sheetName val="Agustus"/>
      <sheetName val="September"/>
      <sheetName val="Oktober"/>
      <sheetName val="November"/>
      <sheetName val="December"/>
      <sheetName val="induk (2)"/>
      <sheetName val="Predictive FA Fiscal"/>
      <sheetName val="lre"/>
      <sheetName val="bre"/>
      <sheetName val="lrf"/>
      <sheetName val="BUT-1"/>
      <sheetName val="HEX-A"/>
      <sheetName val="HEX-E"/>
      <sheetName val="I-BUT"/>
      <sheetName val="RD I-BUT"/>
      <sheetName val="FIXED FLOAT"/>
      <sheetName val="11493-FIX"/>
      <sheetName val="11499"/>
      <sheetName val="TRAV ADV"/>
      <sheetName val="OTHER ADV"/>
      <sheetName val="PREPAID EXP"/>
      <sheetName val="INSC EXP"/>
      <sheetName val="CURRENT LIAB"/>
      <sheetName val="TMP1"/>
      <sheetName val="WORKS"/>
      <sheetName val="Elim"/>
      <sheetName val="U.1"/>
      <sheetName val="U.1.2 (Sales Cut-Off)"/>
      <sheetName val="U.2"/>
      <sheetName val="U.2.1 (Purchase Cut-Off"/>
      <sheetName val="U.2-1 Attachment"/>
      <sheetName val="U.3"/>
      <sheetName val="U.4"/>
      <sheetName val="AI"/>
      <sheetName val="NIGERIA"/>
      <sheetName val="PM-TE"/>
      <sheetName val="PTD"/>
      <sheetName val="E-Lead"/>
      <sheetName val="E3.1"/>
      <sheetName val="E4.1a"/>
      <sheetName val="E4.1b"/>
      <sheetName val="E4.1c"/>
      <sheetName val="E4.1d"/>
      <sheetName val="F2"/>
      <sheetName val="RM Move"/>
      <sheetName val="PM Move "/>
      <sheetName val="Standard Costing Calculation FG"/>
      <sheetName val="RoFo"/>
      <sheetName val="G4"/>
      <sheetName val="G5"/>
      <sheetName val="Predictive test"/>
      <sheetName val="G6"/>
      <sheetName val="G7"/>
      <sheetName val="K - Lead"/>
      <sheetName val="List FA, Predictive TEst"/>
      <sheetName val="K1.2"/>
      <sheetName val="K1.4"/>
      <sheetName val="List SGU, Predictive test"/>
      <sheetName val="List CIP"/>
      <sheetName val="N Lead"/>
      <sheetName val="Aging-Local"/>
      <sheetName val="Aging-Import"/>
      <sheetName val="N3.1"/>
      <sheetName val="N3.4"/>
      <sheetName val="N3.2"/>
      <sheetName val="N3.3"/>
      <sheetName val="N4.1"/>
      <sheetName val="P1a"/>
      <sheetName val="P1b"/>
      <sheetName val="O1.1"/>
      <sheetName val="U1.1 ; U1.2 ; U1.4"/>
      <sheetName val="U1.3"/>
      <sheetName val="Sales by Class"/>
      <sheetName val="Product"/>
      <sheetName val="Sales Disc"/>
      <sheetName val="Predictive test sales disc"/>
      <sheetName val="Test Sales Price"/>
      <sheetName val="Sales Cutoff"/>
      <sheetName val="Test Purchase"/>
      <sheetName val="Vouching Buying Fee"/>
      <sheetName val="Predictive Insurance"/>
      <sheetName val="Cross Check"/>
      <sheetName val="Cash on hand and in banks"/>
      <sheetName val="Short-term investment"/>
      <sheetName val="Accounts receivable"/>
      <sheetName val="Other receivable (payable)"/>
      <sheetName val="Prepaid exp, tax and advance"/>
      <sheetName val="Fixed Assets"/>
      <sheetName val="Notes Payable"/>
      <sheetName val="AP trade"/>
      <sheetName val="Taxes payable"/>
      <sheetName val="Advance from customer"/>
      <sheetName val="Pension Fund"/>
      <sheetName val="Deferred tax liabilities"/>
      <sheetName val="Unrealized Gain on MF"/>
      <sheetName val="Other charges (income)"/>
      <sheetName val="GAJI"/>
      <sheetName val="def tax"/>
      <sheetName val="LR Fiskal"/>
      <sheetName val="Rekon Fiscal"/>
      <sheetName val="CAJE-CRJE"/>
      <sheetName val="FA Fiskal"/>
      <sheetName val="List FA-Fis"/>
      <sheetName val="FA-Kom'04 (2)"/>
      <sheetName val="Addition FA"/>
      <sheetName val="FA Mutation"/>
      <sheetName val="WBS-1-Analytical"/>
      <sheetName val="WBS-1-Audit"/>
      <sheetName val="WBS-2-Analytical"/>
      <sheetName val="WBS-2-Audit"/>
      <sheetName val="Analytical B.S"/>
      <sheetName val="WPL-Analytical"/>
      <sheetName val="WPL-Audit"/>
      <sheetName val="Analytical I.S"/>
      <sheetName val="C Lead"/>
      <sheetName val="E Lead"/>
      <sheetName val="E.1-other receivable"/>
      <sheetName val="E.2-amount due from rel parties"/>
      <sheetName val="E.3-bill receivable"/>
      <sheetName val="E.4-receivable from employee"/>
      <sheetName val="E.5-subseq receipt"/>
      <sheetName val="F Lead"/>
      <sheetName val="F.1-Inv List as of Dec 31, 2006"/>
      <sheetName val="G Lead"/>
      <sheetName val="G-1.3 Sum of Insurance"/>
      <sheetName val="K Lead "/>
      <sheetName val="N-2 subseq paymnt"/>
      <sheetName val="O Lead"/>
      <sheetName val="P Lead"/>
      <sheetName val="P-2 accrued exp subseq payment"/>
      <sheetName val="R Lead"/>
      <sheetName val="U-1.1 analytical sales"/>
      <sheetName val="U-2.1 Analytical Purchase"/>
      <sheetName val="U-2.1.1 purch per supplier '06"/>
      <sheetName val="U-2.1.2 purch per supplier '05"/>
      <sheetName val="Macro5"/>
      <sheetName val="M T S"/>
      <sheetName val="FP-FIKTIF"/>
      <sheetName val="KOREKSI-PM"/>
      <sheetName val="CONF-EKST"/>
      <sheetName val="CONF-INT"/>
      <sheetName val="JASA-LN"/>
      <sheetName val="Macro2"/>
      <sheetName val="Macro1"/>
      <sheetName val="Macro3"/>
      <sheetName val="Macro4"/>
      <sheetName val="CENTRAL"/>
      <sheetName val="CENTRAL-1"/>
      <sheetName val="NOT-HIT"/>
      <sheetName val="PHP"/>
      <sheetName val="SP-PET"/>
      <sheetName val="JV"/>
      <sheetName val="Main table"/>
      <sheetName val="Expats' Rental"/>
      <sheetName val="Booked Rentals"/>
      <sheetName val="Accrued Rentals"/>
      <sheetName val="ROSS LIST"/>
      <sheetName val="Induk+Nothit"/>
      <sheetName val=" Penjualan "/>
      <sheetName val="Rekap Ekspor"/>
      <sheetName val="Pelunasan Piutang"/>
      <sheetName val="Bahan Baku Lokal"/>
      <sheetName val="Bahan Baku Impor "/>
      <sheetName val="PPB"/>
      <sheetName val="Laba (Rugi) Kurs"/>
      <sheetName val="Hasil Lain"/>
      <sheetName val="Kredit Pajak"/>
      <sheetName val="----00000----"/>
      <sheetName val="KKP SUSUT "/>
      <sheetName val="Pendapatan Lain"/>
      <sheetName val="LHP"/>
      <sheetName val="PHP-1"/>
      <sheetName val="PHP-2"/>
      <sheetName val="PPh Ps. 22"/>
      <sheetName val="Alket"/>
      <sheetName val=" Sales "/>
      <sheetName val="Rekap Ekspor (KMK)"/>
      <sheetName val="EKSPOR (BI)"/>
      <sheetName val="Bahan Baku Impor (BI)"/>
      <sheetName val="Bahan Baku Impor (KMK) "/>
      <sheetName val="Bhn Baku-Lokal.1"/>
      <sheetName val="Bhn Baku-Lokal.2"/>
      <sheetName val="KKP SUSUT -AKHIR"/>
      <sheetName val="cov"/>
      <sheetName val="Opening"/>
      <sheetName val="F.2.1"/>
      <sheetName val="F.3.1"/>
      <sheetName val="G.1-2 Attachment"/>
      <sheetName val="A.4.1"/>
      <sheetName val="E.1"/>
      <sheetName val="E.2"/>
      <sheetName val="G.1"/>
      <sheetName val="G.2"/>
      <sheetName val="I.1"/>
      <sheetName val="A.4.2"/>
      <sheetName val="M.2"/>
      <sheetName val="I.2"/>
      <sheetName val="A.4.3"/>
      <sheetName val="U.5"/>
      <sheetName val="U.6"/>
      <sheetName val="U.7"/>
      <sheetName val="A_4_2"/>
      <sheetName val="A_4_3"/>
      <sheetName val="Chart"/>
      <sheetName val="Analytical Review"/>
      <sheetName val="NOT"/>
      <sheetName val="mutasiCF"/>
      <sheetName val="CF suppl."/>
      <sheetName val="Memo cash"/>
      <sheetName val="Memo AR"/>
      <sheetName val="E 1"/>
      <sheetName val="E 2"/>
      <sheetName val="Memo F"/>
      <sheetName val="Memo G"/>
      <sheetName val="G 1"/>
      <sheetName val="G 2"/>
      <sheetName val="Memo H"/>
      <sheetName val="Memo I"/>
      <sheetName val="I 1"/>
      <sheetName val="I 2"/>
      <sheetName val="I 3"/>
      <sheetName val="I 4"/>
      <sheetName val="Memo J"/>
      <sheetName val="J Lead"/>
      <sheetName val="J 1"/>
      <sheetName val="Memo K"/>
      <sheetName val="K Lead"/>
      <sheetName val="K 2"/>
      <sheetName val="K 2.1"/>
      <sheetName val="K 2.2"/>
      <sheetName val="K 2.3"/>
      <sheetName val="K 3"/>
      <sheetName val="K 4 FA combined"/>
      <sheetName val="N Memo"/>
      <sheetName val="N 1"/>
      <sheetName val="N 2"/>
      <sheetName val="N 3"/>
      <sheetName val="O Memo"/>
      <sheetName val="O 2"/>
      <sheetName val="P Memo"/>
      <sheetName val="P 1"/>
      <sheetName val="P 2"/>
      <sheetName val="P 2.1"/>
      <sheetName val="P 3"/>
      <sheetName val="P 3.1"/>
      <sheetName val="Q Lead"/>
      <sheetName val="QQ"/>
      <sheetName val="T lead"/>
      <sheetName val="U 1"/>
      <sheetName val="U 1.1"/>
      <sheetName val="U 1.2"/>
      <sheetName val="U 1.3"/>
      <sheetName val="U 1.4"/>
      <sheetName val="U 1.5"/>
      <sheetName val="U 3.1"/>
      <sheetName val="U 4.1"/>
      <sheetName val="U 5"/>
      <sheetName val="K 2_1"/>
      <sheetName val="NAMECODE"/>
      <sheetName val="Bank-GIRO"/>
      <sheetName val="Bank-real"/>
      <sheetName val="Bank-1"/>
      <sheetName val="Kas-Juli"/>
      <sheetName val="kas-Agust"/>
      <sheetName val="A-1 WBS-1"/>
      <sheetName val="A-2 WBS-2"/>
      <sheetName val="A-3 WPL"/>
      <sheetName val="E. AR"/>
      <sheetName val="F. Inventory"/>
      <sheetName val="G-2. Prepaid Expenses"/>
      <sheetName val="J. Other Assets"/>
      <sheetName val="M. Short-term Loan"/>
      <sheetName val="N. AP"/>
      <sheetName val="O. Tax Payable"/>
      <sheetName val="P-2. Accrued Expenses"/>
      <sheetName val="U-3-1 Analytical-Selling"/>
      <sheetName val="TAX LIST"/>
      <sheetName val="K 2.4"/>
      <sheetName val="BDG ROKAN "/>
      <sheetName val="BDG KOTA TENGAH "/>
      <sheetName val="BDG TRIKORA "/>
      <sheetName val="BDG SENGGARANG "/>
      <sheetName val="BDG PASIR.PTH "/>
      <sheetName val="BDG Alai "/>
      <sheetName val="BDG RANGSANG BARAT"/>
      <sheetName val="BDG PANCUR"/>
      <sheetName val="BoQ pond.Genset ROKAN"/>
      <sheetName val="Hit P.Genset ROKAN"/>
      <sheetName val="BoQ pond.Genset KOTA TENGAH"/>
      <sheetName val="Hit P.Genset KOTA TENGAH"/>
      <sheetName val="BoQ pond.Genset TRIKORA"/>
      <sheetName val="Hit P.Genset TRIKORA"/>
      <sheetName val="BoQ pond.Genset SENGGARANG"/>
      <sheetName val="BoQ pond.Genset Alai"/>
      <sheetName val="Hit P.Genset Alai"/>
      <sheetName val="BoQ pond.Genset Rangsang barat"/>
      <sheetName val="Hit P.Genset Rangsang brt"/>
      <sheetName val="BoQ pond.Genset Pancur"/>
      <sheetName val="Hit P.Genset P.Pancur"/>
      <sheetName val="BoQ P.Genset PASIR.PTH"/>
      <sheetName val="Hit P.Genset P.Putih"/>
      <sheetName val="ANALISA 011205 "/>
      <sheetName val="DAFHAR MAT&amp;UPAH"/>
      <sheetName val="BDG pond.Genset  "/>
      <sheetName val="BoQ pond.Genset "/>
      <sheetName val="Hit pond.Genset"/>
      <sheetName val="TB 29FEB08"/>
      <sheetName val="TB31MAR08"/>
      <sheetName val="TB30SEP07"/>
      <sheetName val="PL31March07"/>
      <sheetName val="TB31AUG08"/>
      <sheetName val="PL31AUG08"/>
      <sheetName val="TB30SEP08"/>
      <sheetName val="TOP-WP"/>
      <sheetName val="WS-BS MAR 09"/>
      <sheetName val="WS-IS MAR 09"/>
      <sheetName val="PAJE&amp;PRJE"/>
      <sheetName val="CAJE08"/>
      <sheetName val="Fluc IS 0706 "/>
      <sheetName val="Fluc BS 0706"/>
      <sheetName val="PM &amp; TE"/>
      <sheetName val="TB FEb'09"/>
      <sheetName val="WBS"/>
      <sheetName val="PP-05"/>
      <sheetName val="aktiva lain"/>
      <sheetName val="old"/>
      <sheetName val="new"/>
      <sheetName val="Control Risk Apects"/>
      <sheetName val="bs-audit"/>
      <sheetName val="pl-audit"/>
      <sheetName val="PL_segment"/>
      <sheetName val="รายละเอียดประกอบ"/>
      <sheetName val="PL-เปรียบเทียบ"/>
      <sheetName val="asset-AUDIT"/>
      <sheetName val=" INCOME"/>
      <sheetName val="Dept. Obj"/>
      <sheetName val="Dept. Obj (2)"/>
      <sheetName val="SP1"/>
      <sheetName val="S1"/>
      <sheetName val="วิเคราะห์"/>
      <sheetName val="pcs_avg"/>
      <sheetName val="sum_prd"/>
      <sheetName val="sum_pack"/>
      <sheetName val="personal"/>
      <sheetName val="note_defect"/>
      <sheetName val="lat"/>
      <sheetName val="STARBL"/>
      <sheetName val="AFTTAXPAY"/>
      <sheetName val="ACCAL"/>
      <sheetName val="BGT97STAFF"/>
      <sheetName val="Content"/>
      <sheetName val="PRSSC2"/>
      <sheetName val="Repair&amp;Maint-PRSSC2"/>
      <sheetName val="4.2 Productivity-PRSSC2"/>
      <sheetName val="Man-Power"/>
      <sheetName val="organize"/>
      <sheetName val="Break_Sep"/>
      <sheetName val="Break_Oct"/>
      <sheetName val="Break_Sep (2)"/>
      <sheetName val="Break_Oct (2)"/>
      <sheetName val="Break_Sep_60"/>
      <sheetName val="Break_Oct_60"/>
      <sheetName val="Break_Oct_60 (2)"/>
      <sheetName val="Cost STR20 "/>
      <sheetName val="SK"/>
      <sheetName val="DATA WP"/>
      <sheetName val="KKP I"/>
      <sheetName val="B.1"/>
      <sheetName val="B.1.1"/>
      <sheetName val="B.1.2"/>
      <sheetName val="B.1.3"/>
      <sheetName val="B.1.4"/>
      <sheetName val="B.1.5"/>
      <sheetName val="B.1.6"/>
      <sheetName val="B.1.6 (2)"/>
      <sheetName val="B.1.6 (3)"/>
      <sheetName val="B.2"/>
      <sheetName val="B.2.1"/>
      <sheetName val="B.2.1.1"/>
      <sheetName val="B.2.1.2"/>
      <sheetName val="B.2.1.3 "/>
      <sheetName val="B.2.1.4"/>
      <sheetName val="B.2.1.5"/>
      <sheetName val="B.2.1.6"/>
      <sheetName val="B.2.1.7"/>
      <sheetName val="B.2.1.8"/>
      <sheetName val="B.2.1.9"/>
      <sheetName val="B.2.1.10"/>
      <sheetName val="B.2.1.11"/>
      <sheetName val="B.2.1.12"/>
      <sheetName val="B.2.1.13"/>
      <sheetName val="B.2.1.14"/>
      <sheetName val="B.2.1.15"/>
      <sheetName val="B.2.1.16"/>
      <sheetName val="B.2.1.17"/>
      <sheetName val="B.2.2"/>
      <sheetName val="B.2.2 1"/>
      <sheetName val="B.2.3"/>
      <sheetName val="B.3"/>
      <sheetName val="B.3.1"/>
      <sheetName val="B.3.2"/>
      <sheetName val="B.4"/>
      <sheetName val="B.4.1"/>
      <sheetName val="B.4.2"/>
      <sheetName val="B.4.2.1 "/>
      <sheetName val="B.4.2.2"/>
      <sheetName val="B.4.2.3"/>
      <sheetName val="B.4.2.4 "/>
      <sheetName val="B.4.2.5"/>
      <sheetName val="B.4.2.6"/>
      <sheetName val="B.4.2.7"/>
      <sheetName val="B.4.2.8"/>
      <sheetName val="B.4.3"/>
      <sheetName val="B.4.3.1"/>
      <sheetName val="B.4.3.2"/>
      <sheetName val="B.4.3.3"/>
      <sheetName val="B.4.3.4"/>
      <sheetName val="B.4.3.5"/>
      <sheetName val="B.4.3.6"/>
      <sheetName val="B.4.3.7 "/>
      <sheetName val="B.4.3.8 "/>
      <sheetName val="B.4.3.9"/>
      <sheetName val="B.4.3.10"/>
      <sheetName val="B.4.3.11"/>
      <sheetName val="B.4.3.12"/>
      <sheetName val="B.4.3.13"/>
      <sheetName val="B.4.3.14"/>
      <sheetName val="B.4.3.15"/>
      <sheetName val="B.4.3.16"/>
      <sheetName val="B.4.3.18"/>
      <sheetName val="E.1.1"/>
      <sheetName val="E.1.3 (2)"/>
      <sheetName val="E.3"/>
      <sheetName val="E.3.1"/>
      <sheetName val="E.3.2"/>
      <sheetName val="E.3.3"/>
      <sheetName val="E.5"/>
      <sheetName val="E.5.1"/>
      <sheetName val="E.5.2"/>
      <sheetName val="E.6"/>
      <sheetName val="E.8.4 (2)"/>
      <sheetName val="E.8"/>
      <sheetName val="E.8.1"/>
      <sheetName val="E.8.4"/>
      <sheetName val="B.1.6 (4)"/>
      <sheetName val="B.1.6 (5)"/>
      <sheetName val="21pph"/>
      <sheetName val="PPH 21 (2)"/>
      <sheetName val="E.2.1"/>
      <sheetName val="duatiga"/>
      <sheetName val="4(2)"/>
      <sheetName val="E.4"/>
      <sheetName val="E.4.1"/>
      <sheetName val="duaenam"/>
      <sheetName val="E.8.1.1"/>
      <sheetName val="E.8.1.1.1-12"/>
      <sheetName val="E.8.1.2"/>
      <sheetName val="E.8.1.3"/>
      <sheetName val="E.8.2"/>
      <sheetName val="E.8.3"/>
      <sheetName val="E.8.5"/>
      <sheetName val="teliti"/>
      <sheetName val="FKT_PJK"/>
      <sheetName val="SPTSewa"/>
      <sheetName val="BPot_Sewa"/>
      <sheetName val="adm"/>
      <sheetName val="BP-21"/>
      <sheetName val="DT_PPH23"/>
      <sheetName val="SPT23"/>
      <sheetName val="SPT23(2)"/>
      <sheetName val="LapFinal"/>
      <sheetName val="SPTFinal"/>
      <sheetName val="BktPPhf"/>
      <sheetName val="SSP (final)"/>
      <sheetName val="SPm21"/>
      <sheetName val="SPm21 (2)"/>
      <sheetName val="Art23"/>
      <sheetName val="DATA_FP"/>
      <sheetName val="FP MODI_A"/>
      <sheetName val="PPh"/>
      <sheetName val="OBYEK"/>
      <sheetName val="REKONSILIASI"/>
      <sheetName val="Reclass"/>
      <sheetName val="DT 31 Dec 2001"/>
      <sheetName val="Tax Calc. 2002"/>
      <sheetName val="DT 31 Dec 2002"/>
      <sheetName val="BS-PL"/>
      <sheetName val="ShareCapital "/>
      <sheetName val="BAG_2"/>
      <sheetName val="BAG-1"/>
      <sheetName val="BAG-3"/>
      <sheetName val="BAG-4"/>
      <sheetName val="BAG-5"/>
      <sheetName val="BAG-6"/>
      <sheetName val="BAG-7"/>
      <sheetName val="BAG-8"/>
      <sheetName val="BAG-9"/>
      <sheetName val="BAG-10"/>
      <sheetName val="BAG-11"/>
      <sheetName val="BAG-12"/>
      <sheetName val="BAG-13"/>
      <sheetName val="data grafik"/>
      <sheetName val="[BQ-PS&amp;A.xlsÝCAT_HRG"/>
      <sheetName val="Week (2)"/>
      <sheetName val="304-06"/>
      <sheetName val="304_06"/>
      <sheetName val="Mall"/>
      <sheetName val="PAD-F"/>
      <sheetName val="SAT-BHN"/>
      <sheetName val="Fill this out first___"/>
      <sheetName val="Cover Daf_2"/>
      <sheetName val="合成単価作成表-BLDG"/>
      <sheetName val="合成単価作成表_BLDG"/>
      <sheetName val="GRAND_TOTAL"/>
      <sheetName val="_BQ-PS&amp;A.xlsÝCAT_HRG"/>
      <sheetName val="S-Curve"/>
      <sheetName val="DETAIL"/>
      <sheetName val="DivVII"/>
      <sheetName val="TE TS FA LAN MATV"/>
      <sheetName val="COMM"/>
      <sheetName val="FINAL"/>
      <sheetName val="Sumber Daya"/>
      <sheetName val="SCHEDULE"/>
      <sheetName val="BOQ INTERN"/>
      <sheetName val="ANALYS EXTERN"/>
      <sheetName val="WELCOME"/>
      <sheetName val="BQ RESO"/>
      <sheetName val="REKAP INDIRECT"/>
      <sheetName val="ORGANIZATION"/>
      <sheetName val="MATRIX"/>
      <sheetName val="SUMMARY IN"/>
      <sheetName val="INDIRECT COST"/>
      <sheetName val="rumus"/>
      <sheetName val="For RKAP OKOP"/>
      <sheetName val="BOQ FORM FOR INQUIRY"/>
      <sheetName val="FORM OF PROPOSAL RFP-003"/>
      <sheetName val="뜃맟뭁돽띿맟?-BLDG"/>
      <sheetName val="合成??作成表-BLDG"/>
      <sheetName val="崌惉扨壙嶌惉?-BLDG"/>
      <sheetName val="??-BLDG"/>
      <sheetName val="?-BLDG"/>
      <sheetName val="‡¬’P‰¿ì¬?-BLDG"/>
      <sheetName val="NERACA T"/>
      <sheetName val="Data Sales tahunan"/>
      <sheetName val="Kalkulasi Loan"/>
      <sheetName val="PK"/>
      <sheetName val="LF"/>
      <sheetName val="TP"/>
      <sheetName val="ah.cp"/>
      <sheetName val="hs.cp"/>
      <sheetName val="hs me"/>
      <sheetName val="ah sanitary"/>
      <sheetName val="hs pipa"/>
      <sheetName val="acc pl"/>
      <sheetName val="p refr"/>
      <sheetName val="duct"/>
      <sheetName val="AN-ARS"/>
      <sheetName val="AN-STR"/>
      <sheetName val="HS-BAHAN"/>
      <sheetName val="HS-UPAH"/>
      <sheetName val="HS- ALAT"/>
      <sheetName val="SIAP"/>
      <sheetName val="LAIN"/>
      <sheetName val="ducting"/>
      <sheetName val="refrigerant"/>
      <sheetName val="accesories pl"/>
      <sheetName val="saklar"/>
      <sheetName val="lampu"/>
      <sheetName val="hs inst. elektrikal"/>
      <sheetName val="Sheet16"/>
      <sheetName val="Sheet15"/>
      <sheetName val="itwil"/>
      <sheetName val="bupati"/>
      <sheetName val="bappeda"/>
      <sheetName val="pipa"/>
      <sheetName val="exhaust"/>
      <sheetName val="spesifikasi mat dan type"/>
      <sheetName val="Non Std Mek"/>
      <sheetName val="Non Std Elekt"/>
      <sheetName val="hs elektrikal"/>
      <sheetName val="dft peralatan"/>
      <sheetName val="schedyle"/>
      <sheetName val="dft material"/>
      <sheetName val="kop brosur"/>
      <sheetName val="take up mtrl ducting"/>
      <sheetName val="alamat"/>
      <sheetName val="lm4"/>
      <sheetName val="persed"/>
      <sheetName val="prod-swt"/>
      <sheetName val="prod-krt"/>
      <sheetName val="prod-teh"/>
      <sheetName val="hp-fob"/>
      <sheetName val="HP-EVAL"/>
      <sheetName val="lm5"/>
      <sheetName val="lm6"/>
      <sheetName val="lm7-11"/>
      <sheetName val="lm12"/>
      <sheetName val="lm13"/>
      <sheetName val="lm14-15"/>
      <sheetName val="lm16"/>
      <sheetName val="lm17"/>
      <sheetName val="lm18"/>
      <sheetName val="lm19"/>
      <sheetName val="LM20"/>
      <sheetName val="LM21"/>
      <sheetName val="laru-kbn"/>
      <sheetName val="Daf-Isi"/>
      <sheetName val="SAWIT"/>
      <sheetName val="KARET"/>
      <sheetName val="TEH"/>
      <sheetName val="KANDIR"/>
      <sheetName val="NERACA LAJUR"/>
      <sheetName val="LARU-KOM"/>
      <sheetName val="LARU-BI"/>
      <sheetName val="PER-HP"/>
      <sheetName val="L-R RKAP"/>
      <sheetName val="L-R per Kom"/>
      <sheetName val="L-R RKAP 1Thn"/>
      <sheetName val="L-R per Kom (2)"/>
      <sheetName val="L-R per Kom BI"/>
      <sheetName val="LR-PROG"/>
      <sheetName val="PJK_FIS"/>
      <sheetName val="ahp duct bdn"/>
      <sheetName val="pipa hydr bdn"/>
      <sheetName val="access duct bdn"/>
      <sheetName val="ahp duct dan hydrat bdn"/>
      <sheetName val="hs elektrikal bdn"/>
      <sheetName val="panel bdn &amp; acce ducting"/>
      <sheetName val="daftar peralatan"/>
      <sheetName val="Beban-beban"/>
      <sheetName val="Beban-beban Jan-Jun Olah"/>
      <sheetName val="Pajak Tangguhan"/>
      <sheetName val="Pajak Tangguhan (2)"/>
      <sheetName val="Anggaran"/>
      <sheetName val="Cash_Flow_Mar 03"/>
      <sheetName val="NewCash_Flow_Mar '03"/>
      <sheetName val="Perubahan EkuitasMar '03"/>
      <sheetName val="Neraca_Mar 03"/>
      <sheetName val="Form_Breakdown"/>
      <sheetName val="RL_JMver_Mar 03"/>
      <sheetName val="Maret2003"/>
      <sheetName val="Cash_Flow_Des '02"/>
      <sheetName val="Neraca_Des 02"/>
      <sheetName val="RL_JMver_Des'02"/>
      <sheetName val="Jun2002"/>
      <sheetName val="LEAD KONSOL"/>
      <sheetName val="AGING KONSOL"/>
      <sheetName val="PENDING KONFIRMASI ALL"/>
      <sheetName val="L1 Neraca"/>
      <sheetName val="L1 Neraca Ver Bapepam"/>
      <sheetName val="L1 Neraca Ver Bapepam N6"/>
      <sheetName val="L2A Saldo Kas"/>
      <sheetName val="L2B Saldo Bank"/>
      <sheetName val="L2C Deposito"/>
      <sheetName val="L3 Saham &amp; Deposito &gt;3 BLN"/>
      <sheetName val="L4 Piut_Niaga"/>
      <sheetName val="L5A Hasi Jadil"/>
      <sheetName val="L5B bahan Baku"/>
      <sheetName val="L6A Piut Plasma"/>
      <sheetName val="L6B Piut Sanksi"/>
      <sheetName val="L6C Pinj.Pegawai"/>
      <sheetName val="L6D Piut lain"/>
      <sheetName val="L6E Pinj. Lain2"/>
      <sheetName val="L6F Cad_Piut Sanksi"/>
      <sheetName val="L7 Uang Muka"/>
      <sheetName val="L8 Piut Pajak"/>
      <sheetName val="L9 By Muka"/>
      <sheetName val="L10 Piut Konv"/>
      <sheetName val="L11 Piut.Antar Badan"/>
      <sheetName val="L12 Akt Tetap"/>
      <sheetName val="L13 Pir Trans"/>
      <sheetName val="L14A Ak Immat"/>
      <sheetName val="L14B Amort"/>
      <sheetName val="L15 HJ Pendek"/>
      <sheetName val="L16 Hut. Niaga"/>
      <sheetName val="L17 Hutang Petani"/>
      <sheetName val="L18 Penj Dit_Dimuka"/>
      <sheetName val="L19 Hut Pemborong"/>
      <sheetName val="L20A Gaji"/>
      <sheetName val="L20B Hut. Bunga"/>
      <sheetName val="L20C Cad. Bonus"/>
      <sheetName val="L20D By Akan Diby"/>
      <sheetName val="L21A Hutang Lain"/>
      <sheetName val="L21B Pensiun"/>
      <sheetName val="L22 Pajak"/>
      <sheetName val="L23 HJ Tempo"/>
      <sheetName val="L24 Hut Antar Badan"/>
      <sheetName val="L25 HJ Panjang"/>
      <sheetName val="L26 LR KONSOL"/>
      <sheetName val="L26 LR PN6"/>
      <sheetName val="L26A Sawit"/>
      <sheetName val="L26A Sawit N6"/>
      <sheetName val="L26B TBS"/>
      <sheetName val="L26C Karet"/>
      <sheetName val="L26D Teh"/>
      <sheetName val="L26E Celup"/>
      <sheetName val="L26F Seduh"/>
      <sheetName val="L26G PT. BK"/>
      <sheetName val="L27A HP Sawit"/>
      <sheetName val="L27B HP Karet"/>
      <sheetName val="L27C HP Teh"/>
      <sheetName val="L27D HP Teh Celup"/>
      <sheetName val="L27E HP Teh Seduh"/>
      <sheetName val="L27F HP TBS"/>
      <sheetName val="L27G HP KSO"/>
      <sheetName val="L27H HP JO"/>
      <sheetName val="L27I HP BK (TBS)"/>
      <sheetName val="L27J HP BK (MS)"/>
      <sheetName val="L28 By. Adm"/>
      <sheetName val="L29 By Penj"/>
      <sheetName val="L30 By Lain2"/>
      <sheetName val="L31 P. Lain2"/>
      <sheetName val="L32A Areal Inti"/>
      <sheetName val="L32B Areal Plasma"/>
      <sheetName val="L33A PJK_FIS N6"/>
      <sheetName val="L33B PJK_FIS BK"/>
      <sheetName val="L34A Perhit_Pjk Tangguhan PN6"/>
      <sheetName val="L34B Perhit_Pjk Tangguhan BK"/>
      <sheetName val="L37 PJK_FIS"/>
      <sheetName val="L38 Tenaker"/>
      <sheetName val="L40 Kinerja 198"/>
      <sheetName val="Ist"/>
      <sheetName val="11b"/>
      <sheetName val="11a"/>
      <sheetName val="11c"/>
      <sheetName val="11d"/>
      <sheetName val="11e"/>
      <sheetName val="11f"/>
      <sheetName val="11g"/>
      <sheetName val="11h"/>
      <sheetName val="fin"/>
      <sheetName val="TBM"/>
      <sheetName val="L33 PJK_FIS"/>
      <sheetName val="DAF.ISI"/>
      <sheetName val="NERKON "/>
      <sheetName val="K-B"/>
      <sheetName val="REKON P-KEBUN"/>
      <sheetName val="P-DGG"/>
      <sheetName val="MAT"/>
      <sheetName val="PERS-DP"/>
      <sheetName val="BYRM"/>
      <sheetName val="PJR-PEM"/>
      <sheetName val="PINJ-PEG"/>
      <sheetName val="PJR-LL"/>
      <sheetName val="P-LL "/>
      <sheetName val="PPN-MASUKAN"/>
      <sheetName val="REKAP-AT"/>
      <sheetName val="BIBIT"/>
      <sheetName val="DEPRE-TM"/>
      <sheetName val="AK-PRS"/>
      <sheetName val="BTGH"/>
      <sheetName val="H-DGG"/>
      <sheetName val="BTH"/>
      <sheetName val="H-GJ"/>
      <sheetName val="H-KONT"/>
      <sheetName val="H-PJK"/>
      <sheetName val="H-LL"/>
      <sheetName val="H-B"/>
      <sheetName val="H-PMG-SHM"/>
      <sheetName val="LABA-DTHN"/>
      <sheetName val="AL-Peny-BTL-Fin"/>
      <sheetName val="BTL-PT'S"/>
      <sheetName val="HAL"/>
      <sheetName val="P-Kebun "/>
      <sheetName val="P-DGN"/>
      <sheetName val="PsDiPj"/>
      <sheetName val="PPEGxx"/>
      <sheetName val="BYRMXX"/>
      <sheetName val="PPEMxx"/>
      <sheetName val="PLL "/>
      <sheetName val="AL-BTL KK (2)"/>
      <sheetName val="XXXX"/>
      <sheetName val="BTL  "/>
      <sheetName val="XXX"/>
      <sheetName val="BTXX"/>
      <sheetName val="Ak_pro (2)"/>
      <sheetName val="Ak_pro"/>
      <sheetName val="HUT "/>
      <sheetName val="HR"/>
      <sheetName val="HLLXX"/>
      <sheetName val="pph "/>
      <sheetName val="HB "/>
      <sheetName val="HBJP"/>
      <sheetName val="PJR.PENJ "/>
      <sheetName val="JASAGIRO"/>
      <sheetName val="P-Kebun-XX "/>
      <sheetName val="PPEG"/>
      <sheetName val="BYRM-XX"/>
      <sheetName val="PPEM"/>
      <sheetName val="BT-XX"/>
      <sheetName val="Ak_pro-XX"/>
      <sheetName val="HUT"/>
      <sheetName val="HK-XX"/>
      <sheetName val="HLL"/>
      <sheetName val="HB"/>
      <sheetName val="AL-BTL KK"/>
      <sheetName val="BTL-RO"/>
      <sheetName val="Ak_pro "/>
      <sheetName val="PJR.PENJ"/>
      <sheetName val="N. AP trade"/>
      <sheetName val="P.1 Accrued expense"/>
      <sheetName val="P.2 Advance from customer"/>
      <sheetName val="O. Taxes payable"/>
      <sheetName val="O.1 Ps 21"/>
      <sheetName val="O.2 Ps 22"/>
      <sheetName val="O.3 Ps 23"/>
      <sheetName val="O.4 Ps 26"/>
      <sheetName val="O.5 Ps 25"/>
      <sheetName val="Q.1 Bank Loan"/>
      <sheetName val="Q.2 Leasing"/>
      <sheetName val="Q.3 Pension Fund"/>
      <sheetName val="R.Deferred tax liabilities"/>
      <sheetName val="T.CAPITAL STOCK"/>
      <sheetName val="U.1.1 Sales"/>
      <sheetName val="U.2.1 COGS"/>
      <sheetName val="U.2.1.1"/>
      <sheetName val="U.2.2 Opex"/>
      <sheetName val="U.1.2 Other charges (income)"/>
      <sheetName val="PROVISION INCOME TAX"/>
      <sheetName val="Plasma"/>
      <sheetName val="Inti_2000 (2)"/>
      <sheetName val="Deftax"/>
      <sheetName val="Tax recon"/>
      <sheetName val="Adj kash"/>
      <sheetName val="99-00"/>
      <sheetName val="Cflow00"/>
      <sheetName val="2000-2001"/>
      <sheetName val="Cflow01"/>
      <sheetName val="CFW-01"/>
      <sheetName val="CFS-01"/>
      <sheetName val="2001-2002"/>
      <sheetName val="Cflow02"/>
      <sheetName val="CFW-02"/>
      <sheetName val="CFS-02"/>
      <sheetName val="2002-2003"/>
      <sheetName val="Combined WBS PL"/>
      <sheetName val="WBS PL HO"/>
      <sheetName val="WBS PL Branch 1"/>
      <sheetName val="AJE HO"/>
      <sheetName val="AJE Branch 1"/>
      <sheetName val="RJE Combine"/>
      <sheetName val="UBS-Realisasi 1999"/>
      <sheetName val="UBS-bayar"/>
      <sheetName val="UBS-bayar (2)"/>
      <sheetName val="Present"/>
      <sheetName val="Throughput"/>
      <sheetName val="Revenue Trend (XXX)"/>
      <sheetName val="FA-PELINDO (Koja)"/>
      <sheetName val="FA-HTP (Fiskal) "/>
      <sheetName val="FA-HTP (Fiskal) (2)"/>
      <sheetName val="Total Fiskal"/>
      <sheetName val="FA-HTP (Koja)"/>
      <sheetName val="FA-HTP (Komersial)"/>
      <sheetName val="FA-HTP (Komersial) (2)"/>
      <sheetName val="Total Komersial"/>
      <sheetName val="Perbandingan FA (XXX)"/>
      <sheetName val="Depr-Int (XXX)"/>
      <sheetName val="Material @ (XXX)"/>
      <sheetName val="Maintenance"/>
      <sheetName val="Rent"/>
      <sheetName val="Fin Stat"/>
      <sheetName val="Fin Pro 1 (XXX)"/>
      <sheetName val="Loan Schedule"/>
      <sheetName val="Income Tax "/>
      <sheetName val="Fin Pro - HTP"/>
      <sheetName val="Graph (XXX)"/>
      <sheetName val="Rescheduling"/>
      <sheetName val="Revenue Trend"/>
      <sheetName val="FA-PELINDO"/>
      <sheetName val="FA-HTP"/>
      <sheetName val="Ass-Fiscal"/>
      <sheetName val="FA-HTP (Fiskal)"/>
      <sheetName val="Depr - HTP (inl. cap interest)"/>
      <sheetName val="Depr Forex"/>
      <sheetName val="Material @"/>
      <sheetName val="Fin Pro 1"/>
      <sheetName val="8_1 Bill_Collect Monthly"/>
      <sheetName val="Cities Area and Population"/>
      <sheetName val="Link Budget"/>
      <sheetName val="Java Roads"/>
      <sheetName val="3G Jakarta"/>
      <sheetName val="InBuilding List"/>
      <sheetName val="TP_DATABASE"/>
      <sheetName val="ML_PRICELIST 2004"/>
      <sheetName val="MISSING"/>
      <sheetName val="COMPLETE (2)"/>
      <sheetName val="Balance end 2002"/>
      <sheetName val="Balance 30-06-03"/>
      <sheetName val="Ecr"/>
      <sheetName val="Selisih"/>
      <sheetName val="Grafik mesin"/>
      <sheetName val="Dapur"/>
      <sheetName val="Tiris"/>
      <sheetName val="Molen"/>
      <sheetName val="mixer kanji"/>
      <sheetName val="Oven"/>
      <sheetName val="Juice bawang"/>
      <sheetName val="Bucket"/>
      <sheetName val="Roasting"/>
      <sheetName val="Mesin Ayak"/>
      <sheetName val="Lainnya"/>
      <sheetName val="Colloid mill"/>
      <sheetName val="Gotrok"/>
      <sheetName val="Grafik"/>
      <sheetName val="daftar"/>
      <sheetName val="harga"/>
      <sheetName val="Pack"/>
      <sheetName val="Roaster"/>
      <sheetName val="F.Drying"/>
      <sheetName val="hitung"/>
      <sheetName val="AA.6 Star Eastern"/>
      <sheetName val="AA.5.1"/>
      <sheetName val="AA.5 Artha Graha"/>
      <sheetName val="bunga Inv"/>
      <sheetName val="Bunga BKP (2)"/>
      <sheetName val="Bunga BKP"/>
      <sheetName val="AA.4.1 Bukopin"/>
      <sheetName val="AA.4 Bukopin"/>
      <sheetName val="bunga kmk"/>
      <sheetName val="AA.3.1.1"/>
      <sheetName val="AA.3.1"/>
      <sheetName val="AA.3 Bumiputera"/>
      <sheetName val="AA.2.1 Bukopin"/>
      <sheetName val="AA.2 Bukopin"/>
      <sheetName val="AA.1.1.1 BNI"/>
      <sheetName val="AA.1.1 BNI"/>
      <sheetName val="AA.1 BNI"/>
      <sheetName val="AA_1_1 BNI"/>
      <sheetName val="Compta X - 2"/>
      <sheetName val="okt"/>
      <sheetName val="8500"/>
      <sheetName val="8500.1"/>
      <sheetName val="8500.1.2"/>
      <sheetName val="BIO DIESEL"/>
      <sheetName val="JURNAL"/>
      <sheetName val="8500.2"/>
      <sheetName val="8500.3"/>
      <sheetName val="8500.2.1 TOD"/>
      <sheetName val=" ARA"/>
      <sheetName val="Perincian HPP"/>
      <sheetName val="8500.1.3 JURNAL"/>
      <sheetName val="C2.1"/>
      <sheetName val="C2.2"/>
      <sheetName val="C2.3"/>
      <sheetName val="C5.1"/>
      <sheetName val="C6"/>
      <sheetName val="C7"/>
      <sheetName val="C8"/>
      <sheetName val="C.tod"/>
      <sheetName val="C.ARA"/>
      <sheetName val="HARGA_BKS"/>
      <sheetName val="AKHIR BKS"/>
      <sheetName val="HPP_JULI"/>
      <sheetName val="STOCK_AWAL"/>
      <sheetName val="BELI AGST"/>
      <sheetName val="HPP_NON_OPEN"/>
      <sheetName val="HPP_CPN"/>
      <sheetName val="HPP_SRG"/>
      <sheetName val="HPP_TGR_NEW"/>
      <sheetName val="HPP_BKS_NEW"/>
      <sheetName val="REFRES"/>
      <sheetName val="HPP_0803"/>
      <sheetName val="non"/>
      <sheetName val="cpn"/>
      <sheetName val="srg"/>
      <sheetName val="tgr"/>
      <sheetName val="HPP_JUNI"/>
      <sheetName val="BELI JULI"/>
      <sheetName val="HAP"/>
      <sheetName val="Qunion_Penjualan_PerBULAN_JULI"/>
      <sheetName val="HPP PER UNIT"/>
      <sheetName val="Stock Akhir"/>
      <sheetName val="Jual per unit"/>
      <sheetName val="Beli &amp; Retur"/>
      <sheetName val="HPP PER UNIT CPN"/>
      <sheetName val="Stock Akhir CIPINANG"/>
      <sheetName val="Beli &amp; Retur CPN"/>
      <sheetName val="HPP_0503"/>
      <sheetName val="HPP_0503 CPN"/>
      <sheetName val="M_BARANG"/>
      <sheetName val="SALGO GS"/>
      <sheetName val="SALDO_GS_CPN"/>
      <sheetName val="BELI0503"/>
      <sheetName val="SLD AWAL"/>
      <sheetName val="KD_BELI WITH NPN"/>
      <sheetName val="HG_BEL"/>
      <sheetName val="Print"/>
      <sheetName val="DATAIL"/>
      <sheetName val="HPP_AGUSTUS"/>
      <sheetName val="BELI _SEPTEMBER"/>
      <sheetName val="COPY"/>
      <sheetName val="Qunion_penjualan"/>
      <sheetName val="JL_BEL"/>
      <sheetName val="DATA_JUALAN"/>
      <sheetName val="HPPNON"/>
      <sheetName val="HPPCPN"/>
      <sheetName val="HPPSRG"/>
      <sheetName val="HPPTGR"/>
      <sheetName val="HPPBKS"/>
      <sheetName val="REKAP_JUALAN"/>
      <sheetName val="PIVOT'TE"/>
      <sheetName val="HPP_0703"/>
      <sheetName val="DATA2"/>
      <sheetName val="JUALLAN"/>
      <sheetName val="MAS"/>
      <sheetName val="JBR"/>
      <sheetName val="KDR"/>
      <sheetName val="MDN"/>
      <sheetName val="MDR"/>
      <sheetName val="MLG"/>
      <sheetName val="NGELOM"/>
      <sheetName val="LK"/>
      <sheetName val="GLOBAL"/>
      <sheetName val="S_AWAL-hpp"/>
      <sheetName val="S_AKHIR"/>
      <sheetName val="JUAL@RETUR"/>
      <sheetName val="DATA AWAL"/>
      <sheetName val="PABRIK"/>
      <sheetName val="SAMPEL"/>
      <sheetName val="BAD STOCK"/>
      <sheetName val="OPNAME GOOD STOCK"/>
      <sheetName val="OPNAME SALES"/>
      <sheetName val="OPNAME BAD STOCK"/>
      <sheetName val="SALDO GOOD STOCK"/>
      <sheetName val="SALDO BAD STOCK"/>
      <sheetName val="SheetGMP"/>
      <sheetName val="SheetGMT"/>
      <sheetName val="KKP13 50 Deb tentiv"/>
      <sheetName val="TCM"/>
      <sheetName val="Ranges"/>
      <sheetName val="Lamp 11"/>
      <sheetName val="Lamp-II.2.2.3"/>
      <sheetName val="KKP-II.2.2.1.2"/>
      <sheetName val="KKP-II.2.2.2.1"/>
      <sheetName val="KKP-II.2.2.2.2"/>
      <sheetName val="KKP-II.2.2.2.3"/>
      <sheetName val="KKP-II.2.2.2.4"/>
      <sheetName val="KKP-II.2.2.2.5"/>
      <sheetName val="KKP-II.2.2.4.1"/>
      <sheetName val="KKP-II.2.2.3.1"/>
      <sheetName val="KKP-II.2.2.5.1"/>
      <sheetName val="KKP-II.2.2.6.1"/>
      <sheetName val="KKP-II.2.2.7.1"/>
      <sheetName val="KKP-II.2.2.8.1"/>
      <sheetName val="KKP-II.2.2.9.1"/>
      <sheetName val="KKP-II.2.2.10.1"/>
      <sheetName val="KKP-II.2.2.11.1"/>
      <sheetName val="Lamp 13"/>
      <sheetName val="Tabel-LHP"/>
      <sheetName val="Introduction"/>
      <sheetName val="Type of deal --&gt;"/>
      <sheetName val="1.1 Deal characteristics"/>
      <sheetName val="High level costing --&gt;"/>
      <sheetName val="2.1 Day 1 top down"/>
      <sheetName val="2.2 Staff scen &amp; central costs"/>
      <sheetName val="2.3 To Be 2 top down"/>
      <sheetName val="Scenarios and cost ratios --&gt;"/>
      <sheetName val="3.1 Costs and key ratios"/>
      <sheetName val="3.2 Contr, lic and assets scen"/>
      <sheetName val="Bottom-up calculations --&gt;"/>
      <sheetName val="4.1 Applications"/>
      <sheetName val="4.2 MSDP"/>
      <sheetName val="4.3 Workplace and infra"/>
      <sheetName val="4.4 WAN"/>
      <sheetName val="4.5 Voice"/>
      <sheetName val="4.6 Cost summary"/>
      <sheetName val="Status"/>
      <sheetName val="Support sheet"/>
      <sheetName val="Calculations"/>
      <sheetName val="Calculations 1"/>
      <sheetName val="CODESS"/>
      <sheetName val="Term"/>
      <sheetName val="TPR-Management Summary"/>
      <sheetName val="TPR-Consolidated"/>
      <sheetName val="Contractual Terms"/>
      <sheetName val="TOTAL SUMMARY"/>
      <sheetName val="Ref. Mail"/>
      <sheetName val="SumRAN"/>
      <sheetName val="VerdiRAN"/>
      <sheetName val="Sum Minilink"/>
      <sheetName val="SoW Core"/>
      <sheetName val="Summary RNC-RXI-OSS"/>
      <sheetName val="Node B-RAN"/>
      <sheetName val="RXI"/>
      <sheetName val="LCM RAN"/>
      <sheetName val="TRANSMISSIONS"/>
      <sheetName val="LCM TRM"/>
      <sheetName val="CORE (2)"/>
      <sheetName val="DCN"/>
      <sheetName val="RNC"/>
      <sheetName val="Project Management"/>
      <sheetName val="Delivery &amp; WH RAN"/>
      <sheetName val="Input Data RAN"/>
      <sheetName val="Total Cost TRM"/>
      <sheetName val="Input Data TRM"/>
      <sheetName val="Total Cost Core"/>
      <sheetName val="Input Data Core"/>
      <sheetName val="Summary RAN &amp;TC"/>
      <sheetName val="Scope_"/>
      <sheetName val="3G Expansion 2007"/>
      <sheetName val="NPI_Improve"/>
      <sheetName val=" NPO_CNPO_TNPO MO 2007"/>
      <sheetName val="Summary TND"/>
      <sheetName val="Cost+Price ATND&amp;TND RO 2007"/>
      <sheetName val="Summary CND"/>
      <sheetName val="CND Exp2007"/>
      <sheetName val="CNPI Exp2007"/>
      <sheetName val="Summary SITAC &amp; CME rev.D 18s"/>
      <sheetName val="Manhour SITAC &amp; CME"/>
      <sheetName val="Summary SS &amp; SPMS"/>
      <sheetName val="3GSystem support"/>
      <sheetName val="SPMS"/>
      <sheetName val="Emer-site"/>
      <sheetName val="MSC"/>
      <sheetName val="MgW"/>
      <sheetName val="RNC (2)"/>
      <sheetName val="RXI (2)"/>
      <sheetName val="Node-B"/>
      <sheetName val="ML-Mgr"/>
      <sheetName val="SGSNGGSN"/>
      <sheetName val="DCN (2)"/>
      <sheetName val="OSS"/>
      <sheetName val="Summary Training"/>
      <sheetName val="RAN"/>
      <sheetName val="Minilink Training"/>
      <sheetName val="CORE"/>
      <sheetName val="Summary1"/>
      <sheetName val="Scope_1"/>
      <sheetName val="3G Expansion 20071"/>
      <sheetName val="NPI_Improve1"/>
      <sheetName val=" NPO_CNPO_TNPO MO 20071"/>
      <sheetName val="I_Gen&amp;Fin"/>
      <sheetName val="Assumptions List"/>
      <sheetName val="Base"/>
      <sheetName val="Outsource_Costs"/>
      <sheetName val="Remaining_org"/>
      <sheetName val="T&amp;T"/>
      <sheetName val="I_RC_Capex"/>
      <sheetName val="I_RC_Rev"/>
      <sheetName val="I_OC_FTE"/>
      <sheetName val="I_OC_OpexSummary"/>
      <sheetName val="I_OC_remaining_FTEs"/>
      <sheetName val="Pricing"/>
      <sheetName val="I_OC_Ericsson_FTEs"/>
      <sheetName val="I_OC_Ericsson_FLPC"/>
      <sheetName val="Operator_Business_Case"/>
      <sheetName val="I_OC_Capex"/>
      <sheetName val="I_OC_Rev"/>
      <sheetName val="I_OC_transition_costs"/>
      <sheetName val="I_Price_Drivers"/>
      <sheetName val="I_Pricing"/>
      <sheetName val="I&amp;O_Profitability_&amp;_Cashflow"/>
      <sheetName val="Price_simulation"/>
      <sheetName val="C_Sales_Prices"/>
      <sheetName val="O_Opex_RC_vs_OC"/>
      <sheetName val="O_RC_Financial_Statements"/>
      <sheetName val="O_OC_Financial_Statements"/>
      <sheetName val="I&amp;O_Valuation"/>
      <sheetName val="C_RC_Financials"/>
      <sheetName val="C_OC_Financials"/>
      <sheetName val="C_Valuation"/>
      <sheetName val="10000"/>
      <sheetName val="PAJE '04"/>
      <sheetName val="PRJE '04"/>
      <sheetName val="CAJE-04"/>
      <sheetName val="PYJE '04"/>
      <sheetName val="WP-PBM-04"/>
      <sheetName val="WBS2005"/>
      <sheetName val="Rincian BS"/>
      <sheetName val="CC "/>
      <sheetName val="K Movement"/>
      <sheetName val="M-4"/>
      <sheetName val="N-2"/>
      <sheetName val="NN "/>
      <sheetName val="O-1_PPh 21"/>
      <sheetName val="O-1.1 Rekap gaji"/>
      <sheetName val="O-2_PPh 23"/>
      <sheetName val="O-3_PPh 25"/>
      <sheetName val="O-5_PPN"/>
      <sheetName val="Q-3"/>
      <sheetName val="Q-3.1"/>
      <sheetName val="R-1 Perhitungan def. tax"/>
      <sheetName val="Kep-150"/>
      <sheetName val="Area and population data"/>
      <sheetName val="Phases"/>
      <sheetName val="HSDPA"/>
      <sheetName val="DLCodes"/>
      <sheetName val="Coverage"/>
      <sheetName val="Propagation"/>
      <sheetName val="M Tool"/>
      <sheetName val="Mpole"/>
      <sheetName val="RN Globals"/>
      <sheetName val="CommonDataTemplate"/>
      <sheetName val="Advanced"/>
      <sheetName val="Link Budgets"/>
      <sheetName val="MonteCarlo"/>
      <sheetName val="RN Results"/>
      <sheetName val="Results"/>
      <sheetName val="Warnings"/>
      <sheetName val="Balancing Analysis"/>
      <sheetName val="Phase Template"/>
      <sheetName val="Defaults"/>
      <sheetName val="DL Noise Integral"/>
      <sheetName val="LNF"/>
      <sheetName val="LNF_DL"/>
      <sheetName val="LNF_DL_HHO"/>
      <sheetName val="Tools"/>
      <sheetName val="CE Tool"/>
      <sheetName val="DL CCH Power Tool"/>
      <sheetName val="Customize"/>
      <sheetName val="Rev. History"/>
      <sheetName val="Cost Contribution"/>
      <sheetName val="Celcom AS IS Capex"/>
      <sheetName val="Celcom AS IS OPEX"/>
      <sheetName val="Celcom TO BE OPEX"/>
      <sheetName val="HR OPEX Malaysia"/>
      <sheetName val="Off-Shoring OPEX India"/>
      <sheetName val="Sub-contracting"/>
      <sheetName val="MSDP Capex"/>
      <sheetName val="MSDP Opex"/>
      <sheetName val="Drive testing"/>
      <sheetName val="MO Growth 100"/>
      <sheetName val="NRO growth 100"/>
      <sheetName val="NOC India Offshoring"/>
      <sheetName val="Transition Cost Estimation "/>
      <sheetName val="Transformation Cost "/>
      <sheetName val="ISIT  Cost summary"/>
      <sheetName val="Site Maintenance"/>
      <sheetName val="Annual Business Case"/>
      <sheetName val="Parameter"/>
      <sheetName val="40 Memo"/>
      <sheetName val="40 Lead"/>
      <sheetName val="40.1Freight Expense"/>
      <sheetName val="Biaya Air (2)"/>
      <sheetName val="40.2Biaya Listrik"/>
      <sheetName val="40.3 ARP"/>
      <sheetName val="Purchase Cutoff"/>
      <sheetName val="DNR_Sep"/>
      <sheetName val="Other_Sep"/>
      <sheetName val="Advance "/>
      <sheetName val="UMS LT-1"/>
      <sheetName val="UMS LT-2"/>
      <sheetName val="UMS LT-3"/>
      <sheetName val="AKUM-TB (2)"/>
      <sheetName val="AKUM-TB"/>
      <sheetName val="Schedule Loan"/>
      <sheetName val="5200.15 Loan"/>
      <sheetName val="NSP-ANP"/>
      <sheetName val="Report Tax"/>
      <sheetName val="TPSF"/>
      <sheetName val="RJE TPSF"/>
      <sheetName val="PAJE TPSF "/>
      <sheetName val="WS2005"/>
      <sheetName val="TB 1205&amp;1206"/>
      <sheetName val="ELIMINASI"/>
      <sheetName val="WS Konsolidasi"/>
      <sheetName val="TPS"/>
      <sheetName val="Tax-TPS Solo"/>
      <sheetName val="CAJE TPS"/>
      <sheetName val="PAJE TPS"/>
      <sheetName val="RJE TPS"/>
      <sheetName val="5300.85 Foreign. AP"/>
      <sheetName val="WS2006 PBC"/>
      <sheetName val="LC"/>
      <sheetName val="MTN "/>
      <sheetName val="Reclass "/>
      <sheetName val="Cash Flow."/>
      <sheetName val="SKP-STP"/>
      <sheetName val="Mata Uang Asing."/>
      <sheetName val="Segment."/>
      <sheetName val="Struktur Perusahaan Anak"/>
      <sheetName val="LPE"/>
      <sheetName val="Kas&amp;Bank"/>
      <sheetName val="Inv JP"/>
      <sheetName val="Piutang Usaha"/>
      <sheetName val="HutangBank"/>
      <sheetName val="Hut Obligasi"/>
      <sheetName val="Hut Usaha"/>
      <sheetName val="BMHD"/>
      <sheetName val="HSGU"/>
      <sheetName val="Pinj Jk Panjang"/>
      <sheetName val="Modal Saham"/>
      <sheetName val="Penjualan Bersih"/>
      <sheetName val="Pokok Penjualan"/>
      <sheetName val="Imbalan KErja"/>
      <sheetName val="BebabBunga"/>
      <sheetName val="Entitas Sepengendali"/>
      <sheetName val="EPS"/>
      <sheetName val="Rel PArties"/>
      <sheetName val="5100.00 Lead"/>
      <sheetName val="Konfirm leasing"/>
      <sheetName val="Cek Pembayaran Poko"/>
      <sheetName val="Lead 2"/>
      <sheetName val="SEP02"/>
      <sheetName val="AUG02"/>
      <sheetName val="NOV03"/>
      <sheetName val="OCT03"/>
      <sheetName val="SEP03"/>
      <sheetName val="AUG03"/>
      <sheetName val="MAR03"/>
      <sheetName val="DEC02"/>
      <sheetName val="NOV02"/>
      <sheetName val="OCT02"/>
      <sheetName val="2701 Lead "/>
      <sheetName val="2701.1 Lead"/>
      <sheetName val="2701.2 Lead"/>
      <sheetName val="2701.3 Lead"/>
      <sheetName val="2701.4 Lead"/>
      <sheetName val="2701.5 Lead"/>
      <sheetName val="2701.6 Lead"/>
      <sheetName val="2701.7 Lead"/>
      <sheetName val="2701.8 Lead"/>
      <sheetName val="Work Step 2700 "/>
      <sheetName val="2701-Lead "/>
      <sheetName val="Summary Asuransi (Index)"/>
      <sheetName val="2701.1 Bintaro"/>
      <sheetName val="2701.1.1 PBC"/>
      <sheetName val="2701.1.2"/>
      <sheetName val="2701.2 Graha Raya"/>
      <sheetName val="2701.3 BTC"/>
      <sheetName val="2701.3.1 PBC"/>
      <sheetName val="2701.3.2"/>
      <sheetName val="2701.3.3"/>
      <sheetName val="2701.4 Pasar Senen V"/>
      <sheetName val="2701.4.1 PBC"/>
      <sheetName val="2701.4.2 PBC"/>
      <sheetName val="2701.4.3"/>
      <sheetName val="2701.4.4"/>
      <sheetName val="2701.5 Pasar Senen Jaya"/>
      <sheetName val="2700.5.1 PBC"/>
      <sheetName val="2701.5.2 "/>
      <sheetName val="2701.5.3"/>
      <sheetName val="2701.6 Slipi Jaya"/>
      <sheetName val="2701.6.1 PBC"/>
      <sheetName val="2701.6.2 PBC"/>
      <sheetName val="2701.6.3 "/>
      <sheetName val="2701.1.6.4"/>
      <sheetName val="2701.7 PBJ"/>
      <sheetName val="2701.7.1 PBC"/>
      <sheetName val="2701.7.2 "/>
      <sheetName val="2702.7.3 TOD "/>
      <sheetName val="2701.8 PKB"/>
      <sheetName val="2701.8.1"/>
      <sheetName val="Input Jurnal"/>
      <sheetName val="Voucher - ISO"/>
      <sheetName val="Input Jurnal (2)"/>
      <sheetName val="worksheet Actual"/>
      <sheetName val="worksheet Budget"/>
      <sheetName val="Analysis"/>
      <sheetName val="1. Budget PL ASCO 2010"/>
      <sheetName val="2. Budget PL OPCO"/>
      <sheetName val="3. PL ASCO"/>
      <sheetName val="4. PL OPCO"/>
      <sheetName val="5.PL ASCO+OPCO"/>
      <sheetName val="6. PL LMIRT YTD"/>
      <sheetName val="6a.PL LMIRT-Current"/>
      <sheetName val="7a. BS"/>
      <sheetName val="7. BS LMIRT "/>
      <sheetName val="8a. Notes to BS"/>
      <sheetName val="Actual P&amp;L (Rp penuh)"/>
      <sheetName val="Actual Note to BS (Rp penuh)"/>
      <sheetName val="Actual BS  (Rp penuh)"/>
      <sheetName val="8. Notes to BS LMIRT "/>
      <sheetName val="9.Budget CF Asco+Opco"/>
      <sheetName val="9a.Budget CF Asco"/>
      <sheetName val="9b.Budget Opco"/>
      <sheetName val="10. CF Monhy"/>
      <sheetName val="11.CF YTD"/>
      <sheetName val="12. SecDep"/>
      <sheetName val="13. Interest SH"/>
      <sheetName val="C1 NOV"/>
      <sheetName val="Scenario"/>
      <sheetName val="_43_9_1"/>
      <sheetName val="K2-FA"/>
      <sheetName val="P3"/>
      <sheetName val="14.Unrealised Exchg Diff"/>
      <sheetName val="15.Other Inc."/>
      <sheetName val="16. Int.Inc"/>
      <sheetName val="17.Misc exp."/>
      <sheetName val="18.Legal Exp"/>
      <sheetName val="19. Cash held"/>
      <sheetName val="20. Interest Remit"/>
      <sheetName val="1001"/>
      <sheetName val="1002"/>
      <sheetName val="1003"/>
      <sheetName val="1004"/>
      <sheetName val="1005"/>
      <sheetName val="1006"/>
      <sheetName val="1007"/>
      <sheetName val="1008"/>
      <sheetName val="1009"/>
      <sheetName val="1010"/>
      <sheetName val="Combined Report_EUR"/>
      <sheetName val="Report ID523 ADA_EUR"/>
      <sheetName val="Report ID524 C Ost_EUR"/>
      <sheetName val="Report ID525 C Deu_EUR"/>
      <sheetName val="Data ID523 ADA"/>
      <sheetName val="Data ID524 C OSt"/>
      <sheetName val="Data ID525 C Deu"/>
      <sheetName val="Cash Transfer"/>
      <sheetName val="Combined Report_USD"/>
      <sheetName val="Report ID523 ADA_USD"/>
      <sheetName val="Report ID524 C Ost_USD"/>
      <sheetName val="Report ID525 C Deu_USD"/>
      <sheetName val="EAR"/>
      <sheetName val="Adj In ID523"/>
      <sheetName val="Adj Out ID523"/>
      <sheetName val="Adj In ID524"/>
      <sheetName val="Adj Out ID524"/>
      <sheetName val="Adj Out ID525"/>
      <sheetName val="Adj In ID525"/>
      <sheetName val="Main Menu"/>
      <sheetName val="Proj Summ"/>
      <sheetName val="Team"/>
      <sheetName val="Effort.P"/>
      <sheetName val="Effort.A"/>
      <sheetName val="Subcontracted"/>
      <sheetName val="Expense.P"/>
      <sheetName val="Expense.A"/>
      <sheetName val="Invoice"/>
      <sheetName val="Tracker"/>
      <sheetName val="Time Report"/>
      <sheetName val="Help"/>
      <sheetName val="Codestable"/>
      <sheetName val="NLPAWAL"/>
      <sheetName val="INDIKATOR (3)"/>
      <sheetName val="KOMP.INDKTR.KEU (3)"/>
      <sheetName val="BUNGA"/>
      <sheetName val="JUAL AT"/>
      <sheetName val="BELI AT "/>
      <sheetName val="HP AT"/>
      <sheetName val="NLP "/>
      <sheetName val="RLP "/>
      <sheetName val="WS CF"/>
      <sheetName val="BUA"/>
      <sheetName val="PLL"/>
      <sheetName val="BLL"/>
      <sheetName val="DI"/>
      <sheetName val="PRW.05(10)"/>
      <sheetName val="PRW.06(21)"/>
      <sheetName val="PRW.07(15)"/>
      <sheetName val="EW.01A"/>
      <sheetName val="EW.01A(Rkp)"/>
      <sheetName val="EW.01B"/>
      <sheetName val="EW.01B(Rkp)"/>
      <sheetName val="EW.02"/>
      <sheetName val="Estm-HU"/>
      <sheetName val="Estm-Progres"/>
      <sheetName val="EW.02 (Rkp)"/>
      <sheetName val="EW.03"/>
      <sheetName val="DATA_2009"/>
      <sheetName val="RWD-02"/>
      <sheetName val="RWD-04"/>
      <sheetName val="tw 1"/>
      <sheetName val="tw 2"/>
      <sheetName val="tw 3"/>
      <sheetName val="tw 4"/>
      <sheetName val="barat"/>
      <sheetName val="tengah"/>
      <sheetName val="timur"/>
      <sheetName val="gedung"/>
      <sheetName val="sipil"/>
      <sheetName val="(Pusat TW1)"/>
      <sheetName val="(Pusat TW2)"/>
      <sheetName val="(Pusat TW3)"/>
      <sheetName val="(Pusat TW4)"/>
      <sheetName val="(Realisasi TW1)"/>
      <sheetName val="(proyekTW2)"/>
      <sheetName val="(proyekTW3)"/>
      <sheetName val="(proyekTW4"/>
      <sheetName val="tw1"/>
      <sheetName val="tw2"/>
      <sheetName val="tw3"/>
      <sheetName val="tw4"/>
      <sheetName val="tw4 (revisi)"/>
      <sheetName val="8500.05"/>
      <sheetName val="8510.05"/>
      <sheetName val="2003"/>
      <sheetName val="Awalna"/>
      <sheetName val="Format Ngitung  "/>
      <sheetName val="Rul,m"/>
      <sheetName val="Rul,s"/>
      <sheetName val="NOTA"/>
      <sheetName val="INPUT "/>
      <sheetName val="ANAK HAYAM"/>
      <sheetName val="Parab Hayam 2003"/>
      <sheetName val="H.KONTRAK"/>
      <sheetName val="FARM "/>
      <sheetName val="SUPPLIER"/>
      <sheetName val="AP Aging"/>
      <sheetName val="Trade creditors"/>
      <sheetName val="Details third party"/>
      <sheetName val="Details Related Party"/>
      <sheetName val="GRIR inventory"/>
      <sheetName val="GRIR non inventory"/>
      <sheetName val="NN Confirmation"/>
      <sheetName val="BS_IDR"/>
      <sheetName val="BS_USD"/>
      <sheetName val="PLBLN_IDR"/>
      <sheetName val="PLBLN_USD"/>
      <sheetName val="DETAIL EXP"/>
      <sheetName val="Def.Tax"/>
      <sheetName val="DIFF IN CONV"/>
      <sheetName val="INTEREST"/>
      <sheetName val="CAPITAL"/>
      <sheetName val="DEF.CHARGES"/>
      <sheetName val="Detail CIP"/>
      <sheetName val="ALLOWANCE"/>
      <sheetName val="ALLOWANCE-FINAL"/>
      <sheetName val="H_KONTRAK"/>
      <sheetName val="DAT_1"/>
      <sheetName val="Memo"/>
      <sheetName val="Konfirmasi Hutang"/>
      <sheetName val="Laba Rugi"/>
      <sheetName val="WS AKE"/>
      <sheetName val="MJE"/>
      <sheetName val="tax(client)"/>
      <sheetName val="WBS Induk"/>
      <sheetName val="Korfis"/>
      <sheetName val="Correction List"/>
      <sheetName val="LabaRugi"/>
      <sheetName val="Catatan Neraca"/>
      <sheetName val="Catatan Laba Rugi"/>
      <sheetName val="2009"/>
      <sheetName val="hut. Bank"/>
      <sheetName val="hut. lain-lain"/>
      <sheetName val="hut. Pajak"/>
      <sheetName val="hut. usaha"/>
      <sheetName val="2008"/>
      <sheetName val="Ratio-C"/>
      <sheetName val="Ratio-P"/>
      <sheetName val="BS-C"/>
      <sheetName val="BS-P"/>
      <sheetName val="IS-C"/>
      <sheetName val="IS-P"/>
      <sheetName val="SE-C"/>
      <sheetName val="SE-P"/>
      <sheetName val="ICF-C"/>
      <sheetName val="DCF-C"/>
      <sheetName val="DCF-C_2003"/>
      <sheetName val="ICF-P"/>
      <sheetName val="Mutation CF"/>
      <sheetName val="Catatan-C"/>
      <sheetName val="Catatan-P"/>
      <sheetName val="Detail-C+P"/>
      <sheetName val="Combine Entries"/>
      <sheetName val="Consolidation Entries"/>
      <sheetName val="Investment-P"/>
      <sheetName val="Intercompany-C"/>
      <sheetName val="Intercompany-P"/>
      <sheetName val="FA-C"/>
      <sheetName val="FA-P"/>
      <sheetName val="Allowance-P"/>
      <sheetName val="Retained Earnings"/>
      <sheetName val="Rekon-Fiskal-BSU"/>
      <sheetName val="Tax Calculation up to 2004"/>
      <sheetName val="DIT - Up to 2004"/>
      <sheetName val="Fiscal Loss up to 2004"/>
      <sheetName val="Bank Loans-BSU"/>
      <sheetName val="Hutang Usaha-BSU"/>
      <sheetName val="Freeze+Resticted fund"/>
      <sheetName val="Foreign Currency-C"/>
      <sheetName val="Foreign Currency-P"/>
      <sheetName val="SE_C"/>
      <sheetName val="EQ "/>
      <sheetName val="WS 2007"/>
      <sheetName val="AJE 2007"/>
      <sheetName val="TAX 07 "/>
      <sheetName val="DEPR07"/>
      <sheetName val="WSCF07"/>
      <sheetName val="WSBS 05-ok"/>
      <sheetName val="BS-Pro WBS"/>
      <sheetName val="PL-Pro WSIS06"/>
      <sheetName val="WSIS 04"/>
      <sheetName val="WSBS 04"/>
      <sheetName val="WS 2005"/>
      <sheetName val="WS 2006"/>
      <sheetName val="AJE 2006"/>
      <sheetName val="TAX 06"/>
      <sheetName val="TAX05"/>
      <sheetName val="DEPR05"/>
      <sheetName val="DEPR06"/>
      <sheetName val="WSCF06"/>
      <sheetName val="WSCF05"/>
      <sheetName val="WSBS 05_ok"/>
      <sheetName val="BS_Pro WBS"/>
      <sheetName val="PL_Pro WSIS06"/>
      <sheetName val="AREA 1"/>
      <sheetName val="AREA 2"/>
      <sheetName val="AREA 3"/>
      <sheetName val="DATA KPI"/>
      <sheetName val="REGION"/>
      <sheetName val="PERUMUSAN MSL "/>
      <sheetName val="DATA UNIT"/>
      <sheetName val="DATA VALUE"/>
      <sheetName val="B Memo"/>
      <sheetName val="B Lead"/>
      <sheetName val="B1.Aging Summary"/>
      <sheetName val="B1.1 Subsequent Aging IDR"/>
      <sheetName val="B1.2 Subsequent Aging USD"/>
      <sheetName val="B.2 Confirm"/>
      <sheetName val="IDR until 31_12_5 original"/>
      <sheetName val="USD until 31_12_5_original"/>
      <sheetName val="CRJ-01"/>
      <sheetName val="OM"/>
      <sheetName val="T5"/>
      <sheetName val="COVERR"/>
      <sheetName val="ULAS"/>
      <sheetName val="01a"/>
      <sheetName val="44"/>
      <sheetName val="45"/>
      <sheetName val="46"/>
      <sheetName val="47"/>
      <sheetName val="48"/>
      <sheetName val="49"/>
      <sheetName val="51"/>
      <sheetName val="52"/>
      <sheetName val="(      )9.5"/>
      <sheetName val="(     )9.4"/>
      <sheetName val="T4"/>
      <sheetName val="VROON"/>
      <sheetName val="FORM INPUT_NRC LAJUR_ENERGI"/>
      <sheetName val="NERACA (KONSOLIDASI)"/>
      <sheetName val="NR VERSI SIMDIV"/>
      <sheetName val="LABA RUGI (KONSOLIDASI)"/>
      <sheetName val="LR VERSI SIMDIV"/>
      <sheetName val="LAP POSISI KEUANGAN"/>
      <sheetName val="LAP. LABA RUGI KOMPREHENSIF"/>
      <sheetName val="SALDO BANK DAN DEPOSITO"/>
      <sheetName val="LABA RUGI LAIN"/>
      <sheetName val="PIUT USAHA BAPEPAM"/>
      <sheetName val="PIUT RET BAPEPAM"/>
      <sheetName val="LR PER SPK "/>
      <sheetName val="IKT TAGBRUT &amp; PDP"/>
      <sheetName val="IKT TAGBRUT"/>
      <sheetName val="HUTANG SUPLIER"/>
      <sheetName val="HUTANG MANDOR"/>
      <sheetName val="BIAYA USAHA"/>
      <sheetName val="HUBUNGAN RK"/>
      <sheetName val="RESUME AKTIVA-PASIVA VALAS"/>
      <sheetName val="LR JO"/>
      <sheetName val="UM diberikan pemasok"/>
      <sheetName val="UM diberikan Subkon"/>
      <sheetName val="BAD MATERIAL1"/>
      <sheetName val="BAD UPAH1"/>
      <sheetName val="BAD ALAT1"/>
      <sheetName val="BAD SUBKON1"/>
      <sheetName val="BAD BU1"/>
      <sheetName val="BAD BTL1"/>
      <sheetName val="BAD HUT PPH FINAL"/>
      <sheetName val="BAD RETENSI1"/>
      <sheetName val="11242"/>
      <sheetName val="21115"/>
      <sheetName val="21119"/>
      <sheetName val="21121"/>
      <sheetName val="21122"/>
      <sheetName val="21123"/>
      <sheetName val="21125"/>
      <sheetName val="21132"/>
      <sheetName val="21131"/>
      <sheetName val="21133"/>
      <sheetName val="21128"/>
      <sheetName val="21419"/>
      <sheetName val="11232"/>
      <sheetName val="11233"/>
      <sheetName val="11234"/>
      <sheetName val="11238"/>
      <sheetName val="11241"/>
      <sheetName val="11243"/>
      <sheetName val="Kode Subkon"/>
      <sheetName val="Rekap Opname"/>
      <sheetName val="Potongan"/>
      <sheetName val="Pjk"/>
      <sheetName val="Nama Pek"/>
      <sheetName val="BPM"/>
      <sheetName val="Rupiah"/>
      <sheetName val="cashflow2"/>
      <sheetName val="LEMBAR1"/>
      <sheetName val="LEMBAR2"/>
      <sheetName val="LEMBAR3"/>
      <sheetName val="LEMBAR4"/>
      <sheetName val="LEMBAR5"/>
      <sheetName val="CRA-Det"/>
      <sheetName val="MH CIVIL"/>
      <sheetName val="35"/>
      <sheetName val="36_1"/>
      <sheetName val="36_2"/>
      <sheetName val="36_3"/>
      <sheetName val="36_4"/>
      <sheetName val="37"/>
      <sheetName val="38"/>
      <sheetName val="43"/>
      <sheetName val="53 "/>
      <sheetName val="54"/>
      <sheetName val="61"/>
      <sheetName val="62"/>
      <sheetName val="63"/>
      <sheetName val="64_1"/>
      <sheetName val="64_2"/>
      <sheetName val="64_3"/>
      <sheetName val="64_4"/>
      <sheetName val="64_5"/>
      <sheetName val="64_6"/>
      <sheetName val="64_14"/>
      <sheetName val="Loss recap"/>
      <sheetName val="Rugi"/>
      <sheetName val="Depr"/>
      <sheetName val="Data Per 19 Mei 2005"/>
      <sheetName val="SILICATE"/>
      <sheetName val="Sensitivity-Analysis"/>
      <sheetName val="DES'03"/>
      <sheetName val="PL-FARM-MON"/>
      <sheetName val="PL-FARM-VAN"/>
      <sheetName val="PL-FARM-MON (NIAGA)"/>
      <sheetName val="PL-FARM-VAN (NIAGA)"/>
      <sheetName val="PL-CSD"/>
      <sheetName val="Profit-Loss-xx1"/>
      <sheetName val="PL-CSD-JAN-DEC"/>
      <sheetName val="CAPEX-1"/>
      <sheetName val="Intrst+Man Fee-xx1"/>
      <sheetName val="Cash Flow-xx1"/>
      <sheetName val="TR_Coll-xx1"/>
      <sheetName val="TP-xx1"/>
      <sheetName val="Sales-xx1"/>
      <sheetName val="Cost-Rm-Csd-CONV"/>
      <sheetName val="Cost-xx1"/>
      <sheetName val="JURNAL-xx1"/>
      <sheetName val="BS-xx1"/>
      <sheetName val="&lt;&lt;&gt;&gt;"/>
      <sheetName val="  Analisa_Ratio"/>
      <sheetName val="DEPOSITO-ALOC"/>
      <sheetName val="Gain-(Loss)-Forex"/>
      <sheetName val="Forex-Journal-xx1"/>
      <sheetName val="Sch.CB-Niaga"/>
      <sheetName val="TR A (36Jt)"/>
      <sheetName val="Sch.CB-Prima"/>
      <sheetName val="Loan Payment-2003"/>
      <sheetName val="Loan Payment-2004"/>
      <sheetName val="Non Cash Exp"/>
      <sheetName val="Total-Pond-Mon-Van"/>
      <sheetName val="Farmer-Pond-Monodon"/>
      <sheetName val="Farmer-Pond-Vannamei"/>
      <sheetName val="Company-Pond-Monodon"/>
      <sheetName val="Company-Pond-Vannamei"/>
      <sheetName val="Sum Jan - Aug (New)"/>
      <sheetName val="Projected Gross Profit Vanemei "/>
      <sheetName val="Sum Jan - Aug (Old)"/>
      <sheetName val="Individual Gross Profit J - Aug"/>
      <sheetName val="PROFIT-LOSS"/>
      <sheetName val="COMP.ASSUMPTION"/>
      <sheetName val="Summ-Jan - Jun 2005"/>
      <sheetName val="Summ-GP"/>
      <sheetName val="Historical Vanamei Cost"/>
      <sheetName val="Nt"/>
      <sheetName val="CIREBON"/>
      <sheetName val="Bandung"/>
      <sheetName val="BS BPKP"/>
      <sheetName val="PL BPKP"/>
      <sheetName val="ACC_CODE"/>
      <sheetName val="Saldo Awal"/>
      <sheetName val="Nop"/>
      <sheetName val="Des"/>
      <sheetName val="Jurnal 2005"/>
      <sheetName val="Subtotal Akun"/>
      <sheetName val="Worksheet 2005"/>
      <sheetName val="Palopo Bermasalah"/>
      <sheetName val="Pere -Pare  Bermasalah"/>
      <sheetName val="Rekap Ptg"/>
      <sheetName val="Rincian Piutang"/>
      <sheetName val="Piutang"/>
      <sheetName val="Rekap Piutang Rincian"/>
      <sheetName val="Kode Nasabah"/>
      <sheetName val="Kumpul"/>
      <sheetName val="Data Sumber"/>
      <sheetName val="Rekap Piutang"/>
      <sheetName val="Rekap %"/>
      <sheetName val="Rekap Perwil"/>
      <sheetName val="Rkap"/>
      <sheetName val="Rekap Piutang Wil"/>
      <sheetName val="Rekap % 1"/>
      <sheetName val="% PaK Hsn"/>
      <sheetName val="Rkap (2)"/>
      <sheetName val="Rekap Piut"/>
      <sheetName val="Rekap2"/>
      <sheetName val="D Isi"/>
      <sheetName val="Targer &amp; Realisasi Penjualan"/>
      <sheetName val="Rencan &amp; Realisasi"/>
      <sheetName val="Perbandingan Penjualan"/>
      <sheetName val="Perbandinga Perbulan"/>
      <sheetName val="Realisasi Jual"/>
      <sheetName val="Ren Jual"/>
      <sheetName val="Analisa Cash &amp; Kredit"/>
      <sheetName val="Rekap posisi Piutang"/>
      <sheetName val="Transfer"/>
      <sheetName val="Rencana &amp; Realisasi Cash In"/>
      <sheetName val="STOCK DO (3)"/>
      <sheetName val="STOCK DO (2)"/>
      <sheetName val="STOCK DO"/>
      <sheetName val="REKAP PEND. NON OP &amp; BIA N AJUS"/>
      <sheetName val="REKAP BIAYA OPERASIONAL AJUST"/>
      <sheetName val="REKAP HPP AJUST"/>
      <sheetName val="REKAP LABA RUGI AJUST"/>
      <sheetName val="LABA RUGI WILAYAH AJUST"/>
      <sheetName val="LABA RUGI CETAK"/>
      <sheetName val="PERBANDINAGN 2001 2002"/>
      <sheetName val="GRAFIK PERCABANG AJUST"/>
      <sheetName val="GRAFIK PERCABANG"/>
      <sheetName val="GRAFIK PERBULAN AJUST"/>
      <sheetName val="GRAFIK PERBULAN"/>
      <sheetName val="REKAP PERBULAN AJUST"/>
      <sheetName val="REKAP PERCABANG AJUST"/>
      <sheetName val="REKAP BULAN BERJALAN AJUST"/>
      <sheetName val="REKAP BAHAN RAPAT KWARTAL I"/>
      <sheetName val="BAHAN RAPAT KWARTAL I"/>
      <sheetName val="SUL SEL KAMAL"/>
      <sheetName val="SUL SEL ARDI"/>
      <sheetName val="KOLAKA"/>
      <sheetName val="KENDARI"/>
      <sheetName val="MANADO"/>
      <sheetName val="GORONTALO"/>
      <sheetName val="SAMARINDA"/>
      <sheetName val="BALIKPAPAN"/>
      <sheetName val="BANYUWANGI"/>
      <sheetName val="SURABAYA setelah di ajust"/>
      <sheetName val="SURABAYA"/>
      <sheetName val="JAKARTA setelah di ajust"/>
      <sheetName val="DENPASAR"/>
      <sheetName val="SALES 04"/>
      <sheetName val="XXXXX"/>
      <sheetName val="XXXX0"/>
      <sheetName val="XXXX1"/>
      <sheetName val="XXXX2"/>
      <sheetName val="XXXX3"/>
      <sheetName val="Kashplo"/>
      <sheetName val="chemcal"/>
      <sheetName val="gasses"/>
      <sheetName val="fuel"/>
      <sheetName val="lubricant"/>
      <sheetName val="blasting"/>
      <sheetName val="welding"/>
      <sheetName val="fire brick"/>
      <sheetName val="building maint"/>
      <sheetName val="infrastructure"/>
      <sheetName val="machinery maint"/>
      <sheetName val="heavy eq. maint"/>
      <sheetName val="hem"/>
      <sheetName val="tools maint"/>
      <sheetName val="vehicle maint"/>
      <sheetName val="elect.maint"/>
      <sheetName val="laboratory eq. main"/>
      <sheetName val="factory off.sup.maint"/>
      <sheetName val="external serv.maint"/>
      <sheetName val="factory suplies"/>
      <sheetName val="book, magazine "/>
      <sheetName val="fotocopy"/>
      <sheetName val="document mailing exp."/>
      <sheetName val="power consp."/>
      <sheetName val="factory comp. sup"/>
      <sheetName val="office suplies exp."/>
      <sheetName val="meeting exp."/>
      <sheetName val="catering "/>
      <sheetName val="transportation"/>
      <sheetName val="goods delivery exp."/>
      <sheetName val="foreign domestic"/>
      <sheetName val="quality control exp"/>
      <sheetName val="depletion"/>
      <sheetName val="amortisasi"/>
      <sheetName val="minig contri"/>
      <sheetName val="HE cost "/>
      <sheetName val="miscellaneous"/>
      <sheetName val="development exp"/>
      <sheetName val="printing"/>
      <sheetName val="register tambang"/>
      <sheetName val="refreshing &amp; sport"/>
      <sheetName val="f01"/>
      <sheetName val="PNT-QUOT-#3"/>
      <sheetName val="COAT&amp;WRAP-QIOT-#3"/>
      <sheetName val="XL4Poppy"/>
      <sheetName val="WEEKLY REPORT"/>
      <sheetName val="Competitor"/>
      <sheetName val="qual_q"/>
      <sheetName val="qual_r"/>
      <sheetName val="qual_t"/>
      <sheetName val="Base DPR"/>
      <sheetName val="Cost Code"/>
      <sheetName val="Coal"/>
      <sheetName val="Hours"/>
      <sheetName val="Haul Dist"/>
      <sheetName val="Rain &amp; Slippery"/>
      <sheetName val="DB Mining Coal"/>
      <sheetName val="Central DB"/>
      <sheetName val="DPR_MORISS"/>
      <sheetName val="DPR_MTN_HO"/>
      <sheetName val="Review DPR"/>
      <sheetName val="CO PLAN VS ACT"/>
      <sheetName val="Mat_Balance_New"/>
      <sheetName val="Rain Fall"/>
      <sheetName val="Weekly Plan"/>
      <sheetName val="Daily Meeting_MTN New"/>
      <sheetName val="Daily Meeting_MTN"/>
      <sheetName val="Daily Meeting_MRS"/>
      <sheetName val="DPR For Big Boss MTN"/>
      <sheetName val="DPR_C1 SDK R"/>
      <sheetName val="DPR_C1 SDK"/>
      <sheetName val="Fuel_C1 SDK"/>
      <sheetName val="DPR_GELORA R"/>
      <sheetName val="Fuel_GELORA"/>
      <sheetName val="DPR_GELORA"/>
      <sheetName val="DPR_D SDK R "/>
      <sheetName val="DPR_D SDK "/>
      <sheetName val="Fuel_D SDK "/>
      <sheetName val="Avg.Haul Dist"/>
      <sheetName val="Food,Mess&amp;Fuel"/>
      <sheetName val="DB Coal Hauling"/>
      <sheetName val="DB Coal Barge"/>
      <sheetName val="DB Coal Hopper"/>
      <sheetName val="OVERBURDEN"/>
      <sheetName val="Tyre Life Time"/>
      <sheetName val="Insentif"/>
      <sheetName val="Data Entry"/>
      <sheetName val="Table"/>
      <sheetName val="PRODUKSI"/>
      <sheetName val="PLANT"/>
      <sheetName val="Ritase"/>
      <sheetName val="Hourly OB"/>
      <sheetName val="Equper"/>
      <sheetName val="OB"/>
      <sheetName val="Rain Slippery &amp; FOG Pit"/>
      <sheetName val="Rain Slippery &amp; FOG Haul"/>
      <sheetName val="Prod"/>
      <sheetName val="Performance"/>
      <sheetName val="Fuel Cons"/>
      <sheetName val="Res"/>
      <sheetName val="Plan"/>
      <sheetName val="Ritasi"/>
      <sheetName val="Hourly"/>
      <sheetName val="CEK"/>
      <sheetName val="EP"/>
      <sheetName val="PTY"/>
      <sheetName val="M!"/>
      <sheetName val="PCKr2"/>
      <sheetName val="R2 "/>
      <sheetName val="FPJr2"/>
      <sheetName val="PCKr4"/>
      <sheetName val="R4"/>
      <sheetName val="FPJr4"/>
      <sheetName val="COVR"/>
      <sheetName val="RASL"/>
      <sheetName val="UNTP"/>
      <sheetName val="UNTQ"/>
      <sheetName val="UQPT"/>
      <sheetName val="calender"/>
      <sheetName val="STBY"/>
      <sheetName val="OVBD"/>
      <sheetName val="BLST"/>
      <sheetName val="AVAIL"/>
      <sheetName val="OOCS"/>
      <sheetName val="BLSP"/>
      <sheetName val="Overhead"/>
      <sheetName val="MPP"/>
      <sheetName val="Capex Requirement"/>
      <sheetName val="P &amp; L"/>
      <sheetName val="RKA"/>
      <sheetName val="Fixed_Asset"/>
      <sheetName val="INSTALLATION"/>
      <sheetName val="4,1A"/>
      <sheetName val="4,1B"/>
      <sheetName val="SUM 4,1"/>
      <sheetName val="4,1A-Cover"/>
      <sheetName val="4.2A-Cover"/>
      <sheetName val="SUM 4.2"/>
      <sheetName val="BQ-E20-02(Rp)"/>
      <sheetName val="ESCON"/>
      <sheetName val="Sum"/>
      <sheetName val="Net"/>
      <sheetName val="A-Factory 1"/>
      <sheetName val="B-Factory 2"/>
      <sheetName val="C-Canteen 1"/>
      <sheetName val="D-Power House"/>
      <sheetName val="E-Rubbish"/>
      <sheetName val="F-Guard"/>
      <sheetName val="G-Chemical Storage"/>
      <sheetName val="H-Pump Room"/>
      <sheetName val="I-Scr-Stock"/>
      <sheetName val="J-Sewage"/>
      <sheetName val="K-External"/>
      <sheetName val="L-Mechanical"/>
      <sheetName val="M-Electrical"/>
      <sheetName val="TEMPORARY"/>
      <sheetName val="SITE EXPENSES"/>
      <sheetName val="L_Mechanical"/>
      <sheetName val="REKAPMEK"/>
      <sheetName val="RABMEK"/>
      <sheetName val="BQ SPH"/>
      <sheetName val="Fill this out first..."/>
      <sheetName val="????·???·-BLDGL-03E.X"/>
      <sheetName val="‡¬’P‰¿ì¬E-BLDG"/>
      <sheetName val="¬P¿ì¬E-BLDG"/>
      <sheetName val="Proposal Schedule"/>
      <sheetName val="???????-BLDG"/>
      <sheetName val="合成単価作成・-BLDG"/>
      <sheetName val="‡¬’P‰¿ì_x0010_¬?-BLDG"/>
      <sheetName val="뜃맟뭁돽띿맟__BLDG"/>
      <sheetName val="piping"/>
      <sheetName val="노임단가"/>
      <sheetName val="Administrative Prices"/>
      <sheetName val="WIL VII"/>
      <sheetName val="HASIL USAHA WIL. 7"/>
      <sheetName val="Melak"/>
      <sheetName val="Wahau"/>
      <sheetName val="Berau"/>
      <sheetName val="Tarakan"/>
      <sheetName val="Muru II"/>
      <sheetName val="Drainase"/>
      <sheetName val="Kelinjau"/>
      <sheetName val="Box"/>
      <sheetName val="Box 1"/>
      <sheetName val="1.REK"/>
      <sheetName val="rab me (by owner) "/>
      <sheetName val="BQ (by owner)"/>
      <sheetName val="rab me (fisik)"/>
      <sheetName val="L3 An H Sat Mob"/>
      <sheetName val="pro ra op"/>
      <sheetName val="renc mgn"/>
      <sheetName val="DAFTAR TBL _ FORM"/>
      <sheetName val="Form 4 _ 4_A"/>
      <sheetName val="1 (2)"/>
      <sheetName val="Sheet2 (2)"/>
      <sheetName val="4-1"/>
      <sheetName val="Lamp 1 - KPI 2005"/>
      <sheetName val="SKOR KPI "/>
      <sheetName val="5-1"/>
      <sheetName val="5-2"/>
      <sheetName val="6-1"/>
      <sheetName val="ALL EKSTERN"/>
      <sheetName val="7-1"/>
      <sheetName val="7.2"/>
      <sheetName val="8-1"/>
      <sheetName val="8-2"/>
      <sheetName val="9-1"/>
      <sheetName val="9-2"/>
      <sheetName val="DATA SASPOK "/>
      <sheetName val="RESUME BY US SD SEPT05"/>
      <sheetName val="Konsolidasi"/>
      <sheetName val="DIR 1"/>
      <sheetName val="DIR 2"/>
      <sheetName val="P-ANAK"/>
      <sheetName val="WIKA NDUK"/>
      <sheetName val="KKDAMPAK-LAMP 17"/>
      <sheetName val="LR DGN BBM NAIK-LAMP16"/>
      <sheetName val="AL-BI-PUS"/>
      <sheetName val="biaya usaha thn 2005"/>
      <sheetName val="BIAYA USAHA 2006"/>
      <sheetName val="EFISIENSI"/>
      <sheetName val="Form 9"/>
      <sheetName val="Form 17"/>
      <sheetName val="Form 18"/>
      <sheetName val="Form 20"/>
      <sheetName val="KK-PUKK"/>
      <sheetName val="KK-Neraca"/>
      <sheetName val="5_1"/>
      <sheetName val="7_2"/>
      <sheetName val="VHCPar"/>
      <sheetName val="Sales Rental"/>
      <sheetName val="Sales&amp;Margin"/>
      <sheetName val="HR Detail"/>
      <sheetName val="HR Resume"/>
      <sheetName val="Asset Detail"/>
      <sheetName val="Asset Resume"/>
      <sheetName val="IT Charges"/>
      <sheetName val="Vehicle"/>
      <sheetName val="ITPar"/>
      <sheetName val="AssetPar"/>
      <sheetName val="HRPar"/>
      <sheetName val="Sales Parameter"/>
      <sheetName val="Sales Mining"/>
      <sheetName val="SRE"/>
      <sheetName val="P&amp;L Condensed"/>
      <sheetName val="R&amp;F"/>
      <sheetName val="Simulasi"/>
      <sheetName val="Monthly Report"/>
      <sheetName val="Payment Certificate"/>
      <sheetName val="Monthly Summary"/>
      <sheetName val="Weekly S-curve"/>
      <sheetName val="Week Sum"/>
      <sheetName val="Week no. 1"/>
      <sheetName val="Week no. 2"/>
      <sheetName val="Week no. 3"/>
      <sheetName val="Week no. 4"/>
      <sheetName val="Week no. 5a"/>
      <sheetName val="Monthly Progress"/>
      <sheetName val="S-PLAN"/>
      <sheetName val="QD5data"/>
      <sheetName val="Sum (1)"/>
      <sheetName val="Sum (2)"/>
      <sheetName val="Sum (3)"/>
      <sheetName val="Sum (4)"/>
      <sheetName val="Sum (5)"/>
      <sheetName val="Scurve"/>
      <sheetName val="S-QD5"/>
      <sheetName val="Weekly Sum"/>
      <sheetName val="Week1"/>
      <sheetName val="Week2"/>
      <sheetName val="Week3"/>
      <sheetName val="Week4"/>
      <sheetName val="Week5"/>
      <sheetName val="Monthly Sum"/>
      <sheetName val="Sche"/>
      <sheetName val="WeekQty"/>
      <sheetName val="Week (3)"/>
      <sheetName val="Week (1)"/>
      <sheetName val="Progress Sum"/>
      <sheetName val="Payment Certificate QD5"/>
      <sheetName val="SCHEDULE SWH"/>
      <sheetName val="BOQ EXTERN"/>
      <sheetName val="Mob_Demob"/>
      <sheetName val="TOWN"/>
      <sheetName val="HargaDsrBhn"/>
      <sheetName val="SBDY"/>
      <sheetName val="Kriteria HIRARC"/>
      <sheetName val="DAPRO"/>
      <sheetName val="BL"/>
      <sheetName val="RAB Ekstern"/>
      <sheetName val="hit tarif"/>
      <sheetName val="Est Exc"/>
      <sheetName val="est DT"/>
      <sheetName val="Est DZ"/>
      <sheetName val="fleet UTAMA"/>
      <sheetName val="est wheel L"/>
      <sheetName val="Crushing"/>
      <sheetName val="Rekap Ekstern"/>
      <sheetName val="ANHAREXT"/>
      <sheetName val="BBM"/>
      <sheetName val="PROD ALAT"/>
      <sheetName val="NEG02"/>
      <sheetName val="REK_FISIK"/>
      <sheetName val="S_CURVE"/>
      <sheetName val="kk bg lb"/>
      <sheetName val="DAFTAR TBL &amp; FORM"/>
      <sheetName val="SAP"/>
      <sheetName val="Master Schedule"/>
      <sheetName val="rkpm 2007"/>
      <sheetName val="rkpm 2003"/>
      <sheetName val="Check List LBP"/>
      <sheetName val="Info Manajemen"/>
      <sheetName val="1. Data Proyek"/>
      <sheetName val="Penilaian Proj SC"/>
      <sheetName val="KPI New"/>
      <sheetName val="2.a. Project Score Card"/>
      <sheetName val="2.b. Analisa&amp;RTL PSC"/>
      <sheetName val="3.a. LBP-Hasil Usaha"/>
      <sheetName val="RI-BIAYA"/>
      <sheetName val="3.b. Rolling Cash Flow"/>
      <sheetName val="3.c. Grafik HU."/>
      <sheetName val="3.d. Data Grafik HU."/>
      <sheetName val="3.e. Penij.Amandemen"/>
      <sheetName val="3.f. Rincian OK,OP"/>
      <sheetName val="3.g. Ikht.Biaya"/>
      <sheetName val="4.a. Mon-Subkont"/>
      <sheetName val="4.b. Mon-Suplier"/>
      <sheetName val="4.c Mon-Alat"/>
      <sheetName val="4.d. Mon. Proses Dan"/>
      <sheetName val="5. SIMPRO PROD."/>
      <sheetName val="6. LAP. KEUANGAN"/>
      <sheetName val="6.i. Mon-SDM"/>
      <sheetName val="7.1 Mon. SMM"/>
      <sheetName val="7.2 Lap. SMM"/>
      <sheetName val="8.a. Grafik SIL"/>
      <sheetName val="8.b. Penilaian SIL"/>
      <sheetName val="9.a. Grafik 5 R"/>
      <sheetName val="9.b. Penilaian 5 R"/>
      <sheetName val="10.a Karya Inovasi"/>
      <sheetName val="11.a. Gambar Lay Out"/>
      <sheetName val="11.b. Gambar Mon. Progres Pek."/>
      <sheetName val="skedul-ori"/>
      <sheetName val="skedul-rev"/>
      <sheetName val="11.c. Photo Progres Pek."/>
      <sheetName val="12. Surat Penting"/>
      <sheetName val="13. Temuan SPI"/>
      <sheetName val="14. Survey Kepuasan Plg"/>
      <sheetName val="Foto"/>
      <sheetName val="DSU"/>
      <sheetName val="REKAP-Total"/>
      <sheetName val="RAB-2006-Total"/>
      <sheetName val="ANALISA HARGA SATUAN"/>
      <sheetName val="ABT2006-5,7 M-Propose"/>
      <sheetName val="REKAP-Propose"/>
      <sheetName val="RAB-2006-Propose"/>
      <sheetName val="rincjad at"/>
      <sheetName val="ihk-mut at"/>
      <sheetName val="proyhapus-at"/>
      <sheetName val="jual-AT"/>
      <sheetName val="alat-hapus"/>
      <sheetName val="proyoiut"/>
      <sheetName val="CASH-DIREKSI"/>
      <sheetName val="RESUME-RENSTRS"/>
      <sheetName val="RESUME form ihu total"/>
      <sheetName val="NAD&amp;LN OPLK"/>
      <sheetName val="LPP NAD &amp; LN"/>
      <sheetName val="NAD&amp;LN 0K"/>
      <sheetName val="LPP Wil 4"/>
      <sheetName val="LPP Wil 5"/>
      <sheetName val="LPP Wil 6"/>
      <sheetName val="LPP Wil 7"/>
      <sheetName val="LPP Wil 8"/>
      <sheetName val="LPP Wil 9"/>
      <sheetName val="Data 08"/>
      <sheetName val="LPP DSU-2"/>
      <sheetName val="RKAP 08"/>
      <sheetName val="RKAP2009"/>
      <sheetName val="sekat DWLN"/>
      <sheetName val="sekat NAD"/>
      <sheetName val="sekat Wilayah"/>
      <sheetName val="sekat LN"/>
      <sheetName val="LPP NAD &amp; LN (2)"/>
      <sheetName val="Proyeksi DSU-1 (OK)"/>
      <sheetName val="Proyeksi DSU-1 (OP)"/>
      <sheetName val="Proyeksi DSU-1 (LK)"/>
      <sheetName val="RESUME form ihu total (2)"/>
      <sheetName val="RESUME form ihu total (3)"/>
      <sheetName val="RESUME form ihu total (4)"/>
      <sheetName val="K &amp; H"/>
      <sheetName val="D-1"/>
      <sheetName val="D-2"/>
      <sheetName val="D-3"/>
      <sheetName val="D-4"/>
      <sheetName val="D-5"/>
      <sheetName val="D-6"/>
      <sheetName val="D-7"/>
      <sheetName val="D-8"/>
      <sheetName val="D-9"/>
      <sheetName val="D-10"/>
      <sheetName val="D-11"/>
      <sheetName val="D-12"/>
      <sheetName val="D-13"/>
      <sheetName val="D-14"/>
      <sheetName val="D-15"/>
      <sheetName val="D-16"/>
      <sheetName val="Peralatan"/>
      <sheetName val="Uraian struktur"/>
      <sheetName val="Rekap Biaya (2)"/>
      <sheetName val="K &amp; H (2)"/>
      <sheetName val="HAL KOSONG"/>
      <sheetName val="H3"/>
      <sheetName val="1-1A"/>
      <sheetName val="1b-Konst"/>
      <sheetName val="1b-Mrgn Konstr"/>
      <sheetName val="1B"/>
      <sheetName val="1C"/>
      <sheetName val="1D"/>
      <sheetName val="7A"/>
      <sheetName val="8A"/>
      <sheetName val="9A"/>
      <sheetName val="PKBL 1"/>
      <sheetName val="PKBL 2"/>
      <sheetName val="PKBL 3"/>
      <sheetName val="PKBL 4"/>
      <sheetName val="PKBL 5"/>
      <sheetName val="SIPIL UMUM "/>
      <sheetName val="DSU1-OP"/>
      <sheetName val="DSU1- LK"/>
      <sheetName val="DSU2"/>
      <sheetName val="inf mnj"/>
      <sheetName val="Data Proyek"/>
      <sheetName val="LBK"/>
      <sheetName val="Data S"/>
      <sheetName val="Kurva S"/>
      <sheetName val="Score Card"/>
      <sheetName val="Waste M"/>
      <sheetName val="Foto Progres Pek."/>
      <sheetName val="8.a Gambar Mon. Progres Pek."/>
      <sheetName val="AnlsRisk"/>
      <sheetName val="ES STG"/>
      <sheetName val="Normalisasi"/>
      <sheetName val="Bulanan"/>
      <sheetName val="Normalisasi intern"/>
      <sheetName val="DIR-1-Okt"/>
      <sheetName val="DWLN"/>
      <sheetName val="Peluang &amp; Ancaman"/>
      <sheetName val="lamp 1a"/>
      <sheetName val="lamp 1B"/>
      <sheetName val="lamp 1C"/>
      <sheetName val="Lampiran 2a"/>
      <sheetName val="AC Base"/>
      <sheetName val="ACBC"/>
      <sheetName val="PC"/>
      <sheetName val="CTB"/>
      <sheetName val="Drn"/>
      <sheetName val="Pasbatu"/>
      <sheetName val="PLN Rengat-MR Att 4"/>
      <sheetName val="PLN Rengat-MR_Att_5"/>
      <sheetName val="TFT_PLN_Rengat"/>
      <sheetName val="TFT-PLN Rengat_12-05_e"/>
      <sheetName val="RecoveredExternalLink1"/>
      <sheetName val="LAP 033HO"/>
      <sheetName val="TOT-BLN"/>
      <sheetName val="TOT-SBU"/>
      <sheetName val="PEB"/>
      <sheetName val="MEI"/>
      <sheetName val="JUNI"/>
      <sheetName val="JULI"/>
      <sheetName val="AGT"/>
      <sheetName val="HPP-TW1"/>
      <sheetName val="HPP-TW1B"/>
      <sheetName val="HPP-TW2"/>
      <sheetName val="HPP-TW3"/>
      <sheetName val="HPP-TW4"/>
      <sheetName val="EVALUASI"/>
      <sheetName val="pro ra op (bhn rakor )"/>
      <sheetName val="renc mgn (BHN RAKOR)"/>
      <sheetName val="VLOOK"/>
      <sheetName val="Ba H"/>
      <sheetName val="Mgg"/>
      <sheetName val="Dape"/>
      <sheetName val="1. Ra Investasi TPR"/>
      <sheetName val="Prog "/>
      <sheetName val="2014"/>
      <sheetName val="EHU"/>
      <sheetName val="2015"/>
      <sheetName val="P&amp;L 10 Tahun"/>
      <sheetName val="1. Pend. Penjualan Rooms"/>
      <sheetName val="2. Pend. Penjualan Non Rooms"/>
      <sheetName val="3. Pend. Sewa Area Komersial"/>
      <sheetName val="4. Pend. Pengelolaan"/>
      <sheetName val="5. Analisa Pengunjung"/>
      <sheetName val="1. Bi. Pemasaran"/>
      <sheetName val="2. Bi. Konsultan &amp; Profesional"/>
      <sheetName val="3. Bi. SDM"/>
      <sheetName val="4. Bi OPR"/>
      <sheetName val="1. Bi. TL Dep &amp; Amort ROOM"/>
      <sheetName val="2. Bi. TL DEP &amp; AMORT NON ROOM"/>
      <sheetName val="3. Bi. TL Asuransi"/>
      <sheetName val="4. Bi. TL BANK"/>
      <sheetName val="5. Bi. TL Pajak"/>
      <sheetName val="6. Bi. Dsg &amp; Const"/>
      <sheetName val="3.1. Bi. SDM-Management"/>
      <sheetName val="3.2. Bi. SDM-Sport Club"/>
      <sheetName val="3.3. Bi. SDM-Room Hotels"/>
      <sheetName val="3.4. Bi. SDM-TC MICE FB REST"/>
      <sheetName val="SDM TPR &amp; TPB"/>
      <sheetName val="4.1 Bi. Komersial"/>
      <sheetName val="4.2 Bi. Perijinan &amp; Humas"/>
      <sheetName val="4.3 Bi. Admin Kantor"/>
      <sheetName val="4.4. Bi. Utilitas"/>
      <sheetName val="4.5. Bi. Perawatan Properti"/>
      <sheetName val="4.6. Bi. Opr Kebersihan"/>
      <sheetName val="4.7. Bi. Opr Keamanan"/>
      <sheetName val="4.8. Bi. Opr Perparkiran"/>
      <sheetName val="4.9. Bi. Opr Sport Club"/>
      <sheetName val="4.10. Bi. Opr HOtel Room"/>
      <sheetName val="4.11. Bi. Opr TC-MICE &amp; FB"/>
      <sheetName val="4.12. Bi. Opr Htl Mgmt"/>
      <sheetName val="4.13. Bi. Opr Retail &amp; Rest"/>
      <sheetName val="8.7.1. Bi. RH-FO Room"/>
      <sheetName val="8.7.2. Bi. RH-HK Room"/>
      <sheetName val="8.7.3. Bi. Telp Room"/>
      <sheetName val="8.7.4. Bi. Others Room Sales "/>
      <sheetName val="8.8.1 Bi.MICE-TC"/>
      <sheetName val="8.8.2. Bi.FB"/>
      <sheetName val="8.8.2. Bi.FB Retail"/>
      <sheetName val="SO TIPE A"/>
      <sheetName val="Biaya Lapangan"/>
      <sheetName val="Time Schedule"/>
      <sheetName val="Opinion Director"/>
      <sheetName val="skat kons."/>
      <sheetName val="Isi kons"/>
      <sheetName val="ekuitas"/>
      <sheetName val="rugi laba"/>
      <sheetName val="w.s konsol 2007"/>
      <sheetName val="hub. istimewa"/>
      <sheetName val="AJE ELIMINASI"/>
      <sheetName val="selisih nilai buku"/>
      <sheetName val="aruskas- konsol"/>
      <sheetName val="piutang pihak ketiga"/>
      <sheetName val="aset tetap 06"/>
      <sheetName val="aset tetap 07"/>
      <sheetName val="pajak-tangguhan"/>
      <sheetName val="lampiran 1"/>
      <sheetName val="lampiran 3"/>
      <sheetName val="rincian beban langsung"/>
      <sheetName val="beban lansung"/>
      <sheetName val="rincian pendapatan usaha"/>
      <sheetName val="aset lain-lain"/>
      <sheetName val="kas&amp; setara kas"/>
      <sheetName val="laba ditahan final05-06"/>
      <sheetName val="transaksi valuta thn 06"/>
      <sheetName val="prpajakan"/>
      <sheetName val="slip (2)"/>
      <sheetName val="rapel"/>
      <sheetName val="bruto"/>
      <sheetName val="TANDA TERIMA"/>
      <sheetName val="absen"/>
      <sheetName val="lembur"/>
      <sheetName val="pot. absen"/>
      <sheetName val="lembutr (2)"/>
      <sheetName val="REKAP LEMBUR"/>
      <sheetName val="pajak "/>
      <sheetName val="SINDIKASI"/>
      <sheetName val="Bilateral"/>
      <sheetName val="PKS add2"/>
      <sheetName val="BY 1"/>
      <sheetName val="BY 2"/>
      <sheetName val="Rkap Hut&amp;INT"/>
      <sheetName val="SCED LC"/>
      <sheetName val="ANGSURAN"/>
      <sheetName val="ANG INT 03"/>
      <sheetName val="INT 03"/>
      <sheetName val="INT DEFF SINDK"/>
      <sheetName val="MINING EQUIP"/>
      <sheetName val="DES 2001"/>
      <sheetName val="MARET2001"/>
      <sheetName val="PEG &amp; ABB &amp; MINING"/>
      <sheetName val="PERSON SINDIKASI"/>
      <sheetName val="EQUIPMENT"/>
      <sheetName val="CONTOH (1)"/>
      <sheetName val="CONTOH"/>
      <sheetName val="SCHEDULE KKSK"/>
      <sheetName val="AGENCY FEE"/>
      <sheetName val="rekap bahas"/>
      <sheetName val="report1"/>
      <sheetName val="report1 (2)"/>
      <sheetName val="kartu"/>
      <sheetName val="reg"/>
      <sheetName val="lunas"/>
      <sheetName val="report2"/>
      <sheetName val="MTS AR"/>
      <sheetName val="MTS PIUT KARYW"/>
      <sheetName val="MTS ANGS. KEND"/>
      <sheetName val="MTS HUT AFLS"/>
      <sheetName val="MTS DP"/>
      <sheetName val="MTS AUC"/>
      <sheetName val="MTS PIU AFLS"/>
      <sheetName val="MTS HUTANG"/>
      <sheetName val="MTS 2006"/>
      <sheetName val="TOTAL STOCK"/>
      <sheetName val="AT DES"/>
      <sheetName val="Jur_Kor"/>
      <sheetName val="NS"/>
      <sheetName val="G.HPP"/>
      <sheetName val="HPP1"/>
      <sheetName val="H.USAHA"/>
      <sheetName val="H.Angs Kend"/>
      <sheetName val="DP"/>
      <sheetName val="KARYAWAN"/>
      <sheetName val="AR AFLS"/>
      <sheetName val="BOP"/>
      <sheetName val="DATA KRY"/>
      <sheetName val="PORMAT"/>
      <sheetName val="G A J I"/>
      <sheetName val="PK.KERJA"/>
      <sheetName val="THR"/>
      <sheetName val="PENSIUN"/>
      <sheetName val="T. KONSUMSI"/>
      <sheetName val="ASTEK"/>
      <sheetName val="PENGOBATAN"/>
      <sheetName val="REKREASI"/>
      <sheetName val="PENDIDIKAN"/>
      <sheetName val="PERJ. DNS"/>
      <sheetName val="ADM KTR"/>
      <sheetName val="EKS.UMUM"/>
      <sheetName val="TRANSPORT"/>
      <sheetName val="TELPON"/>
      <sheetName val="SEWA KTR-RMH"/>
      <sheetName val="AS. AKTIVA"/>
      <sheetName val="KONS-RISET"/>
      <sheetName val="PEM.KTR"/>
      <sheetName val="PEM. KEND"/>
      <sheetName val="PEM.INVENT"/>
      <sheetName val="PEM. RM.DNS"/>
      <sheetName val="IZIN-PBB"/>
      <sheetName val="ENTERTAINT"/>
      <sheetName val="SUMBANGAN"/>
      <sheetName val="IKLAN"/>
      <sheetName val="PROMOSI"/>
      <sheetName val="PROSPEK"/>
      <sheetName val="FEE PENJ."/>
      <sheetName val="PENAGIHAN"/>
      <sheetName val="BY.USED CAR"/>
      <sheetName val="PENY.BGN"/>
      <sheetName val="PENY.RM DNS"/>
      <sheetName val="PENY. KEND"/>
      <sheetName val="PENY.BENGKEL-GDG"/>
      <sheetName val="PENY. INV"/>
      <sheetName val="BEBAN BUNGA"/>
      <sheetName val="ADM.BANK"/>
      <sheetName val="ZAKAT"/>
      <sheetName val="ONH"/>
      <sheetName val="PD.ADM JUAL"/>
      <sheetName val="PD.BABIT"/>
      <sheetName val="PD. BUNGA"/>
      <sheetName val="PD.DPST"/>
      <sheetName val="PD. PNJ SMT"/>
      <sheetName val="PD.JASA GIRO"/>
      <sheetName val="PD.CL AS"/>
      <sheetName val="PD. CAB"/>
      <sheetName val="PD.SEWA"/>
      <sheetName val="PD.HD FEE"/>
      <sheetName val="PD. PRV.FID"/>
      <sheetName val="FD. DEPOSIT"/>
      <sheetName val="PD. INSENTIF"/>
      <sheetName val="Daf_Isi"/>
      <sheetName val="Jrnl_Umum"/>
      <sheetName val="Nerc_Perc"/>
      <sheetName val="Sum_CoA"/>
      <sheetName val="Buku Besar "/>
      <sheetName val="Laba_Rugi"/>
      <sheetName val="Budget_Real"/>
      <sheetName val="Voucer"/>
      <sheetName val="Buku_Besar"/>
      <sheetName val="Penj_Nerc"/>
      <sheetName val="Sts_Sales"/>
      <sheetName val="Stock"/>
      <sheetName val="Hutang"/>
      <sheetName val="Cover WS"/>
      <sheetName val="Isi WS"/>
      <sheetName val="Ekuit"/>
      <sheetName val="Catatan WS"/>
      <sheetName val="Lampiran Khusus WS"/>
      <sheetName val="NRC Potret"/>
      <sheetName val="AJE-2007"/>
      <sheetName val="WS 2K3"/>
      <sheetName val="AJE 2"/>
      <sheetName val="P_Tannguh"/>
      <sheetName val="Catatan (2)"/>
      <sheetName val="4 ROA"/>
      <sheetName val="6 BOPO"/>
      <sheetName val="3CAR"/>
      <sheetName val="T.O.C."/>
      <sheetName val="SEKAT"/>
      <sheetName val="Cover AJE"/>
      <sheetName val="Cover Utama"/>
      <sheetName val="DISCUS"/>
      <sheetName val="Isi"/>
      <sheetName val="BS RIG+KATERING"/>
      <sheetName val="IS per biaya RIG+KATERING"/>
      <sheetName val="Aruskas"/>
      <sheetName val="WS RIG+KATERING"/>
      <sheetName val="AJE AUDIT"/>
      <sheetName val="IS per RIG+KATERING"/>
      <sheetName val="saldo akhir"/>
      <sheetName val="note05-06"/>
      <sheetName val="penyertaan 07"/>
      <sheetName val="minta bukti"/>
      <sheetName val="Chart Account"/>
      <sheetName val="GL_Account"/>
      <sheetName val="JK"/>
      <sheetName val="JB"/>
      <sheetName val="JM"/>
      <sheetName val="Notes BS"/>
      <sheetName val="pembelian sparepart &amp; bag 12.20"/>
      <sheetName val="pembelian MATERIAL 122007"/>
      <sheetName val="penjualan material (2)"/>
      <sheetName val="Tagihan BTI des"/>
      <sheetName val="Rhia"/>
      <sheetName val="tari"/>
      <sheetName val="buku besar"/>
      <sheetName val="mutasi hutang des07"/>
      <sheetName val="jurnal umum(HO)"/>
      <sheetName val="kartu hutang"/>
      <sheetName val="Piutang Kary Okt 07 (3)"/>
      <sheetName val="master COA"/>
      <sheetName val="uang muka penjualan"/>
      <sheetName val="NS_Oktober"/>
      <sheetName val="master VENDOR CUSTOMER"/>
      <sheetName val=" Cost Center"/>
      <sheetName val="worksheet (2)"/>
      <sheetName val="New Notes"/>
      <sheetName val="bayar_04_fak"/>
      <sheetName val="bayar_04_cus"/>
      <sheetName val="bandarlampung"/>
      <sheetName val="opini PTPN I_2008"/>
      <sheetName val="Lead - LK PTPN PRINT"/>
      <sheetName val="CLK"/>
      <sheetName val="Lead - LK PTPN"/>
      <sheetName val="PSAK 46"/>
      <sheetName val="Jurnal koreksi &amp; reklas print"/>
      <sheetName val="penjelasan aje &amp; reklas_2008"/>
      <sheetName val="Taksiran PPh Badan"/>
      <sheetName val="WS NET OFF"/>
      <sheetName val="JURNAL NET OFF"/>
      <sheetName val="Z Score PTPN I"/>
      <sheetName val="Aje Eks KSO Karet"/>
      <sheetName val="Jurnal koreksi &amp; reklas"/>
      <sheetName val="TBM-OP97 660 HA"/>
      <sheetName val="TBM-OP'96 211 HA"/>
      <sheetName val="TBM-OP96 236 HA"/>
      <sheetName val="TBM-OP96 287 HA"/>
      <sheetName val="TBM-OP96 246 HA"/>
      <sheetName val="TBM-OP97 281 HA"/>
      <sheetName val="TBM-OP95 304 HA"/>
      <sheetName val="TBM-OP98 200 HA"/>
      <sheetName val="127 Ha Out of HGU"/>
      <sheetName val="Ref- Curr. code"/>
      <sheetName val="worksheet DBP updated march16"/>
      <sheetName val="CODE,NAME"/>
      <sheetName val="description"/>
      <sheetName val="Marshal -1"/>
      <sheetName val="ING Basis"/>
      <sheetName val="TB 2006"/>
      <sheetName val="Shunde"/>
      <sheetName val="KNIT"/>
      <sheetName val="SCORE_RC_Code"/>
      <sheetName val="SALESAGT'03"/>
      <sheetName val="SALESAPR'03"/>
      <sheetName val="SALESDES'03"/>
      <sheetName val="SALESFEB'03"/>
      <sheetName val="SALESJAN'03"/>
      <sheetName val="SALESJULI'03"/>
      <sheetName val="SALESJUNI'03"/>
      <sheetName val="SALESMEI'03"/>
      <sheetName val="SALESMRT'03"/>
      <sheetName val="SALESNOP'03"/>
      <sheetName val="SALESOKT'03"/>
      <sheetName val="SALESSEP'03"/>
      <sheetName val="K.3.3"/>
      <sheetName val="OFFICE"/>
      <sheetName val="Exc. Rate"/>
      <sheetName val="AFTER 55"/>
      <sheetName val="Order_Nov_w45"/>
      <sheetName val="RWP 33"/>
      <sheetName val="bantu"/>
      <sheetName val="Journal Template"/>
      <sheetName val="A.4. Trial Balance"/>
      <sheetName val="A.4.1 AKTIVA"/>
      <sheetName val="A.4.2 PASIVA"/>
      <sheetName val="A.4.3 P&amp;L"/>
      <sheetName val=" CAJE"/>
      <sheetName val="C. Lead"/>
      <sheetName val="C.1 - C-4 Bank Recons"/>
      <sheetName val="C.5 Deposit on call"/>
      <sheetName val="C.6 Bank CO"/>
      <sheetName val="CC. BAnk Confirmation Control"/>
      <sheetName val="E. Lead"/>
      <sheetName val="E-1. Reval Forex"/>
      <sheetName val="E.1.1 SUMMARY  Aging AR"/>
      <sheetName val="E-1.1.1 AGING AR"/>
      <sheetName val="E-2 Mutation Of AR_2"/>
      <sheetName val="E-3 subsequent"/>
      <sheetName val="E-4.SUMARY ROLL FRWRD AR"/>
      <sheetName val="E4.1.PERTAMINA"/>
      <sheetName val="E- 4.2 SCU"/>
      <sheetName val="E-4.3ELMIK"/>
      <sheetName val="E-4.4 EWS"/>
      <sheetName val="E-4.5MDM"/>
      <sheetName val="E-4.6ANADARCO"/>
      <sheetName val="EE. Confirmation control"/>
      <sheetName val="G-1.1 Adv Project - Intrcm"/>
      <sheetName val=" G-1.2 Detail Adv Employee"/>
      <sheetName val="G-1.3AGING ADVANCE"/>
      <sheetName val="G-1.4 Subsequent ADV_EMPY"/>
      <sheetName val=" G-1.5Subsequent ADV_INTCM"/>
      <sheetName val="G-2.1Art 22"/>
      <sheetName val="Prepaid 23"/>
      <sheetName val="G2.2Prepaid 23"/>
      <sheetName val="G-2.3Prepaid 25"/>
      <sheetName val="G-2.4PPN"/>
      <sheetName val="K-Lead"/>
      <sheetName val="K-1 Mutasi "/>
      <sheetName val="K-1.1 Detail Acquisition"/>
      <sheetName val="K-1.1.1 detail FA"/>
      <sheetName val="L. Deferred Tax"/>
      <sheetName val="L.1 PPH_BADAN"/>
      <sheetName val="L-1.1 Rincian_Koreksi_Fiscal"/>
      <sheetName val="N. Lead"/>
      <sheetName val="N.1PRHTNGAN AP-KURS DEC 29,2006"/>
      <sheetName val="N.1.1 SUMMARY Aging AP "/>
      <sheetName val="N.1.1.1Aging AP"/>
      <sheetName val="N.2 MUTATION OF AP"/>
      <sheetName val="N.3 Subsequent AP"/>
      <sheetName val="NN. Confr Control AP"/>
      <sheetName val="N-4 SUMMARY ROLL FRWRD AP"/>
      <sheetName val="N-4.1 PATRA LOGISTIK"/>
      <sheetName val="N-4.2 SCU"/>
      <sheetName val="N-4.3 GEOSAINS"/>
      <sheetName val="N-4.4ELNUSA -HOLDING"/>
      <sheetName val="N-4.5 TRIAS"/>
      <sheetName val="N-4.6 KOP Expro"/>
      <sheetName val="N-4.7 Allen"/>
      <sheetName val="O-1 PPh4(3)"/>
      <sheetName val="O-1,1"/>
      <sheetName val="O-2 pph pasal 23"/>
      <sheetName val="O-2.1."/>
      <sheetName val="O-3 PPh21 (2)"/>
      <sheetName val="P-1. CUSTOMER DEPOSIT"/>
      <sheetName val="P-1.1 KURS - DEC 29, 2006"/>
      <sheetName val="P-1.2 DETAIL CUST DEPOSIT"/>
      <sheetName val="P-2. Accrued Expense"/>
      <sheetName val="p2.1DETAIL_Acc Aff"/>
      <sheetName val="P2.2DETAIL ACCR INTRCMP"/>
      <sheetName val="P2.3DETAIL ACCR TP"/>
      <sheetName val="P2.4 Subsequent Accrued"/>
      <sheetName val="P-3. GR_IR ACCOUNT"/>
      <sheetName val="P-3.1 detail GR_IR"/>
      <sheetName val="Q. Lead"/>
      <sheetName val="Q.1 Aging Long Term Payable"/>
      <sheetName val="R. Other liabilities"/>
      <sheetName val="T. equity"/>
      <sheetName val="T.1"/>
      <sheetName val="TT Confirmation Control"/>
      <sheetName val="U-1. Revenue"/>
      <sheetName val="U-1.1  DETAIL AFFILIATED"/>
      <sheetName val="U-1.2 DETAIL INTERCOMPANY"/>
      <sheetName val="U-1.3 DETAIL THIRD PARTY"/>
      <sheetName val="U-1.4 Cut Off Revenue"/>
      <sheetName val="U-2. Cost of sales"/>
      <sheetName val="U-2.1detail cost of sales"/>
      <sheetName val="U-3. Operating Exp"/>
      <sheetName val="U-3.1detail operating exp"/>
      <sheetName val="U-4. Other Incm (Exp)"/>
      <sheetName val="COGS STD"/>
      <sheetName val="ALL"/>
      <sheetName val="COGS cek"/>
      <sheetName val="COGS upload"/>
      <sheetName val="ALL ok"/>
      <sheetName val="COGS utk di upload"/>
      <sheetName val="ReportSales"/>
      <sheetName val="COGS Utk Upload"/>
      <sheetName val="TOP Report"/>
      <sheetName val="F1-09"/>
      <sheetName val="F2-09"/>
      <sheetName val="F3-09"/>
      <sheetName val="Jurnal Dividen-Kalbe"/>
      <sheetName val="Elim Summary"/>
      <sheetName val="Consolidation (MI)"/>
      <sheetName val="KAgeo"/>
      <sheetName val="Adj consol"/>
      <sheetName val="Input_tables"/>
      <sheetName val="Data Karyawan"/>
      <sheetName val="Benefit_Tab"/>
      <sheetName val="JHT"/>
      <sheetName val="cALC"/>
      <sheetName val="PSC_Calc"/>
      <sheetName val="output"/>
      <sheetName val="Payments"/>
      <sheetName val="summary_frm_output"/>
      <sheetName val="Presentation1"/>
      <sheetName val="Lap Akturia 2004"/>
      <sheetName val="discl_present_gab"/>
      <sheetName val="AG_presntn"/>
      <sheetName val="decr_table"/>
      <sheetName val="GraphBen"/>
      <sheetName val="PPH1298S"/>
      <sheetName val="sal april"/>
      <sheetName val="WS Report-Audited"/>
      <sheetName val="segmen sales"/>
      <sheetName val="segmen piutang"/>
      <sheetName val="Pengalihan Tanah"/>
      <sheetName val="AktivaTetap"/>
      <sheetName val="TB1206"/>
      <sheetName val="Aktuaris FINAL"/>
      <sheetName val="COA (2)"/>
      <sheetName val="%Opini"/>
      <sheetName val="RE Recon"/>
      <sheetName val="BS1"/>
      <sheetName val="BS2"/>
      <sheetName val="Jurnal Elim"/>
      <sheetName val="Goodwill"/>
      <sheetName val="EL14-Minority"/>
      <sheetName val="Rent.Service.Royalty Income"/>
      <sheetName val="Jurnal Consol"/>
      <sheetName val="Identification"/>
      <sheetName val="Cash&amp;Equiv"/>
      <sheetName val="ShtTermInv"/>
      <sheetName val="OR"/>
      <sheetName val="Affco_transactionsNA"/>
      <sheetName val="due from-to"/>
      <sheetName val="Intangible assetsNA"/>
      <sheetName val="Deferred_tax"/>
      <sheetName val="LoansNA"/>
      <sheetName val="LOAN MUTATION"/>
      <sheetName val="Schedule-LT-LoanNA"/>
      <sheetName val="Aging AP"/>
      <sheetName val="OL"/>
      <sheetName val="tax and taxes payable"/>
      <sheetName val="LONG TERM DEBTSNA"/>
      <sheetName val="Employee Benefit"/>
      <sheetName val="Foreign CurrencyNA"/>
      <sheetName val="collateralNA"/>
      <sheetName val="Sales &amp; Purchase"/>
      <sheetName val="COGS mutation"/>
      <sheetName val="Opex-Selling"/>
      <sheetName val="opex-G&amp;A"/>
      <sheetName val="Opex-R&amp;DNA"/>
      <sheetName val="Int inc (exp)"/>
      <sheetName val="Oth Inc (Charges)"/>
      <sheetName val="Segmen usaha-Kalbe"/>
      <sheetName val="segmen EPMT"/>
      <sheetName val="List of affiliates"/>
      <sheetName val="GPM"/>
      <sheetName val="ST-Invest."/>
      <sheetName val="SWAP"/>
      <sheetName val="total marketing"/>
      <sheetName val="marketing opal"/>
      <sheetName val="marketing amethys"/>
      <sheetName val="Profit &amp; loss"/>
      <sheetName val="product development"/>
      <sheetName val="Amt.rvd.HITACHI"/>
      <sheetName val="1214 Kartu"/>
      <sheetName val="附件21-1"/>
      <sheetName val="附件11"/>
      <sheetName val="CAJE RNI Summary"/>
      <sheetName val="CAJE RNI Detail"/>
      <sheetName val="Oct-06 own prod"/>
      <sheetName val="Sept-06 own prod"/>
      <sheetName val="manitol Oct 06"/>
      <sheetName val="manitol Sept 06 "/>
      <sheetName val="neurotam Sept'06"/>
      <sheetName val="neurotam Oct'06 "/>
      <sheetName val="cravit Oct-06"/>
      <sheetName val="cravit Sept-06"/>
      <sheetName val="hemosol Oct-06"/>
      <sheetName val="hemosol Sept-06"/>
      <sheetName val="db"/>
      <sheetName val="Links"/>
      <sheetName val="opini_07"/>
      <sheetName val="Client RE"/>
      <sheetName val="Cover_07"/>
      <sheetName val="isi_07"/>
      <sheetName val="skat_07"/>
      <sheetName val="BS-09"/>
      <sheetName val="PL-09"/>
      <sheetName val="EQ-09"/>
      <sheetName val="CF-09"/>
      <sheetName val="CLK-09"/>
      <sheetName val="ws_new"/>
      <sheetName val="WS-2009"/>
      <sheetName val="bs_07"/>
      <sheetName val="pl_07"/>
      <sheetName val="cf_07"/>
      <sheetName val="ws_07"/>
      <sheetName val="ws_06"/>
      <sheetName val="fa_audited_06_07"/>
      <sheetName val="ws_07 (2)"/>
      <sheetName val="aje_07"/>
      <sheetName val="aje_cleint"/>
      <sheetName val="clk_06"/>
      <sheetName val="aje_06"/>
      <sheetName val="Lampiran piutang 2007"/>
      <sheetName val="Lampiran Utang 2007"/>
      <sheetName val="aje_2007"/>
      <sheetName val="Cover_06"/>
      <sheetName val="isi_06"/>
      <sheetName val="skat_06"/>
      <sheetName val="opini_06"/>
      <sheetName val="bs_06"/>
      <sheetName val="pl_06"/>
      <sheetName val="eq_06"/>
      <sheetName val="cf_06"/>
      <sheetName val="Lamp 1 Piutang"/>
      <sheetName val="rincian_PPN"/>
      <sheetName val="ARUS KAS TIDAK LANGSUNG"/>
      <sheetName val="REKAP_KAS 2006"/>
      <sheetName val="ATFISKAL06"/>
      <sheetName val="ATSGU06"/>
      <sheetName val="ATSGUFKL06"/>
      <sheetName val="Lamp 2a PiutangAfiliasi"/>
      <sheetName val="Lamp 2b PiutangLain"/>
      <sheetName val="Lamp 3a HutangBank"/>
      <sheetName val="Lamp 3b HutangUsaha"/>
      <sheetName val="Lam 3c HutangRelasi"/>
      <sheetName val="Lam 3d HutangAfiliasi"/>
      <sheetName val="Rincian Pjk21"/>
      <sheetName val="Rincian Pjk25"/>
      <sheetName val="Rincian Pjk PPN"/>
      <sheetName val="KIMA"/>
      <sheetName val="PBM"/>
      <sheetName val="TarikMundurKasPBM"/>
      <sheetName val="TarikMundurKasMKSR"/>
      <sheetName val="TarikMundurPersed"/>
      <sheetName val="PSAK46"/>
      <sheetName val="Sheet10"/>
      <sheetName val="Sheet9"/>
      <sheetName val="bunga KI 1001"/>
      <sheetName val="RE1001"/>
      <sheetName val="HutangBank1001"/>
      <sheetName val="OLAH22"/>
      <sheetName val="OLAH2"/>
      <sheetName val="Asuransi Kndraan"/>
      <sheetName val="Isi induk"/>
      <sheetName val="Note2009"/>
      <sheetName val="AJE.RJE"/>
      <sheetName val="AJE.RJE CLIENT"/>
      <sheetName val="Lampiran Adj 2009"/>
      <sheetName val="lampiran aset (2)"/>
      <sheetName val="lampiran aset"/>
      <sheetName val="Cover consol"/>
      <sheetName val="Isi consol"/>
      <sheetName val="opini consol"/>
      <sheetName val="Sekat consol"/>
      <sheetName val="Bs Consol"/>
      <sheetName val="pl consol"/>
      <sheetName val="eq consol"/>
      <sheetName val="CF Consol"/>
      <sheetName val="Notes consol"/>
      <sheetName val="J. ELIMINASI"/>
      <sheetName val="GT_Custom"/>
      <sheetName val="Rekap - Penyisihan piutang"/>
      <sheetName val="PROY Cab Real"/>
      <sheetName val="Jasa KOnstruksi"/>
      <sheetName val="Fab, Design dan Inst"/>
      <sheetName val="Industri PK"/>
      <sheetName val="Rekap - Piutang 2010"/>
      <sheetName val="Arus Kas Langsung"/>
      <sheetName val="Aje Reclass"/>
      <sheetName val="UMBU"/>
      <sheetName val="analisisumbu"/>
      <sheetName val="Gabungan"/>
      <sheetName val="Gabungan AMKA 2"/>
      <sheetName val="Gabungan AMKA 1"/>
      <sheetName val="GT_Mutasi"/>
      <sheetName val="Gabungan Pa' Yaqin"/>
      <sheetName val="KP"/>
      <sheetName val="DJK"/>
      <sheetName val="PLANT YK"/>
      <sheetName val="DFP BKS"/>
      <sheetName val="DFP SMG"/>
      <sheetName val="JATENG"/>
      <sheetName val="SUMBAGSEL"/>
      <sheetName val="KALTIM"/>
      <sheetName val="SUMUT"/>
      <sheetName val="RIAU"/>
      <sheetName val="CABSUS"/>
      <sheetName val="UPL"/>
      <sheetName val="Alamat Piutang "/>
      <sheetName val="Final + Non Final"/>
      <sheetName val="Pajak Kini "/>
      <sheetName val="worksheet"/>
      <sheetName val="AJEKLIEN"/>
      <sheetName val="Subtotal"/>
      <sheetName val="Subtotal (2)"/>
      <sheetName val="UMBK"/>
      <sheetName val="PIUT1"/>
      <sheetName val="PIUT2"/>
      <sheetName val="PIUT3"/>
      <sheetName val="Pdptn"/>
      <sheetName val="RK"/>
      <sheetName val="Ut.UMP"/>
      <sheetName val="25-TR"/>
      <sheetName val="KODEPLAN"/>
      <sheetName val="25-SUBTOTAL"/>
      <sheetName val="neraca saldo awal"/>
      <sheetName val="25-SUBTOTAL (2)"/>
      <sheetName val="mutasi gabungan"/>
      <sheetName val="BIAYA REK AIR DAN LISTRIK"/>
      <sheetName val="25-SUBTOTAL (3)"/>
      <sheetName val="IURAN JAMSOSTEK"/>
      <sheetName val="DROPING DANA"/>
      <sheetName val="Daftar_Print"/>
      <sheetName val="inventaris kator"/>
      <sheetName val="alat angkut konstruksi"/>
      <sheetName val="inventaris pabrik "/>
      <sheetName val="inv rmh dinas"/>
      <sheetName val="kend opr"/>
      <sheetName val="peral pabrik bengkel"/>
      <sheetName val="perl proyek"/>
      <sheetName val="Koreksi Audited (2)"/>
      <sheetName val="Koreksi Audited"/>
      <sheetName val="SPD"/>
      <sheetName val="Opini'08"/>
      <sheetName val="Daft. Proyek"/>
      <sheetName val="BS (2)"/>
      <sheetName val="PL (2)"/>
      <sheetName val="Notes (2)"/>
      <sheetName val="GG"/>
      <sheetName val="Kurs"/>
      <sheetName val="Detail Piutang"/>
      <sheetName val="Tdk Bermasalah"/>
      <sheetName val="Yang Bermasalah"/>
      <sheetName val="Report3"/>
      <sheetName val="seluruh"/>
      <sheetName val="CER Collector"/>
      <sheetName val="Rank Per Location"/>
      <sheetName val="BBM PER JAM"/>
      <sheetName val="ROUTE"/>
      <sheetName val="ROUTE NEW"/>
      <sheetName val="Pengiriman 1 Bulan"/>
      <sheetName val="SO"/>
      <sheetName val="Coa LD Per Month"/>
      <sheetName val="NERACA SALDO"/>
      <sheetName val="REKAP OMZET KAPAL"/>
      <sheetName val="OMZET HARIAN"/>
      <sheetName val="HPP-perkapal"/>
      <sheetName val="HPP PER BULAN"/>
      <sheetName val="Rekap simulasi"/>
      <sheetName val="Revisi BBM"/>
      <sheetName val="Cash Flow (2)"/>
      <sheetName val="CASH FLOW (3)"/>
      <sheetName val="KKL"/>
      <sheetName val="Rincian Capex"/>
      <sheetName val="HPP HARI 09"/>
      <sheetName val="kLP BIAYA"/>
      <sheetName val="Agent"/>
      <sheetName val="OMZET"/>
      <sheetName val="HPP-Bulan (2)"/>
      <sheetName val="HPP HARI 09 (2)"/>
      <sheetName val="HPP-Bulan Lama"/>
      <sheetName val="RMS-PENSIUN"/>
      <sheetName val="Masa Kerja"/>
      <sheetName val="TM3"/>
      <sheetName val="RMS - STR (2)"/>
      <sheetName val="TK- FUNG"/>
      <sheetName val="RMS - STR"/>
      <sheetName val="SEN_FUNG"/>
      <sheetName val="RMS FUNGSIONAL"/>
      <sheetName val="TK1"/>
      <sheetName val="rekstru"/>
      <sheetName val="rekfung"/>
      <sheetName val="fungsional "/>
      <sheetName val="Instansi"/>
      <sheetName val="Non Rek"/>
      <sheetName val="Ros"/>
      <sheetName val="struktur (2)"/>
      <sheetName val="Atur"/>
      <sheetName val="(1)"/>
      <sheetName val="(2)"/>
      <sheetName val="(3)"/>
      <sheetName val="(4)"/>
      <sheetName val="(5)"/>
      <sheetName val="(6)"/>
      <sheetName val="(7)"/>
      <sheetName val="(8)"/>
      <sheetName val="(9)"/>
      <sheetName val="(10)"/>
      <sheetName val="(11)"/>
      <sheetName val="(12)"/>
      <sheetName val="(13)"/>
      <sheetName val="(14)"/>
      <sheetName val="(15)"/>
      <sheetName val="(16)"/>
      <sheetName val="(17)"/>
      <sheetName val="(18)"/>
      <sheetName val="(19)"/>
      <sheetName val="(20)"/>
      <sheetName val="(21)"/>
      <sheetName val="(22)"/>
      <sheetName val="(23)"/>
      <sheetName val="(24)"/>
      <sheetName val="(25)"/>
      <sheetName val="(26)"/>
      <sheetName val="(27)"/>
      <sheetName val="(28)"/>
      <sheetName val="(29)"/>
      <sheetName val="(30)"/>
      <sheetName val="(31)"/>
      <sheetName val="(32)"/>
      <sheetName val="(33)"/>
      <sheetName val="(34)"/>
      <sheetName val="(35)"/>
      <sheetName val="(36)"/>
      <sheetName val="(37)"/>
      <sheetName val="(38)"/>
      <sheetName val="(39)"/>
      <sheetName val="(40)"/>
      <sheetName val="(41)"/>
      <sheetName val="(42)"/>
      <sheetName val="(43)"/>
      <sheetName val="(44)"/>
      <sheetName val="(45)"/>
      <sheetName val="(46)"/>
      <sheetName val="(47)"/>
      <sheetName val="(48)"/>
      <sheetName val="(49)"/>
      <sheetName val="(50)"/>
      <sheetName val="Akun"/>
      <sheetName val="JPb"/>
      <sheetName val="JPn"/>
      <sheetName val="NL"/>
      <sheetName val="Laba Ditahan"/>
      <sheetName val="Arus Kas-1"/>
      <sheetName val="Arus Kas-2"/>
      <sheetName val="Rekonsi"/>
      <sheetName val="CRD"/>
      <sheetName val="DOZER"/>
      <sheetName val="solar"/>
      <sheetName val="CHIPPING"/>
      <sheetName val="TRASS&amp;CHIP"/>
      <sheetName val="BLANGKO"/>
      <sheetName val="LAP-PROD"/>
      <sheetName val="TRASS '09"/>
      <sheetName val="trass'10"/>
      <sheetName val="REC'10"/>
      <sheetName val="form trass"/>
      <sheetName val="Rekap-User"/>
      <sheetName val="Dokter-User"/>
      <sheetName val="Lelang"/>
      <sheetName val="Rekap-Mngmt"/>
      <sheetName val="Manajemen Fee"/>
      <sheetName val="local"/>
      <sheetName val="sales_07 (3)"/>
      <sheetName val="eksport"/>
      <sheetName val="sales_07 (2)"/>
      <sheetName val="sales_07"/>
      <sheetName val="Etalase-Bsl"/>
      <sheetName val="Lab-RO"/>
      <sheetName val="Stok+Lab+RO+Gigi"/>
      <sheetName val="Dr.Ahli"/>
      <sheetName val="Hpp."/>
      <sheetName val="SAA"/>
      <sheetName val="JU"/>
      <sheetName val="NR"/>
      <sheetName val="PRICE PACKING (2)"/>
      <sheetName val=" Cash Flow"/>
      <sheetName val="PRICE PACKING"/>
      <sheetName val="PRICE SALES JASA"/>
      <sheetName val=" TARIF FLAT STORAGE"/>
      <sheetName val="Rekap Per Cab"/>
      <sheetName val="Rekap Perbulan"/>
      <sheetName val="Rekap Budget"/>
      <sheetName val=" Rekap"/>
      <sheetName val="Shipp"/>
      <sheetName val="TO SMD"/>
      <sheetName val="TO Cwd"/>
      <sheetName val="TO Bwi"/>
      <sheetName val="Rekap HO"/>
      <sheetName val="Cash Flow HO"/>
      <sheetName val="Cash Flow Samarinda"/>
      <sheetName val="Resume SMD"/>
      <sheetName val="Smd1"/>
      <sheetName val="Smd2"/>
      <sheetName val="Rekap  SMD"/>
      <sheetName val="Cash Flow Banyuwangi"/>
      <sheetName val="Rekap BWI"/>
      <sheetName val="Resume Banyuwangi"/>
      <sheetName val="Bwi1"/>
      <sheetName val="Bwi2"/>
      <sheetName val="Produksi Smd "/>
      <sheetName val="Produksi Bwi"/>
      <sheetName val="Produksi Cwd Baru"/>
      <sheetName val="Cwd1"/>
      <sheetName val="Cwd2"/>
      <sheetName val="Cash Flow Ciwandan"/>
      <sheetName val="Resume Ciwandan"/>
      <sheetName val="Rekap Cwd Baru"/>
      <sheetName val="Rekap Cwd lama"/>
      <sheetName val="Cwd2 lama"/>
      <sheetName val="Produksi Cwd Lama"/>
      <sheetName val="Bengkel"/>
      <sheetName val="Kendaraan Operasional"/>
      <sheetName val="Kendaraan Dinas"/>
      <sheetName val="DeptKeu"/>
      <sheetName val="Dept HRD"/>
      <sheetName val="Keu (Pajak)"/>
      <sheetName val="Keu(Purch)"/>
      <sheetName val="Dept Logstk"/>
      <sheetName val="DeptKeu (Acc)"/>
      <sheetName val="DeptKeu (WH)"/>
      <sheetName val="Sales&amp;DIST"/>
      <sheetName val="Dept SD"/>
      <sheetName val="Cwd2 Baru"/>
      <sheetName val="Sampul 08"/>
      <sheetName val="Sampul 1"/>
      <sheetName val="Sampul 2"/>
      <sheetName val="Pengesahan"/>
      <sheetName val="Rencana transfer OKT 05"/>
      <sheetName val="CASH IN OKT"/>
      <sheetName val="PRESENTASE TRANSFER 10 2005"/>
      <sheetName val="MUTASI KAS 2005"/>
      <sheetName val="PIUTANG FIKRI"/>
      <sheetName val="MUTASI PIUTANG 2005"/>
      <sheetName val="SEWA DIBYR DIMUKA"/>
      <sheetName val="RINCI. DEP.2005"/>
      <sheetName val="data base"/>
      <sheetName val="COSTUMER CODE"/>
      <sheetName val="CONTROL PENJUALAN TUNAI"/>
      <sheetName val="BAG"/>
      <sheetName val="CRH"/>
      <sheetName val="REKP PENJUALAN BULANAN"/>
      <sheetName val="fill SAP BUKOPIN"/>
      <sheetName val="fill SAP BNI"/>
      <sheetName val="fill SAP MANDIRI"/>
      <sheetName val="fill SAP KAS"/>
      <sheetName val="BUKOPIN"/>
      <sheetName val="BNI"/>
      <sheetName val="MANDIRI"/>
      <sheetName val="MASTER1"/>
      <sheetName val="PEMAKAIAN BY PRODUKSI"/>
      <sheetName val="HUTANG TITIPAN"/>
      <sheetName val="PERSEDIAAN SPAREPART"/>
      <sheetName val="STOCK AWAL"/>
      <sheetName val="PEMAKAIAN WAREHOUSE"/>
      <sheetName val="MASTER CODE"/>
      <sheetName val="PEMBELIAN TONY 09"/>
      <sheetName val="HUTANG PER PO 09"/>
      <sheetName val="HUTANG PER VENDOR 09"/>
      <sheetName val="Formula"/>
      <sheetName val="VENDORE CODE"/>
      <sheetName val="INFORMASI UMUM"/>
      <sheetName val="Mutasi"/>
      <sheetName val="IMPUT PENERIMAAN BULK WB"/>
      <sheetName val="IMPUT PENERIMAAN BAG PRODUKSI"/>
      <sheetName val="LAP. HARIAN"/>
      <sheetName val="RAW MATREIAL FLAT STORAGE"/>
      <sheetName val="Lap. Laba Rugi September"/>
      <sheetName val="Lap. Laba Rugi 2005"/>
      <sheetName val="MARGIN ANALISIS"/>
      <sheetName val="Cash Flow 2005"/>
      <sheetName val="PEMAKAIAN BY PRODUKSI 2005"/>
      <sheetName val="rep letter"/>
      <sheetName val="pph 29"/>
      <sheetName val="PA"/>
      <sheetName val="panding matter"/>
      <sheetName val="SAP vs C&amp;R"/>
      <sheetName val="BSW"/>
      <sheetName val="Takeover"/>
      <sheetName val="Rekap (L)"/>
      <sheetName val="M-GOWA"/>
      <sheetName val="TKO"/>
      <sheetName val="BPP"/>
      <sheetName val="BWI"/>
      <sheetName val="BON"/>
      <sheetName val="BLK"/>
      <sheetName val="CWD"/>
      <sheetName val="GRT"/>
      <sheetName val="GOW"/>
      <sheetName val="JKT"/>
      <sheetName val="JNP"/>
      <sheetName val="KDI"/>
      <sheetName val="KLK"/>
      <sheetName val="KPG"/>
      <sheetName val="MKS"/>
      <sheetName val="MMJ"/>
      <sheetName val="MDO"/>
      <sheetName val="MSB"/>
      <sheetName val="PLP"/>
      <sheetName val="PLU"/>
      <sheetName val="PKP"/>
      <sheetName val="PRE"/>
      <sheetName val="PNR"/>
      <sheetName val="POL"/>
      <sheetName val="SMD"/>
      <sheetName val="WJO"/>
      <sheetName val="SDP"/>
      <sheetName val="SJI"/>
      <sheetName val="SOP"/>
      <sheetName val="SBY"/>
      <sheetName val="TTR"/>
      <sheetName val="XNS"/>
      <sheetName val="XRKP"/>
      <sheetName val="ABMetal"/>
      <sheetName val="Asaba"/>
      <sheetName val="AlkaJaya"/>
      <sheetName val="Adhireksa"/>
      <sheetName val="Belibis"/>
      <sheetName val="Chuson"/>
      <sheetName val="DayaPrima"/>
      <sheetName val="DieselJY"/>
      <sheetName val="Genta"/>
      <sheetName val="GdGajah"/>
      <sheetName val="Hamasa"/>
      <sheetName val="IndoPorlen"/>
      <sheetName val="InterCasting"/>
      <sheetName val="Interworld"/>
      <sheetName val="Indowan"/>
      <sheetName val="KPMB"/>
      <sheetName val="Karunia"/>
      <sheetName val="KryTeguh"/>
      <sheetName val="KryOlindo"/>
      <sheetName val="Leman's"/>
      <sheetName val="LancarS"/>
      <sheetName val="MakmurMG"/>
      <sheetName val="MitraCh"/>
      <sheetName val="Octo"/>
      <sheetName val="Praxair"/>
      <sheetName val="Persada"/>
      <sheetName val="PLN"/>
      <sheetName val="Rancang"/>
      <sheetName val="SaranaCntrl"/>
      <sheetName val="Samator"/>
      <sheetName val="SariMas"/>
      <sheetName val="Sucofindo"/>
      <sheetName val="Silica"/>
      <sheetName val="SuryaTM"/>
      <sheetName val="Siswandi"/>
      <sheetName val="TDS"/>
      <sheetName val="Tepak"/>
      <sheetName val="IK - Query Voucher Rows - GL 05"/>
      <sheetName val="IK - Query Voucher Rows - G (2)"/>
      <sheetName val="IK - Query Voucher Rows - G (6)"/>
      <sheetName val="Tendering Cost"/>
      <sheetName val="General Expense"/>
      <sheetName val="IK - Query Voucher Rows - G (4)"/>
      <sheetName val="IK - Query Voucher Rows - G (5)"/>
      <sheetName val="fiscal CSA 04"/>
      <sheetName val="fiscal WITM 04 "/>
      <sheetName val="NDE Deposito"/>
      <sheetName val="Ellim&amp;Deff.tax unaudited"/>
      <sheetName val="PER SHM WITM  (3)"/>
      <sheetName val="fiscal WITM"/>
      <sheetName val="fiscal WICM 04"/>
      <sheetName val="fiscal WICM"/>
      <sheetName val="fiscal CSA"/>
      <sheetName val="by sewa summ"/>
      <sheetName val="WITM def tax"/>
      <sheetName val="WICM DEFTAX"/>
      <sheetName val="CSA DEFTAX"/>
      <sheetName val="tax csa"/>
      <sheetName val="anlyt konsol"/>
      <sheetName val="REkon IMSI-WITM (2)"/>
      <sheetName val="REkon IMSI-WITM"/>
      <sheetName val="claim for tax"/>
      <sheetName val="anlyt witm"/>
      <sheetName val="anlyt wicm"/>
      <sheetName val="anlyt csa"/>
      <sheetName val="F.1 FG CKP"/>
      <sheetName val="F.1.1 CKP"/>
      <sheetName val="F.2 WIP CKP"/>
      <sheetName val="F.2.1 CKP"/>
      <sheetName val="F.3 RM CKP"/>
      <sheetName val="F.3.1 CKP"/>
      <sheetName val="F.1 FG BIC"/>
      <sheetName val="F.1.1 BIC "/>
      <sheetName val="F.2 WIP BIC"/>
      <sheetName val="F.2.1 BIC"/>
      <sheetName val="F.3 RM BIC"/>
      <sheetName val="F.3.1 BIC"/>
      <sheetName val="Sheet Q Pro"/>
      <sheetName val="Qpro"/>
      <sheetName val="NotesBS"/>
      <sheetName val="NotesPL"/>
      <sheetName val="PL_div"/>
      <sheetName val="adj smart"/>
      <sheetName val="MCU"/>
      <sheetName val="MCU (2)"/>
      <sheetName val="Budget 2008"/>
      <sheetName val="asumsi1"/>
      <sheetName val="asumsi2"/>
      <sheetName val="analysis (2)"/>
      <sheetName val="skenario"/>
      <sheetName val="jangmed"/>
      <sheetName val="Kend Leasing"/>
      <sheetName val="Pdpt dtrm dmk"/>
      <sheetName val="B Dby Dmk"/>
      <sheetName val="bank_loan"/>
      <sheetName val="Depr Kend"/>
      <sheetName val="INVEST"/>
      <sheetName val="SDM"/>
      <sheetName val="SDM (2)"/>
      <sheetName val="Cad_Tbs Mob"/>
      <sheetName val="Cad_HPP"/>
      <sheetName val="P&amp;B_Selain_Bunga_2005 (2)"/>
      <sheetName val="Skema jual"/>
      <sheetName val="JUAL_UNIT"/>
      <sheetName val="Angs. Jual_05"/>
      <sheetName val="Plan Piutg 2005"/>
      <sheetName val="Pendap&amp;Beban Lain"/>
      <sheetName val="Rkp Anggaran"/>
      <sheetName val="Penebusan"/>
      <sheetName val="P&amp;B_Selain_Bunga_2005"/>
      <sheetName val="P&amp;B_Selain_Bunga_2004"/>
      <sheetName val="Omzet_Spareparts_2005"/>
      <sheetName val="Omzet_Spareparts_2004"/>
      <sheetName val="Omzet Service"/>
      <sheetName val="Biaya Umum &amp; Adm"/>
      <sheetName val="Biaya Umum &amp; Adm (2)"/>
      <sheetName val="Angs.Bank"/>
      <sheetName val="Hutang Lainnya"/>
      <sheetName val="Bayar Tebus"/>
      <sheetName val="Angs.B.Group"/>
      <sheetName val="Slide by month"/>
      <sheetName val="Breakdown-KPI"/>
      <sheetName val="fin bud OPU Transport"/>
      <sheetName val="KPI Difinisi"/>
      <sheetName val="KPI PER BULAN"/>
      <sheetName val="Financialhighlight"/>
      <sheetName val="Unit Opr"/>
      <sheetName val="Komp. Budget"/>
      <sheetName val="Rev.COGS.OPEX Bizplan 09"/>
      <sheetName val="CM-COST"/>
      <sheetName val="Analisa Revenue"/>
      <sheetName val="Review Tgl 15"/>
      <sheetName val="MPP Bizplan 09"/>
      <sheetName val="Sumber Data"/>
      <sheetName val="HR 09"/>
      <sheetName val="HR 08"/>
      <sheetName val="CAPEX KENDRAAN"/>
      <sheetName val="CAPEX NON KENDARAAN"/>
      <sheetName val="NEWDEBT"/>
      <sheetName val="PENJUALAN ASSET"/>
      <sheetName val="TRAINING"/>
      <sheetName val="DEPRESIASI"/>
      <sheetName val="CUSTUME"/>
      <sheetName val="USI3"/>
      <sheetName val="LIST dn (4)"/>
      <sheetName val="LIST dn (3)"/>
      <sheetName val="LIST dn (2)"/>
      <sheetName val="dwim3 (2)"/>
      <sheetName val="dwim3"/>
      <sheetName val="dwim2"/>
      <sheetName val="DWIM"/>
      <sheetName val="MIRA"/>
      <sheetName val="MITSU (2)"/>
      <sheetName val="MITSU"/>
      <sheetName val="NUSA"/>
      <sheetName val="CABDI"/>
      <sheetName val="SSL"/>
      <sheetName val="SNP (3)"/>
      <sheetName val="SNP (2)"/>
      <sheetName val="SNP"/>
      <sheetName val="CHYSLO (5)"/>
      <sheetName val="CHYSLO (6)"/>
      <sheetName val="CHYSLO (7)"/>
      <sheetName val="CHYSLO (3)"/>
      <sheetName val="CHYSLO (4)"/>
      <sheetName val="CHYSLO (2)"/>
      <sheetName val="CHYSLO"/>
      <sheetName val="BALINDO"/>
      <sheetName val="Lima Saudara (2)"/>
      <sheetName val="Lima Saudara"/>
      <sheetName val="ABP REv"/>
      <sheetName val="dmp"/>
      <sheetName val="CBSP"/>
      <sheetName val="USI"/>
      <sheetName val="DGI"/>
      <sheetName val="MELATY"/>
      <sheetName val="kbm"/>
      <sheetName val="mbp"/>
      <sheetName val="ABP"/>
      <sheetName val="BSB"/>
      <sheetName val="MIGS"/>
      <sheetName val="LIST dn"/>
      <sheetName val="MASTER (2)"/>
      <sheetName val="MINGGUAN"/>
      <sheetName val="Bulan"/>
      <sheetName val="Tahun"/>
      <sheetName val="Bulldozer"/>
      <sheetName val="Drill"/>
      <sheetName val="Shovel"/>
      <sheetName val="Excavator"/>
      <sheetName val="Tronton"/>
      <sheetName val="Crusher"/>
      <sheetName val="Handak"/>
      <sheetName val="OLI"/>
      <sheetName val="rata-rata"/>
      <sheetName val="Rencana"/>
      <sheetName val="MARMER"/>
      <sheetName val="TRASS"/>
      <sheetName val="OLI PAKAI"/>
      <sheetName val="SPARE PART"/>
      <sheetName val="OLI HEQ"/>
      <sheetName val="DOR"/>
      <sheetName val="E_7_1"/>
      <sheetName val="SAPDb"/>
      <sheetName val="ORIGINAL"/>
      <sheetName val="Contracts_ Parts _ Tech"/>
      <sheetName val="KODE"/>
      <sheetName val="DWP"/>
      <sheetName val="1771"/>
      <sheetName val="1771_2"/>
      <sheetName val="TB per Dec 08 Final 6feb09 7"/>
      <sheetName val="CAJE Lease 08"/>
      <sheetName val="U_1_2"/>
      <sheetName val="U_1_3"/>
      <sheetName val="U_1_5"/>
      <sheetName val="G_2"/>
      <sheetName val="G_1"/>
      <sheetName val="CAJE&amp;CRJE"/>
      <sheetName val="set PM&amp;TE"/>
      <sheetName val="WBS 1 &amp; 2, WPL"/>
      <sheetName val="Cash(C)"/>
      <sheetName val="FA(K)"/>
      <sheetName val="AR(E)"/>
      <sheetName val="AR OTHERS-TRADE ART 23 (E.3)"/>
      <sheetName val="Intercompany (I)"/>
      <sheetName val="Inv. (F)"/>
      <sheetName val="prepaid exp(J)"/>
      <sheetName val="AP(N)"/>
      <sheetName val="Accrued Payable(P-1)"/>
      <sheetName val="Tax payable(O)"/>
      <sheetName val="Leasing(Q)"/>
      <sheetName val="Unearned revenue(P-2)"/>
      <sheetName val="cap.stock(T)"/>
      <sheetName val="sales(U-1)"/>
      <sheetName val="Cost of revenues(U-2)"/>
      <sheetName val="Opex(U-3)"/>
      <sheetName val="Other inc.(U-4)"/>
      <sheetName val="gross profit"/>
      <sheetName val="Assets&amp;liab in foreign curr."/>
      <sheetName val="BS 2005"/>
      <sheetName val="LIAB 2005"/>
      <sheetName val="WPL 2005"/>
      <sheetName val="BS_DTA"/>
      <sheetName val="DIT 05 AUDIT"/>
      <sheetName val="Fiscal Comp 05"/>
      <sheetName val="Restatement 2004"/>
      <sheetName val="To Report (FS)"/>
      <sheetName val="PPh23$22"/>
      <sheetName val="AccList"/>
      <sheetName val="PnL"/>
      <sheetName val="TB_PL_02_03"/>
      <sheetName val="P_LFiskal"/>
      <sheetName val="BLS03"/>
      <sheetName val="Tmp"/>
      <sheetName val="OHDFIN"/>
      <sheetName val="OHDMGM"/>
      <sheetName val="OHDTRN"/>
      <sheetName val="OHDHRD"/>
      <sheetName val="OHDMKT"/>
      <sheetName val="OHDPS"/>
      <sheetName val="OHDSLS"/>
      <sheetName val="FI"/>
      <sheetName val="DbCC"/>
      <sheetName val="OHD-Proj"/>
      <sheetName val="OHD-CC"/>
      <sheetName val="LLItems"/>
      <sheetName val="FleetPurch"/>
      <sheetName val="CAPEX REKAP"/>
      <sheetName val="LL Calc"/>
      <sheetName val="Param"/>
      <sheetName val="EwyAdj"/>
      <sheetName val="DbProj"/>
      <sheetName val="SAPAcc"/>
      <sheetName val="NEWCOPA"/>
      <sheetName val="COPA"/>
      <sheetName val="Copa2"/>
      <sheetName val="Margin Calc"/>
      <sheetName val="NewCopa2"/>
      <sheetName val="Reconstr"/>
      <sheetName val="OHD"/>
      <sheetName val="CAP"/>
      <sheetName val="SMb"/>
      <sheetName val="CFb"/>
      <sheetName val="OHDb"/>
      <sheetName val="LLb"/>
      <sheetName val="CAPb"/>
      <sheetName val="SM1"/>
      <sheetName val="OH1"/>
      <sheetName val="LL1"/>
      <sheetName val="CAP1"/>
      <sheetName val="PL2"/>
      <sheetName val="SM2"/>
      <sheetName val="CF2"/>
      <sheetName val="OH2"/>
      <sheetName val="LL2"/>
      <sheetName val="CAP2"/>
      <sheetName val="Fisc. Rec."/>
      <sheetName val="DIT BS"/>
      <sheetName val="DIT Flow"/>
      <sheetName val="Report Purposes"/>
      <sheetName val="1ST CLOSING"/>
      <sheetName val="T-Account"/>
      <sheetName val="PAJE PRJE"/>
      <sheetName val="Intercoy Reconciliation"/>
      <sheetName val="C-1-1"/>
      <sheetName val="E-3-1 AFDA Analysis"/>
      <sheetName val="SOLAR ONLY"/>
      <sheetName val="sampling"/>
      <sheetName val="Leasing_"/>
      <sheetName val="M-3"/>
      <sheetName val="N-2-1"/>
      <sheetName val="P-1.2"/>
      <sheetName val="P-1.3"/>
      <sheetName val="P-1.9"/>
      <sheetName val="P-2-1"/>
      <sheetName val="CFI Balance"/>
      <sheetName val="CSUL"/>
      <sheetName val="Q-2"/>
      <sheetName val="R-2"/>
      <sheetName val="U-1-1"/>
      <sheetName val="Cut Of Sales"/>
      <sheetName val="U-2-1"/>
      <sheetName val="U-2-1.1"/>
      <sheetName val="U-2-2"/>
      <sheetName val="U-2-2-1"/>
      <sheetName val="U-2-3"/>
      <sheetName val="U-2-3-1"/>
      <sheetName val="U-3-1"/>
      <sheetName val="U-3-1-1"/>
      <sheetName val="U-3-2"/>
      <sheetName val="U-3-2-1"/>
      <sheetName val="U-4-1"/>
      <sheetName val="AP reval"/>
      <sheetName val="Flow of Loan"/>
      <sheetName val="List AR"/>
      <sheetName val="not up date"/>
      <sheetName val="Analytical WBSWPL (not update)"/>
      <sheetName val="Leasing (not up date)"/>
      <sheetName val="Analytical (not up date)"/>
      <sheetName val="COS REV (not up date)"/>
      <sheetName val="OPEX (not up date)"/>
      <sheetName val="Other Inc Charges (not up date)"/>
      <sheetName val="COS RATE"/>
      <sheetName val="AdjAmount_311206"/>
      <sheetName val="Quantity Base"/>
      <sheetName val="Blc_QTY_aftrQADJ"/>
      <sheetName val="Inv_311206"/>
      <sheetName val="AdjQty_311206"/>
      <sheetName val="MoveCurrAll"/>
      <sheetName val="moveaftervar"/>
      <sheetName val="Calculation"/>
      <sheetName val="VARMTN"/>
      <sheetName val="VAROVH"/>
      <sheetName val="VARFUEL"/>
      <sheetName val="VAREQP"/>
      <sheetName val="VARTYRE"/>
      <sheetName val="VARSI"/>
      <sheetName val="VARMPR"/>
      <sheetName val="VARSUB"/>
      <sheetName val="VAROTH"/>
      <sheetName val="Pst_akt"/>
      <sheetName val="MP"/>
      <sheetName val="TND"/>
      <sheetName val="03-07"/>
      <sheetName val="Move"/>
      <sheetName val="Contr"/>
      <sheetName val="Aktuaria07"/>
      <sheetName val="Not Aktif 2008 (2)"/>
      <sheetName val="Not Aktif 2008"/>
      <sheetName val="Jubilee PT CK 2008"/>
      <sheetName val="DPTU ok"/>
      <sheetName val="DPLK"/>
      <sheetName val="NON DPTU &amp; DPLK"/>
      <sheetName val="DPTU ok (2)"/>
      <sheetName val="DPLK (2)"/>
      <sheetName val="NON DPTU &amp; DPLK (2)"/>
      <sheetName val="WBS 1"/>
      <sheetName val="PAJE,PRJE"/>
      <sheetName val="Passed Adj"/>
      <sheetName val="T account"/>
      <sheetName val="ML Point"/>
      <sheetName val="E Memo"/>
      <sheetName val="E-1 (Aging)"/>
      <sheetName val="EE "/>
      <sheetName val="Sample Selection"/>
      <sheetName val="F-2.1"/>
      <sheetName val="G-5"/>
      <sheetName val="G-6"/>
      <sheetName val="G-6.1"/>
      <sheetName val="H Lead"/>
      <sheetName val="H-4"/>
      <sheetName val="H-5.1"/>
      <sheetName val="Status Tax"/>
      <sheetName val="J Memo"/>
      <sheetName val="I-1 Lead"/>
      <sheetName val="II-1"/>
      <sheetName val="LS-Pajak dibyr Dimuka"/>
      <sheetName val="Inv2005-01"/>
      <sheetName val="Jan05"/>
      <sheetName val="WIP Rate"/>
      <sheetName val="COS Analysis"/>
      <sheetName val="Quantity Prod"/>
      <sheetName val="Adjustment on RE Parent"/>
      <sheetName val="CONSOL '09"/>
      <sheetName val="Restatement Entries"/>
      <sheetName val="Investment KE"/>
      <sheetName val="Investment IM"/>
      <sheetName val="Elimination 09"/>
      <sheetName val="CF 2007 Before restate"/>
      <sheetName val="Detail BS_PL"/>
      <sheetName val="Fixed Assets'09"/>
      <sheetName val="InterCo AR_AP"/>
      <sheetName val="(DTA)DIT"/>
      <sheetName val="T-Account "/>
      <sheetName val="PSAK 24 to Report"/>
      <sheetName val="InterCo Revenue_COGS"/>
      <sheetName val="COGS Details"/>
      <sheetName val="Selling"/>
      <sheetName val="AR (2)"/>
      <sheetName val="Claim"/>
      <sheetName val="UM"/>
      <sheetName val="G-1 AdvP"/>
      <sheetName val="BDM"/>
      <sheetName val="G-2.1 Prep"/>
      <sheetName val="AT-Software"/>
      <sheetName val="AT-tdk terpakai"/>
      <sheetName val="AT-tdk terpakai (2)"/>
      <sheetName val="BYMHD"/>
      <sheetName val="UMD"/>
      <sheetName val="617900000"/>
      <sheetName val="825100000"/>
      <sheetName val="Interest ok"/>
      <sheetName val="July 31, 2005 - WBS1"/>
      <sheetName val="July 31, 2005 - WBS2"/>
      <sheetName val="July 31, 2005 - WPL"/>
      <sheetName val="Rate"/>
      <sheetName val="VAT"/>
      <sheetName val="PM TE"/>
      <sheetName val="WBS I"/>
      <sheetName val="WBS II"/>
      <sheetName val="C-Memo"/>
      <sheetName val="E-1.1"/>
      <sheetName val="E-1.atch"/>
      <sheetName val="E-1.Subqnt"/>
      <sheetName val="E-2.1"/>
      <sheetName val="Test Pricing"/>
      <sheetName val="G-atc"/>
      <sheetName val="N-atch"/>
      <sheetName val="U-3.2"/>
      <sheetName val="U-3.3"/>
      <sheetName val="U-3.4"/>
      <sheetName val="U-3.5"/>
      <sheetName val="U-3.5.1"/>
      <sheetName val="TOC Purc"/>
      <sheetName val="TOC Sales"/>
      <sheetName val="TotEx"/>
      <sheetName val="C(Cash&amp;bank)"/>
      <sheetName val="1105-B&amp;I-OK"/>
      <sheetName val="1106-M&amp;E"/>
      <sheetName val="1101-LR-OK"/>
      <sheetName val="1102-B&amp;I-OK"/>
      <sheetName val="1103-M&amp;E"/>
      <sheetName val="1104-M&amp;E"/>
      <sheetName val="1107-V&amp;T"/>
      <sheetName val="1108-V&amp;T"/>
      <sheetName val="1109-T&amp;O"/>
      <sheetName val=" Leasing"/>
      <sheetName val="KOMPARASI"/>
      <sheetName val="Sale-Leaseback"/>
      <sheetName val="Contracts, Parts &amp; Tech"/>
      <sheetName val="CSARL File Location"/>
      <sheetName val="ADJ CODA TUS(S)PL"/>
      <sheetName val="ADJ CODA PTTU"/>
      <sheetName val="ADJ CODA TUS(S)PL (2)"/>
      <sheetName val="U4.2.1"/>
      <sheetName val="U4.2"/>
      <sheetName val="PPh23 th.04"/>
      <sheetName val="MRC1"/>
      <sheetName val="MRC2"/>
      <sheetName val="MRC3"/>
      <sheetName val="MRC4"/>
      <sheetName val="RMRC"/>
      <sheetName val="MSTR"/>
      <sheetName val="1000000"/>
      <sheetName val="2000000"/>
      <sheetName val="3000000"/>
      <sheetName val="4000000"/>
      <sheetName val="E-2.2"/>
      <sheetName val="pll feb 06"/>
      <sheetName val="E2.2"/>
      <sheetName val="N  3"/>
      <sheetName val="N 4"/>
      <sheetName val="CC AP"/>
      <sheetName val="Sub Payment"/>
      <sheetName val="P-2.1 Def Income"/>
      <sheetName val="P3 LaborLaw"/>
      <sheetName val="O Taxes Payable"/>
      <sheetName val="O-1Art21"/>
      <sheetName val="O-3VATOut"/>
      <sheetName val="O-3.1 VAT Out Recon"/>
      <sheetName val="M1 ADJ KURS CB LOAN"/>
      <sheetName val="MM-Loan"/>
      <sheetName val="TT-Equity"/>
      <sheetName val="T Equity"/>
      <sheetName val="N.4"/>
      <sheetName val="N.5.1"/>
      <sheetName val="N.6.1"/>
      <sheetName val="N.6.3"/>
      <sheetName val="O4(2)"/>
      <sheetName val="O.5"/>
      <sheetName val="P2 (2)"/>
      <sheetName val="P.3"/>
      <sheetName val="P.4"/>
      <sheetName val="P5"/>
      <sheetName val="PM (Dec 31, 2005)"/>
      <sheetName val="LTR"/>
      <sheetName val="PRJE - December 31, 2005"/>
      <sheetName val="CAJE - December 31, 2005 "/>
      <sheetName val="Lead TB"/>
      <sheetName val="Trial Balance Dec 31, 05"/>
      <sheetName val="Assets"/>
      <sheetName val="Passiva"/>
      <sheetName val="Summary over-under accrued"/>
      <sheetName val="C Memo (1)"/>
      <sheetName val="C-11"/>
      <sheetName val="C-12"/>
      <sheetName val="C-13"/>
      <sheetName val="C Memo (2)"/>
      <sheetName val="E-2.3"/>
      <sheetName val="E-2.4"/>
      <sheetName val="GHB-BHH"/>
      <sheetName val="Aging Receivable"/>
      <sheetName val="Aging Receivable (2)"/>
      <sheetName val="F-2.4"/>
      <sheetName val="F-2.5"/>
      <sheetName val="F-2.6"/>
      <sheetName val="F-2.7"/>
      <sheetName val="Iss Jrn"/>
      <sheetName val="G-1.1"/>
      <sheetName val="G-1.1 Memo"/>
      <sheetName val="G-1.1.1 "/>
      <sheetName val="CashFlow Combined"/>
      <sheetName val="Expense clasiffication"/>
      <sheetName val="TB-December 31, 2005"/>
      <sheetName val="T - Account"/>
      <sheetName val="Cost Analysis"/>
      <sheetName val="Retail"/>
      <sheetName val="Recap Inv"/>
      <sheetName val="Consumed"/>
      <sheetName val="General"/>
      <sheetName val="Tobacco"/>
      <sheetName val="Tbc Jrn"/>
      <sheetName val="Eng"/>
      <sheetName val="Engineering"/>
      <sheetName val="Retcostboard"/>
      <sheetName val="Macro"/>
      <sheetName val="FA REGISTER"/>
      <sheetName val="FA DETAILS"/>
      <sheetName val="ADD_PERIOD"/>
      <sheetName val="DISP_PERIOD"/>
      <sheetName val="DISP_YEAR"/>
      <sheetName val="O.1 (Art 21)"/>
      <sheetName val="O.2 (Art 23)"/>
      <sheetName val="Person Incharge"/>
      <sheetName val="ELIM UCC"/>
      <sheetName val="CONSOL '08"/>
      <sheetName val="Reclass Entry07"/>
      <sheetName val="COGS (1)"/>
      <sheetName val="Reclass08"/>
      <sheetName val="Effect Tax Rate"/>
      <sheetName val="Elimination"/>
      <sheetName val="Fixed Assets'08"/>
      <sheetName val="Elimination InterCo"/>
      <sheetName val="InterCo_"/>
      <sheetName val="Movement for CF"/>
      <sheetName val="Reclassification FY07"/>
      <sheetName val="ELIM Sale of Asset"/>
      <sheetName val="RE Reconciliation"/>
      <sheetName val="Contribution Paid"/>
      <sheetName val="DIT"/>
      <sheetName val="Natra Raya"/>
      <sheetName val="Equity Method"/>
      <sheetName val="PSAK 24"/>
      <sheetName val="Add inf CF"/>
      <sheetName val="COGS (2)"/>
      <sheetName val="22 Day"/>
      <sheetName val="22 Night"/>
      <sheetName val="23 Day"/>
      <sheetName val="23 Night"/>
      <sheetName val="24 Day"/>
      <sheetName val="24 Night"/>
      <sheetName val="25 Day"/>
      <sheetName val="25 Night"/>
      <sheetName val="26 Day"/>
      <sheetName val="26 Night"/>
      <sheetName val="27 Day"/>
      <sheetName val="27 Night"/>
      <sheetName val="28 Day"/>
      <sheetName val="28 Night"/>
      <sheetName val="SMU Unit"/>
      <sheetName val="CONSOL '07 &amp; 08"/>
      <sheetName val="Elimination 07"/>
      <sheetName val="Investment 07"/>
      <sheetName val="Elimination 08"/>
      <sheetName val="Investment 08"/>
      <sheetName val="JANUARI"/>
      <sheetName val="FEBRUARI"/>
      <sheetName val="MARET"/>
      <sheetName val="DESEMBER"/>
      <sheetName val="Colsolidasi"/>
      <sheetName val="TMT"/>
      <sheetName val="TU"/>
      <sheetName val="SSB"/>
      <sheetName val="CP"/>
      <sheetName val="MST"/>
      <sheetName val="CJ"/>
      <sheetName val="CKB"/>
      <sheetName val="CONSOL '05"/>
      <sheetName val="EJE '05"/>
      <sheetName val="AJE PSAK 4"/>
      <sheetName val="EJE to be added"/>
      <sheetName val="EJE to be deleted"/>
      <sheetName val="t acc 2005"/>
      <sheetName val="Fixed Assets'05"/>
      <sheetName val="CONSOL '06"/>
      <sheetName val="Fixed Assets'06"/>
      <sheetName val="RECON CJ SALES"/>
      <sheetName val="SALES USD (2)"/>
      <sheetName val="SALES IDR (2)"/>
      <sheetName val="WHT Jan -Des 2010"/>
      <sheetName val="SALES USD"/>
      <sheetName val="SALES IDR"/>
      <sheetName val="SALES USD_CJ"/>
      <sheetName val="SALES IDR_CJ"/>
      <sheetName val="#REF!"/>
      <sheetName val="Summary Pengiriman Dist Sept 08"/>
      <sheetName val="CREDIT LIMIT"/>
      <sheetName val="Proyeksi Cash In"/>
      <sheetName val="AR OVD"/>
      <sheetName val="AR N_ OD"/>
      <sheetName val="PIC MKT"/>
      <sheetName val="Distributor"/>
      <sheetName val="Rekonsiliasi Aug_08"/>
      <sheetName val="Rekonsiliasi Juli_08"/>
      <sheetName val="Rekonsiliasi Juni_08"/>
      <sheetName val="Rekonsiliasi April _08"/>
      <sheetName val="Rekonsiliasi May_08"/>
      <sheetName val="Pengiriman Distri_ Aug 08"/>
      <sheetName val="Molasses _Juli 08"/>
      <sheetName val="Gudang _ Gula Murah08"/>
      <sheetName val="Reconciliation"/>
      <sheetName val="Fiscal per pak agus"/>
      <sheetName val="Fiscal  per audit"/>
      <sheetName val="Tax-IDR"/>
      <sheetName val="TAX-USD"/>
      <sheetName val="NDE"/>
      <sheetName val="Analytical WBS1"/>
      <sheetName val="Analytical WBS2"/>
      <sheetName val="Analytical WPL"/>
      <sheetName val="CASH &amp; BANK (C)"/>
      <sheetName val="Analytical Cash"/>
      <sheetName val="TRADE AR (E-1)"/>
      <sheetName val="AR-USD"/>
      <sheetName val="AR-VAT"/>
      <sheetName val="OTHER AR (E-2)"/>
      <sheetName val="Detail Miscellaneous"/>
      <sheetName val="INVENTORY (F)"/>
      <sheetName val="Production of methanol"/>
      <sheetName val="ADVANCE&amp;PREPAID EXPENSES (G-2)"/>
      <sheetName val="COP-LOAN"/>
      <sheetName val="ADV"/>
      <sheetName val="details confirmation Loan &amp; Adv"/>
      <sheetName val="Prepaid insurance (G2.1)"/>
      <sheetName val="cOVER INSURANCE (G.2.2)"/>
      <sheetName val="Plan &amp; insurance exp(U.4-9)"/>
      <sheetName val="Others asset (J)"/>
      <sheetName val="AP TRADE (N)"/>
      <sheetName val="Detail AP Supplier"/>
      <sheetName val="Detail AP Others"/>
      <sheetName val="subsequent payment"/>
      <sheetName val="ACCRUED (P)"/>
      <sheetName val="Accrued insurance(P.1)"/>
      <sheetName val="GR-IR"/>
      <sheetName val="TAXES PAYABLE (O)"/>
      <sheetName val="CAPITAL (T)"/>
      <sheetName val="REVENUE (U-1)"/>
      <sheetName val="Analytical Revenue"/>
      <sheetName val="COGS (U-2)"/>
      <sheetName val="Analitical COGS "/>
      <sheetName val="OPEX (U-3)"/>
      <sheetName val="analitical opex"/>
      <sheetName val="Detail COGS and OPEX USD"/>
      <sheetName val="Detail COGS and OPEX IDR"/>
      <sheetName val="OTHER INC (EXP) (U-4)"/>
      <sheetName val="Accrue interst income"/>
      <sheetName val="Gain(loss) forex"/>
      <sheetName val="PAJE "/>
      <sheetName val="PRJE "/>
      <sheetName val="CAJE "/>
      <sheetName val="Materiality IDR &amp; USD"/>
      <sheetName val="XXXXXXXX"/>
      <sheetName val="Ay080671"/>
      <sheetName val="Kapitalisasi"/>
      <sheetName val="Neraca (2)"/>
      <sheetName val="Prl-99 (2)"/>
      <sheetName val="Note to FS"/>
      <sheetName val="Prl-99"/>
      <sheetName val="Rugi-Laba"/>
      <sheetName val="WBS-trial"/>
      <sheetName val="WPL-trial"/>
      <sheetName val="WBS-March31,2005"/>
      <sheetName val="WPL-March31,2005"/>
      <sheetName val="Depre Test"/>
      <sheetName val="Depre Test adi"/>
      <sheetName val="Machinary yg depr tdk 9 bln"/>
      <sheetName val="Machinary 2006 (2)"/>
      <sheetName val="MAchenery 2005"/>
      <sheetName val="Off &amp; Komp USD full depr"/>
      <sheetName val="2002 komp IDR full depr"/>
      <sheetName val="2002 IDR full Depr equip"/>
      <sheetName val="add machinery"/>
      <sheetName val="add vehicle"/>
      <sheetName val="add office equip"/>
      <sheetName val="add office equip IDR"/>
      <sheetName val="add leasehold"/>
      <sheetName val="vouch addition"/>
      <sheetName val="Compare Saldo"/>
      <sheetName val="PM,TE &amp; SAD"/>
      <sheetName val="Deff Tax"/>
      <sheetName val="Rekon Fiskal"/>
      <sheetName val="Int Inc U.6-1"/>
      <sheetName val="vehicles"/>
      <sheetName val="LEAS"/>
      <sheetName val="AMOR"/>
      <sheetName val="Loan Covenant"/>
      <sheetName val="is-sum"/>
      <sheetName val="isdetail"/>
      <sheetName val="bs-sum"/>
      <sheetName val="bsdetail"/>
      <sheetName val="G.3"/>
      <sheetName val="G.4"/>
      <sheetName val="I.AR"/>
      <sheetName val="I.AP"/>
      <sheetName val="Memo Journal"/>
      <sheetName val="K (Dec)"/>
      <sheetName val="Predictive depre"/>
      <sheetName val="O Prepaid"/>
      <sheetName val="O Payable"/>
      <sheetName val="VA"/>
      <sheetName val="VC"/>
      <sheetName val="VD"/>
      <sheetName val="Point to Do"/>
      <sheetName val="U.1 Lead"/>
      <sheetName val="U.1.1.1 Sales Cut Off AP"/>
      <sheetName val="U.1.1.2 Sales Cut Off WCP"/>
      <sheetName val="U.1.2.1 Test Recorded Sales AP"/>
      <sheetName val="U.1.2.2 Test Recorded Sales WCP"/>
      <sheetName val="U.2 Lead"/>
      <sheetName val="U.2.1 COGS Test - coba"/>
      <sheetName val="U.3 Lead"/>
      <sheetName val="U3.1 Breakdown"/>
      <sheetName val="U.4 Lead"/>
      <sheetName val="VB.1.1"/>
      <sheetName val="C.1 Forex Test"/>
      <sheetName val="C.2 Cut Off"/>
      <sheetName val="CC Confirmation Cash"/>
      <sheetName val="E.1 Aging AR"/>
      <sheetName val="E.2 Test Aging AR"/>
      <sheetName val="E.3 AR Turn Over"/>
      <sheetName val="E.4 Subsequent AR"/>
      <sheetName val="EE Conf. AR"/>
      <sheetName val="F.1 RM and WIP"/>
      <sheetName val="F.2 Finished Goods"/>
      <sheetName val="F.3 Material In Transit"/>
      <sheetName val="F.4 Provision Inventory"/>
      <sheetName val="F.4.1 Test Provision"/>
      <sheetName val="F.5 Inventory Turn Over"/>
      <sheetName val="F.6 Roll Forward"/>
      <sheetName val="F.7 Test Pricing Inventory"/>
      <sheetName val="F.8 Inventory Reconciliation"/>
      <sheetName val="DEC05 (2)"/>
      <sheetName val="Items 2005"/>
      <sheetName val="Items 0606"/>
      <sheetName val="Items 0706"/>
      <sheetName val="Items 0806"/>
      <sheetName val="Items 0906"/>
      <sheetName val="Items 1006 "/>
      <sheetName val="Items 1106 "/>
      <sheetName val="Items 1206"/>
      <sheetName val="Provision-2006"/>
      <sheetName val="PR0104"/>
      <sheetName val="PR0204"/>
      <sheetName val="PR0304"/>
      <sheetName val="PR0404"/>
      <sheetName val="PR0504"/>
      <sheetName val="PR0604"/>
      <sheetName val="PR0704"/>
      <sheetName val="PR0804"/>
      <sheetName val="PR0904"/>
      <sheetName val="PR1004"/>
      <sheetName val="PR1104"/>
      <sheetName val="PR1204"/>
      <sheetName val="PR0105"/>
      <sheetName val="PR0205"/>
      <sheetName val="PR0305"/>
      <sheetName val="PR0405"/>
      <sheetName val="PR0505"/>
      <sheetName val="PR0605"/>
      <sheetName val="PR0705"/>
      <sheetName val="PR0805"/>
      <sheetName val="PR0905"/>
      <sheetName val="PR1005"/>
      <sheetName val="PR1105"/>
      <sheetName val="PR1205"/>
      <sheetName val="PR0106"/>
      <sheetName val="PR0206"/>
      <sheetName val="PR0306"/>
      <sheetName val="PR0406"/>
      <sheetName val="PR0506"/>
      <sheetName val="PR0606"/>
      <sheetName val="PR0706"/>
      <sheetName val="PR0806"/>
      <sheetName val="PR0906"/>
      <sheetName val="PR1006"/>
      <sheetName val="PR1106"/>
      <sheetName val="PR1206"/>
      <sheetName val="M.2 Lead - Due To"/>
      <sheetName val="M.2.1 Movement Due To"/>
      <sheetName val="MM Due to Confirm."/>
      <sheetName val="M.3 Advance Payable"/>
      <sheetName val="M.3.1 Advance Pay. AP"/>
      <sheetName val="M.3.2 Advance Pay. WCP"/>
      <sheetName val="O Lead - Tax Pay."/>
      <sheetName val="O.1 PPh art 21"/>
      <sheetName val="O.2 PPh art 23"/>
      <sheetName val="O.3 PPh art 26"/>
      <sheetName val="O.4 Vat out"/>
      <sheetName val="O.4.1 Recon Sales"/>
      <sheetName val="O.4.2 VAT - Installation"/>
      <sheetName val="O.4.3 Dasa"/>
      <sheetName val="O.4.4 DP Received"/>
      <sheetName val="O.4.5 Retur"/>
      <sheetName val="P.1 Lead - Other Pay."/>
      <sheetName val="P.1.1 OUCL"/>
      <sheetName val="P.2 Lead - Accrued Exp"/>
      <sheetName val="P.3 Lead - Employees' Benefit"/>
      <sheetName val="P.3.1 Movement PSAK 24"/>
      <sheetName val="P.3.2 Recon Actuary"/>
      <sheetName val="P.3.3 Individual PVO"/>
      <sheetName val="T Lead - SHE"/>
      <sheetName val="T.1 Recon RE"/>
      <sheetName val="TT Capital Conf."/>
      <sheetName val="TOP F-123 (2)"/>
      <sheetName val="F-123"/>
      <sheetName val="TOP F-123"/>
      <sheetName val="Tab DPA"/>
      <sheetName val="Spec"/>
      <sheetName val="Calc (Awal)"/>
      <sheetName val="VESTED"/>
      <sheetName val="DBvsLL(V)"/>
      <sheetName val="C-trans"/>
      <sheetName val="DBvsLL(T)"/>
      <sheetName val="DCvsLL(V)"/>
      <sheetName val="DCvsLL(T)"/>
      <sheetName val="DBvsLL(T) (2)"/>
      <sheetName val="List_DPvsLL (2)"/>
      <sheetName val="T Mortalita"/>
      <sheetName val="Fyos&lt;1"/>
      <sheetName val="Recap55"/>
      <sheetName val="List_13"/>
      <sheetName val="T LL"/>
      <sheetName val="List_DPvsLL"/>
      <sheetName val="List_indDP"/>
      <sheetName val="ProjBen"/>
      <sheetName val="T1_ValPF"/>
      <sheetName val="T_Pelu"/>
      <sheetName val="Tab_k150"/>
      <sheetName val="C-vested"/>
      <sheetName val="T1_Val150"/>
      <sheetName val="T2_Val150"/>
      <sheetName val="Tab_Ann"/>
      <sheetName val="T2_ValPF"/>
      <sheetName val="SummRecX55"/>
      <sheetName val="SummRec55"/>
      <sheetName val="Tab_Iuran"/>
      <sheetName val="OPSEN"/>
      <sheetName val="KONS DIT HULU"/>
      <sheetName val="KONS BID P"/>
      <sheetName val="KONS BID P_N"/>
      <sheetName val="DIT HILIR"/>
      <sheetName val="RANTAU"/>
      <sheetName val="PRABUMULIH"/>
      <sheetName val="JAMBI"/>
      <sheetName val="KR_AMPEL"/>
      <sheetName val="CEPU"/>
      <sheetName val="SORONG"/>
      <sheetName val="SANGATA_BUNYU"/>
      <sheetName val="KAMOJANG"/>
      <sheetName val="SIBAYAK"/>
      <sheetName val="KP_DIT_HULU"/>
      <sheetName val="UP 1 BRANDAN"/>
      <sheetName val="UP II DUMAI"/>
      <sheetName val="UP III PLAJU"/>
      <sheetName val="UP IV CILACAP"/>
      <sheetName val="UP V BALIKPAPAN"/>
      <sheetName val="UP VI BALONGAN"/>
      <sheetName val="UP VII KASIM"/>
      <sheetName val="KPC"/>
      <sheetName val="Giro"/>
      <sheetName val="SSP SPT 21 26"/>
      <sheetName val="SSP SPT 42"/>
      <sheetName val="SSP SPT 23 26"/>
      <sheetName val="POT 23 26"/>
      <sheetName val="DBP"/>
      <sheetName val="DBP2"/>
      <sheetName val="DBP3"/>
      <sheetName val="BP23"/>
      <sheetName val="BP23 (2)"/>
      <sheetName val="SSP SPT 22"/>
      <sheetName val="POT 42"/>
      <sheetName val="SSP SPT 25"/>
      <sheetName val="1771.2"/>
      <sheetName val="III"/>
      <sheetName val="IV"/>
      <sheetName val="VI"/>
      <sheetName val="2A"/>
      <sheetName val="3A"/>
      <sheetName val="5A"/>
      <sheetName val="6A"/>
      <sheetName val="III.1"/>
      <sheetName val="III.2"/>
      <sheetName val="C10a"/>
      <sheetName val="C10c"/>
      <sheetName val="CGS"/>
      <sheetName val="MKT"/>
      <sheetName val="GA"/>
      <sheetName val="OTH"/>
      <sheetName val="Pos"/>
      <sheetName val="WPL "/>
      <sheetName val="U1 Sales"/>
      <sheetName val="U-1.1"/>
      <sheetName val="U-1.2"/>
      <sheetName val="Sales Cut-Off"/>
      <sheetName val="U2 COGS"/>
      <sheetName val="U-2.1"/>
      <sheetName val="U-2.2"/>
      <sheetName val="U-2.3"/>
      <sheetName val="U-2.4"/>
      <sheetName val="U-2.5"/>
      <sheetName val="U-2.6"/>
      <sheetName val="U-2.7"/>
      <sheetName val="U3.1 Selling expenses"/>
      <sheetName val="U-3.1.1"/>
      <sheetName val="U3.2 G&amp;A expenses"/>
      <sheetName val="U4 Memo"/>
      <sheetName val="U-4.2 forex Pending"/>
      <sheetName val="lead"/>
      <sheetName val="Summary recon sd Nov 09"/>
      <sheetName val="Detail recon sd Nov 09"/>
      <sheetName val="Summary Jan-Nov 09"/>
      <sheetName val="Summary Jan-Des 09 "/>
      <sheetName val="MRT"/>
      <sheetName val="AGS"/>
      <sheetName val="SAP USD - New"/>
      <sheetName val="WHT (PPh23) Monthly"/>
      <sheetName val="SAP IDR-New"/>
      <sheetName val="PPn Monthly"/>
      <sheetName val="whtax31des09"/>
      <sheetName val="SAP (USD)"/>
      <sheetName val="SAP (IDR)"/>
      <sheetName val="Intercoy"/>
      <sheetName val="CAJE CRJE"/>
      <sheetName val="CF 09"/>
      <sheetName val="Direct CF'09 "/>
      <sheetName val="Direct CF'08"/>
      <sheetName val="A4 Dec 2010"/>
      <sheetName val="C_1"/>
      <sheetName val="C_2"/>
      <sheetName val="C_3"/>
      <sheetName val="Corp_new"/>
      <sheetName val="DIT_FA"/>
      <sheetName val="VA_1"/>
      <sheetName val="VA_2"/>
      <sheetName val="VA_3"/>
      <sheetName val="VC_1"/>
      <sheetName val="VC_2"/>
      <sheetName val="VC_3"/>
      <sheetName val="UB"/>
      <sheetName val="TB201012"/>
      <sheetName val="TB201009"/>
      <sheetName val="Audited Balance 2008 - 2009"/>
      <sheetName val="TB YTD 3rd Closing"/>
      <sheetName val="TB After 2nd Draft"/>
      <sheetName val="Notes Reclassification "/>
      <sheetName val="Reclassification of Accounts"/>
      <sheetName val="For Reporting Purposes"/>
      <sheetName val="Rekonsiliasi Fiskal new TB"/>
      <sheetName val="P-1-1"/>
      <sheetName val="P-1-2"/>
      <sheetName val="P-1-3"/>
      <sheetName val="P-1-4"/>
      <sheetName val="P-1.4.2"/>
      <sheetName val="P-1.4.3"/>
      <sheetName val="P-1-5"/>
      <sheetName val="P-1.5.2 Attch A."/>
      <sheetName val="P-1.5.2 Attch B"/>
      <sheetName val="P-1.5.3 &amp; 1.6.3"/>
      <sheetName val="P-1-6"/>
      <sheetName val="Diff"/>
      <sheetName val="Pred Test"/>
      <sheetName val="P-1.6.2"/>
      <sheetName val="Calc Prov"/>
      <sheetName val="P-1-7"/>
      <sheetName val="Mekanisme Jurnal Accrued"/>
      <sheetName val="movement awal"/>
      <sheetName val="P-1-8"/>
      <sheetName val="E-4 AFDA"/>
      <sheetName val="E-6 Aging"/>
      <sheetName val="E-7 Subs."/>
      <sheetName val="E-7.1"/>
      <sheetName val="E-8"/>
      <sheetName val="E (2)"/>
      <sheetName val="G-1 Lead"/>
      <sheetName val="G-Nature"/>
      <sheetName val="G-1.2"/>
      <sheetName val="G-1.4"/>
      <sheetName val="G-1.5"/>
      <sheetName val="G-1.5.1"/>
      <sheetName val="Comparison with TMT Group"/>
      <sheetName val="G-1.6"/>
      <sheetName val="CF Non Cash Activity"/>
      <sheetName val="DIT_BS"/>
      <sheetName val="DIT_PL 30_"/>
      <sheetName val="DIT_BS 30_"/>
      <sheetName val="CF 08"/>
      <sheetName val="PY PAJE PRJE"/>
      <sheetName val="J_1"/>
      <sheetName val="N_2"/>
      <sheetName val="Q_1"/>
      <sheetName val="Q_2"/>
      <sheetName val="U_2_2 "/>
      <sheetName val="S_1 CK"/>
      <sheetName val="U_1"/>
      <sheetName val="U_2_1"/>
      <sheetName val="U_2_3"/>
      <sheetName val="U_3_1"/>
      <sheetName val="U_3_2"/>
      <sheetName val="U_4"/>
      <sheetName val="Due to Tax Rate"/>
      <sheetName val="DIT-FA"/>
      <sheetName val="DTA _WP"/>
      <sheetName val="For Rep Let "/>
      <sheetName val="Due to Tax Rate (2)"/>
      <sheetName val="DIT - EY BS 25%"/>
      <sheetName val="Rekonsiliasi Fiskal old"/>
      <sheetName val="TB 2009_Old"/>
      <sheetName val="TE"/>
      <sheetName val="A4-2002"/>
      <sheetName val="CF-2002"/>
      <sheetName val="CF supp-2002"/>
      <sheetName val="CF supp"/>
      <sheetName val="T-Acc"/>
      <sheetName val="LCM "/>
      <sheetName val="G2"/>
      <sheetName val="G3"/>
      <sheetName val="Kdetail"/>
      <sheetName val="Sale-Leaseback (2)"/>
      <sheetName val="O-1-1"/>
      <sheetName val="O-1-2"/>
      <sheetName val="O-1-3"/>
      <sheetName val="O-1-4"/>
      <sheetName val="V1"/>
      <sheetName val="U-1 (2)"/>
      <sheetName val="quantity-sales"/>
      <sheetName val="GPA "/>
      <sheetName val="U-1 Analysis"/>
      <sheetName val="xport-cut"/>
      <sheetName val="local-cut (2)"/>
      <sheetName val="U-2 "/>
      <sheetName val="Costing-Test"/>
      <sheetName val="quantity-COGS"/>
      <sheetName val="purchase-cutoff"/>
      <sheetName val="U-3 (2)"/>
      <sheetName val="U-4 (2)"/>
      <sheetName val="U-5 (2)"/>
      <sheetName val="U-5-1"/>
      <sheetName val="i test"/>
      <sheetName val="Tax Rec"/>
      <sheetName val="NDE-i"/>
      <sheetName val="PPE-fis"/>
      <sheetName val="lease-forex"/>
      <sheetName val="FSC- Lease Rec"/>
      <sheetName val="monetary"/>
      <sheetName val="FPR"/>
      <sheetName val="PTTU P &amp; L 2002"/>
      <sheetName val="APX. 1 &amp; 5"/>
      <sheetName val="APX. 2 &amp; 3"/>
      <sheetName val="APX. 4"/>
      <sheetName val="APX. 6"/>
      <sheetName val="APX. 6 Addition (Audit)"/>
      <sheetName val="APX. 7"/>
      <sheetName val="APX. 8"/>
      <sheetName val="APX. 9"/>
      <sheetName val="APX.9 (Audit)"/>
      <sheetName val="APX. 10"/>
      <sheetName val="APX. 11"/>
      <sheetName val="APX. 12"/>
      <sheetName val="APX. 13"/>
      <sheetName val="APX. 14"/>
      <sheetName val="APX. 15"/>
      <sheetName val="APX. 16"/>
      <sheetName val="APX. 17"/>
      <sheetName val="PPH21_Cal"/>
      <sheetName val="Equal"/>
      <sheetName val="Equal For Tax"/>
      <sheetName val="Rekap SPT_Per Des Ok"/>
      <sheetName val="1721 KIP"/>
      <sheetName val="1721 TED"/>
      <sheetName val="1721 BHI"/>
      <sheetName val="1721 SGT"/>
      <sheetName val="1721 SMD"/>
      <sheetName val="Lamp"/>
      <sheetName val="BenefitHouse"/>
      <sheetName val="BenefitHouse_new"/>
      <sheetName val=" K-1 PPE reporting "/>
      <sheetName val="asset dec'09 rEV2"/>
      <sheetName val="Asset Transaction09"/>
      <sheetName val="List by classs"/>
      <sheetName val="asset transaction08"/>
      <sheetName val="asset depreciation08"/>
      <sheetName val="tb08.02.02.09"/>
      <sheetName val="Asset sales"/>
      <sheetName val="Useful life"/>
      <sheetName val="111121105"/>
      <sheetName val="Penjelasan"/>
      <sheetName val="K&amp;B"/>
      <sheetName val="PHI"/>
      <sheetName val="PMHD"/>
      <sheetName val="INTRA"/>
      <sheetName val="CAD PIUT"/>
      <sheetName val="BANK-INTRANSIT"/>
      <sheetName val="AR-INTRANSIT"/>
      <sheetName val="AUP"/>
      <sheetName val="TOP20"/>
      <sheetName val="JOURNAL-BDM"/>
      <sheetName val="Cisco"/>
      <sheetName val="Tax (2)"/>
      <sheetName val="Reklase"/>
      <sheetName val="WLS"/>
      <sheetName val="trf gl"/>
      <sheetName val="Sheet1 (4)"/>
      <sheetName val="Deposit POS"/>
      <sheetName val="212400100"/>
      <sheetName val="Sheet1 (3)"/>
      <sheetName val="CRITERIA2"/>
      <sheetName val="Land Not Used-print"/>
      <sheetName val="Land Not Used"/>
      <sheetName val="HQ"/>
      <sheetName val="SUM-NAT"/>
      <sheetName val="Asset disposal"/>
      <sheetName val="Detail-SAP"/>
      <sheetName val="PPH GB"/>
      <sheetName val="Trf-SAP-GL"/>
      <sheetName val="Trf-SAP-PCA"/>
      <sheetName val="By Month"/>
      <sheetName val="List-Mei"/>
      <sheetName val="List-Juni"/>
      <sheetName val="115100100-SBI Juni"/>
      <sheetName val="trend"/>
      <sheetName val="J-Blk"/>
      <sheetName val="DIA"/>
      <sheetName val="PST"/>
      <sheetName val="SBG"/>
      <sheetName val="PDG"/>
      <sheetName val="PKU"/>
      <sheetName val="LPG"/>
      <sheetName val="INV (2)"/>
      <sheetName val="KEND"/>
      <sheetName val="KEND (2)"/>
      <sheetName val="jnrl reverse"/>
      <sheetName val="Depr-Inv"/>
      <sheetName val="Depr-Kend"/>
      <sheetName val="Depr-Bgn"/>
      <sheetName val="Jnrl Reklase"/>
      <sheetName val="Rev-ADP"/>
      <sheetName val="Saldo"/>
      <sheetName val="ACL"/>
      <sheetName val="BTR"/>
      <sheetName val="BGR"/>
      <sheetName val="BKS"/>
      <sheetName val="PTK"/>
      <sheetName val="Var-Des'04"/>
      <sheetName val="Audit Adj'04"/>
      <sheetName val="FA Fiscal"/>
      <sheetName val="Tax Comp"/>
      <sheetName val="Detail DTA"/>
      <sheetName val="Fiscal"/>
      <sheetName val="to FS"/>
      <sheetName val="PAJE-RJE"/>
      <sheetName val="CAJE-RJE"/>
      <sheetName val="CF Package Jun10"/>
      <sheetName val="CF report"/>
      <sheetName val="Tax Comp Juni 2010"/>
      <sheetName val="Flow Loan"/>
      <sheetName val="VA-1(DL)"/>
      <sheetName val="VA-2(FOH)"/>
      <sheetName val="VC_Opex"/>
      <sheetName val="COGS_PBC"/>
      <sheetName val="TB as of 30.06.2010"/>
      <sheetName val="Tax21 (O-1)"/>
      <sheetName val="Tax23 (O-2)"/>
      <sheetName val="Tax25 (O-3)"/>
      <sheetName val="O-4 VAT"/>
      <sheetName val="O-4.1VAT Recon"/>
      <sheetName val="O-5 Tax 23 Prepaid"/>
      <sheetName val="BS+PL"/>
      <sheetName val="Trf-SAP"/>
      <sheetName val="PCA-SBG"/>
      <sheetName val="Reklase Intra"/>
      <sheetName val="TB Dec printed  29-02-08"/>
      <sheetName val="AssetDisp.Fiscal"/>
      <sheetName val="Sum_AssetDisp"/>
      <sheetName val="AssetDispComm"/>
      <sheetName val="Tetap&amp;Waktu"/>
      <sheetName val="TB2010"/>
      <sheetName val="Provisi"/>
      <sheetName val="Forex Leasing"/>
      <sheetName val="Leasing 2010 USD"/>
      <sheetName val="EmpHouseRent"/>
      <sheetName val="PPh25Prepaid_2010"/>
      <sheetName val="Asset Fiscal"/>
      <sheetName val="RekonPPh21"/>
      <sheetName val="Flow of COGS"/>
      <sheetName val="Company"/>
      <sheetName val="Detail Nov 09"/>
      <sheetName val="Asset data"/>
      <sheetName val="Dep1012"/>
      <sheetName val="Bal2010"/>
      <sheetName val="Sheet1 (5)"/>
      <sheetName val="Lease2009"/>
      <sheetName val="Dtl2009"/>
      <sheetName val="Dtl2010"/>
      <sheetName val="Dep2010"/>
      <sheetName val="Bal Dec 2010"/>
      <sheetName val="Dep10-12"/>
      <sheetName val="Sep2010"/>
      <sheetName val="Asset Acq Nov 2010"/>
      <sheetName val="asset trransfer"/>
      <sheetName val="PM-PL"/>
      <sheetName val="SK HTM"/>
      <sheetName val="TLKM-J"/>
      <sheetName val="N-TLKM"/>
      <sheetName val="Table Array"/>
      <sheetName val="1771-I"/>
      <sheetName val="1771-II"/>
      <sheetName val="TU By Div (2)"/>
      <sheetName val="detail pph from tu"/>
      <sheetName val="MED"/>
      <sheetName val="ENT"/>
      <sheetName val="CUST"/>
      <sheetName val="Sum_1211120_30 &amp; 60"/>
      <sheetName val="1211120-Query"/>
      <sheetName val="1211130-Query"/>
      <sheetName val="1211160-Query"/>
      <sheetName val="Details GR_1211120,30 &amp; 60 "/>
      <sheetName val="7411230"/>
      <sheetName val="7411231"/>
      <sheetName val="7411240"/>
      <sheetName val="7411242"/>
      <sheetName val="7411242-GL"/>
      <sheetName val="7411250"/>
      <sheetName val="7411260"/>
      <sheetName val="7411260-GL"/>
      <sheetName val="7411268"/>
      <sheetName val="7411268-GL"/>
      <sheetName val="Detail Direct PO_ZSSBPOHIST (2)"/>
      <sheetName val="Sum_Direct Purchase"/>
      <sheetName val="Detail Direct PO_ZSSBPOHISTORY "/>
      <sheetName val="Tax Comp 2010"/>
      <sheetName val="TB_Periode14"/>
      <sheetName val="cashflow Package_2010"/>
      <sheetName val="Direct CF_reporting"/>
      <sheetName val="CAJE and CRJE"/>
      <sheetName val="I.1 AR"/>
      <sheetName val="I.2 AP"/>
      <sheetName val="K "/>
      <sheetName val="O.1 Prepaid"/>
      <sheetName val="O.2 Payable"/>
      <sheetName val="Point To Do SBY"/>
      <sheetName val="R.1 RECON FISCAL"/>
      <sheetName val="R.1 Def. Tax"/>
      <sheetName val="R.1.1 N.D.E"/>
      <sheetName val="Rental"/>
      <sheetName val="R.1.2 Interest Inc."/>
      <sheetName val="R.1.3 Vehicle depre."/>
      <sheetName val="R.1.4 Depreciation"/>
      <sheetName val="R.1.7 Leasing"/>
      <sheetName val="R.1.8 Disposal FA"/>
      <sheetName val="R.1.6 Amort."/>
      <sheetName val="R.1.5 Real Bad Stock"/>
      <sheetName val="LESIND"/>
      <sheetName val="RKIN"/>
      <sheetName val="SSM"/>
      <sheetName val="UA Jul - Oct"/>
      <sheetName val="E.2 Lead"/>
      <sheetName val="E.2.2"/>
      <sheetName val="E.2.2.1"/>
      <sheetName val="E.2.2.2"/>
      <sheetName val="E.2.3"/>
      <sheetName val="E.2.4"/>
      <sheetName val="E.2.4.1"/>
      <sheetName val="RETUR"/>
      <sheetName val="NET SALES"/>
      <sheetName val="SALESJAN_03"/>
      <sheetName val="SALESFEB_03"/>
      <sheetName val="SALESMRT_03"/>
      <sheetName val="SALESAPR_03"/>
      <sheetName val="SALESMEI_03"/>
      <sheetName val="SALESJUNI_03"/>
      <sheetName val="SALESJULI_03"/>
      <sheetName val="SALESAGT_03"/>
      <sheetName val="SALESSEP_03"/>
      <sheetName val="SALESOKT_03"/>
      <sheetName val="SALESNOP_03"/>
      <sheetName val="SALESDES_03"/>
      <sheetName val="printCDV"/>
      <sheetName val="LIST "/>
      <sheetName val="000000"/>
      <sheetName val="Pending Item"/>
      <sheetName val="BSPL Komersial"/>
      <sheetName val="AR PL"/>
      <sheetName val="Analytical Expl"/>
      <sheetName val="Fixed Assets Fiscal 2004"/>
      <sheetName val="PAJE-04"/>
      <sheetName val="PRJE-04"/>
      <sheetName val="CAJE(CRJE)-04"/>
      <sheetName val="E-3.Aging"/>
      <sheetName val="E-4.Analisa Aging"/>
      <sheetName val="E-5.Aging Afiliasi"/>
      <sheetName val="E-6.AR TO"/>
      <sheetName val="E-7"/>
      <sheetName val="Pallet dll"/>
      <sheetName val="Asuransi G-2.1.1"/>
      <sheetName val="G-2.1.2"/>
      <sheetName val="G-2.2"/>
      <sheetName val="K-1.FA Movement"/>
      <sheetName val="K-2.FA Addition"/>
      <sheetName val="K-3.Predict.Test"/>
      <sheetName val="K-4.FA Register"/>
      <sheetName val="N-Subs Paym"/>
      <sheetName val="Q-1.Loan Mov."/>
      <sheetName val="Q-2.Loan Schedule"/>
      <sheetName val="U-1.2.Margin Analysis"/>
      <sheetName val="Vouching Biaya"/>
      <sheetName val="U-4.2"/>
      <sheetName val="U-4.3"/>
      <sheetName val="U-4.4"/>
      <sheetName val="PL-fis"/>
      <sheetName val="BS-fis"/>
      <sheetName val="WBS-WPL"/>
      <sheetName val="PM and TE"/>
      <sheetName val="I.S. Fiscal"/>
      <sheetName val="CRJE"/>
      <sheetName val="Rest. 02"/>
      <sheetName val="PAJE(PRJE)03"/>
      <sheetName val="Cash Flow 2004"/>
      <sheetName val="G-2.1"/>
      <sheetName val="FA Register (K.1)"/>
      <sheetName val="Vouch Phase II (K.2)"/>
      <sheetName val="FA Fiscal (K.3)"/>
      <sheetName val="Ageing AP(N-1.1)"/>
      <sheetName val="Subs Payment AP(N-1.2)"/>
      <sheetName val="Att. O-2"/>
      <sheetName val="Q-1.1"/>
      <sheetName val="Q-1.2"/>
      <sheetName val="Q-1.3"/>
      <sheetName val="(Bank Loan Mutation)Q-1.4"/>
      <sheetName val="R-1"/>
      <sheetName val="R-2a"/>
      <sheetName val="JAMSOSTEK(R-2b)"/>
      <sheetName val="Pensiun fund(R-2c)"/>
      <sheetName val="U-1.3"/>
      <sheetName val="U-2.1(payroll)"/>
      <sheetName val="U-4a"/>
      <sheetName val="CAJE Fathun"/>
      <sheetName val="CAJEAR-Deny"/>
      <sheetName val="PPN OUT"/>
      <sheetName val="PPN OUT1"/>
      <sheetName val="PPN OUT2"/>
      <sheetName val="CN1"/>
      <sheetName val="CN2"/>
      <sheetName val="DN"/>
      <sheetName val="NO FAKTUR"/>
      <sheetName val="NPWP"/>
      <sheetName val="SRYDNCN"/>
      <sheetName val="List Inv"/>
      <sheetName val="1.Ageing AR"/>
      <sheetName val="2.1410"/>
      <sheetName val="3.1490"/>
      <sheetName val="4.1550-WIP"/>
      <sheetName val="5.(Art-23)"/>
      <sheetName val="6.(VAT-in)"/>
      <sheetName val="7.1.1830"/>
      <sheetName val="7.2.1831"/>
      <sheetName val="7.3.1832"/>
      <sheetName val="7.4.1860"/>
      <sheetName val="7.5.1861"/>
      <sheetName val="7.6.1870"/>
      <sheetName val="7.7.1880"/>
      <sheetName val="7.8.1881"/>
      <sheetName val="8.1420"/>
      <sheetName val="9.AP-ageing"/>
      <sheetName val="10.Loan GAC"/>
      <sheetName val="11a.2369"/>
      <sheetName val="11b.2302"/>
      <sheetName val="12.Revenue"/>
      <sheetName val="13.JobCost"/>
      <sheetName val="Ageing AR"/>
      <sheetName val="J (1420-Deposit)"/>
      <sheetName val="J (1490-Other AR)"/>
      <sheetName val="1881"/>
      <sheetName val="G-1.1(Art-23)"/>
      <sheetName val="G-1.2(VAT-in)"/>
      <sheetName val="1550-WIP"/>
      <sheetName val="2302.Accrued Tax"/>
      <sheetName val="2369.Accrued exp"/>
      <sheetName val="TICK MARK"/>
      <sheetName val="WB1"/>
      <sheetName val="Prep exp. 2003"/>
      <sheetName val="NN1"/>
      <sheetName val="AP Cut off"/>
      <sheetName val="O 1 "/>
      <sheetName val="T 1"/>
      <sheetName val="T 2"/>
      <sheetName val="JAMSOSTEK"/>
      <sheetName val="Pensiun fund"/>
      <sheetName val="Interest Income details"/>
      <sheetName val="Associates"/>
      <sheetName val="BOM"/>
      <sheetName val="BOM USD"/>
      <sheetName val="Assc bu"/>
      <sheetName val="C.1 Cash &amp; Bank"/>
      <sheetName val="C.2 Cash Clearing"/>
      <sheetName val="CC.Confirmation Control"/>
      <sheetName val="PPh21"/>
      <sheetName val="Address"/>
      <sheetName val="PPh23"/>
      <sheetName val="BP 04"/>
      <sheetName val="23 Summary"/>
      <sheetName val="PPh26"/>
      <sheetName val="26 Summary"/>
      <sheetName val="PPh25"/>
      <sheetName val="SEWA TB"/>
      <sheetName val="Pvt"/>
      <sheetName val="Vat GL"/>
      <sheetName val="Prepaid GL"/>
      <sheetName val="Sales GL"/>
      <sheetName val="Pvt Rev"/>
      <sheetName val="GL Rev Nov"/>
      <sheetName val="Credit"/>
      <sheetName val="Subsequent 2005"/>
      <sheetName val="SAP Running Repair - Swakelola"/>
      <sheetName val="Anggaran 2006"/>
      <sheetName val="Movement 2006"/>
      <sheetName val="Rekap Running 2006"/>
      <sheetName val="Kartu Anggaran 2005"/>
      <sheetName val="Rekap Budget 2006 to be vouched"/>
      <sheetName val="data request SAP Running 2006"/>
      <sheetName val="SAP Running Repair"/>
      <sheetName val="COST N SUM"/>
      <sheetName val="Hasil Vouching"/>
      <sheetName val="WP-Panu'02"/>
      <sheetName val="inven"/>
      <sheetName val="Neraca 1"/>
      <sheetName val="Neraca 2"/>
      <sheetName val="Neraca per book"/>
      <sheetName val="P&amp;L per book"/>
      <sheetName val="P&amp;L detail per book"/>
      <sheetName val="Neraca detail per book"/>
      <sheetName val="Lain-lain detail per book"/>
      <sheetName val="XXXXXXXXXXX"/>
      <sheetName val="IS-USD"/>
      <sheetName val="IS-RP"/>
      <sheetName val="IS-USD Budget"/>
      <sheetName val="IS-USD Budget (Chart)"/>
      <sheetName val="IS-USD Budget (Chart) (2)"/>
      <sheetName val="Chart1"/>
      <sheetName val="IS-RP Budget"/>
      <sheetName val="IS-RP Budget (Chart)"/>
      <sheetName val="IS-RP Budget (Chart) (2)"/>
      <sheetName val="0702 - Backup IS Rp"/>
      <sheetName val="BS-USD"/>
      <sheetName val="BS-RP"/>
      <sheetName val="CadUU13"/>
      <sheetName val="Distribusi"/>
      <sheetName val="PPIP"/>
      <sheetName val="Fak UU13"/>
      <sheetName val="Tabel Rek Ind"/>
      <sheetName val="Tabel Rek Ing"/>
      <sheetName val="Mort"/>
      <sheetName val="Dapes"/>
      <sheetName val="Rkn Bdn GSL 08"/>
      <sheetName val="E-1-1"/>
      <sheetName val="Detail WBS - WPL"/>
      <sheetName val=" Work Program"/>
      <sheetName val="C Cash in Bank"/>
      <sheetName val="C.6 Cut Off Cash"/>
      <sheetName val="Cut Off Cash"/>
      <sheetName val="Rekap FA kom (K-1)"/>
      <sheetName val="Tnh Bgn (K-1.1)"/>
      <sheetName val="Kend (K-1.2)"/>
      <sheetName val="Inv (K-1.3)"/>
      <sheetName val="ABJ (K-1.4)"/>
      <sheetName val="Penjualan (K-1.5)"/>
      <sheetName val="Rekap FA fis (K-2)"/>
      <sheetName val="Bgn (K-2.5)"/>
      <sheetName val="Kend (K-2.1)"/>
      <sheetName val="89-94 (K-2.1.1)"/>
      <sheetName val="95-00 (K-2.1.2)"/>
      <sheetName val="01-03 (K-2.1.3)"/>
      <sheetName val="BOKDR-04 (K-2.1.4)"/>
      <sheetName val="Inv (K-2.2)"/>
      <sheetName val="Inv HO (K-2.2.1)"/>
      <sheetName val="Inv BO (K-2.2.2)"/>
      <sheetName val="Inv 89-94 (K-2.2.3)"/>
      <sheetName val="ABJ fis (K-2.3)"/>
      <sheetName val="Penjualan (K-2.4)"/>
      <sheetName val="K-2.1.5"/>
      <sheetName val="GL Ytd 05"/>
      <sheetName val="ADMIN"/>
      <sheetName val="2h"/>
      <sheetName val="Top10-USD"/>
      <sheetName val="Top10-LC"/>
      <sheetName val="P-L Qtr"/>
      <sheetName val="KEY"/>
      <sheetName val="BSH (2)"/>
      <sheetName val="BSH"/>
      <sheetName val="HIT"/>
      <sheetName val="BS final"/>
      <sheetName val="fiscal pl"/>
      <sheetName val="WPComSummary"/>
      <sheetName val="RecPAybreport"/>
      <sheetName val="op.exp"/>
      <sheetName val="Rec&amp;Payb-net"/>
      <sheetName val="Accruals"/>
      <sheetName val="SPT Masa_4(2) "/>
      <sheetName val="DBP_4(2)T&amp;B"/>
      <sheetName val="BP_4(2)T&amp;B "/>
      <sheetName val="SPT Masa"/>
      <sheetName val="DBP1"/>
      <sheetName val="DBP4"/>
      <sheetName val="DBP5"/>
      <sheetName val="DBP6"/>
      <sheetName val="DBP7"/>
      <sheetName val="DBP8"/>
      <sheetName val="DBP9"/>
      <sheetName val="Bukti Potong"/>
      <sheetName val="DPP"/>
      <sheetName val="GL 05"/>
      <sheetName val="BP 05"/>
      <sheetName val="Worksheet_03"/>
      <sheetName val="WP-SP-04"/>
      <sheetName val="CRJE-04"/>
      <sheetName val="G-3.1"/>
      <sheetName val="FA Reg"/>
      <sheetName val="Att N-1"/>
      <sheetName val="Revenue cut-off"/>
      <sheetName val="XX"/>
      <sheetName val="Perhitungan def. tax"/>
      <sheetName val="WP_SP_04"/>
      <sheetName val="Memo BS Sby&amp; G&amp;U"/>
      <sheetName val="Memo Uang Muka"/>
      <sheetName val="REKAP Ptgngjwbn BS"/>
      <sheetName val="Vouch BS"/>
      <sheetName val="25 ND aja"/>
      <sheetName val="Memo Affiliasi"/>
      <sheetName val="ia"/>
      <sheetName val="I "/>
      <sheetName val="memo Jaminan UM"/>
      <sheetName val="memo gENERAL&amp; Poijt TO dO"/>
      <sheetName val="100000000"/>
      <sheetName val="Predictive Depreciation Expense"/>
      <sheetName val="K-Mutation"/>
      <sheetName val="Fixed Assets Fiscal FY 2003"/>
      <sheetName val="Fixed Assets Fiscal-master"/>
      <sheetName val="Predict.Insurance Exp &amp; Assets"/>
      <sheetName val="Predict.Rental Exp &amp; Assets"/>
      <sheetName val="Predict.Office Exp &amp; Assets"/>
      <sheetName val="Handling"/>
      <sheetName val="List AP"/>
      <sheetName val="Pre. exp_TO G 1-3"/>
      <sheetName val="I baru"/>
      <sheetName val="fa_fiskal"/>
      <sheetName val="PAJE-PRJE-CAJE"/>
      <sheetName val="P&amp;LFromSUN"/>
      <sheetName val="P&amp;LCalculation"/>
      <sheetName val="J001"/>
      <sheetName val="EXPLJ102"/>
      <sheetName val="CSDTYTD"/>
      <sheetName val="TB98_oct99_sap99_WPL"/>
      <sheetName val="TB98,oct99&amp;sap99-WPL"/>
      <sheetName val="PL98"/>
      <sheetName val="Neraca 31 Des 2007"/>
      <sheetName val="K-Memo"/>
      <sheetName val="K-Flow"/>
      <sheetName val="FA Addition"/>
      <sheetName val="K-1 Land"/>
      <sheetName val="K-2 CIP"/>
      <sheetName val="K-3 140,150,151 Motor veh own"/>
      <sheetName val="K-4 160 Computer"/>
      <sheetName val="K-5 170 &amp; 180 Office &amp; Equip"/>
      <sheetName val="K-6 Plant &amp; equip"/>
      <sheetName val="K-7 vehicle leased"/>
      <sheetName val="K-8 110 Plant &amp; equip"/>
      <sheetName val=" FA Sample"/>
      <sheetName val="TBMAP-HO"/>
      <sheetName val="TB-HO"/>
      <sheetName val="Adjusting Entries"/>
      <sheetName val="TB-HO-07-&amp; 06"/>
      <sheetName val="Internal AJE"/>
      <sheetName val="NewTB"/>
      <sheetName val="Investment SAAC"/>
      <sheetName val="GLInvestment"/>
      <sheetName val="TB_CW"/>
      <sheetName val="TB_CW (2)"/>
      <sheetName val="TBMAP-HO (2)"/>
      <sheetName val="BUKTI JURNAL"/>
      <sheetName val="KERTAS KERJA TB"/>
      <sheetName val="F3 NRV test"/>
      <sheetName val="Rollforward"/>
      <sheetName val="Q1 Lead WB"/>
      <sheetName val="Q1.1"/>
      <sheetName val="Q1.2 Agreement"/>
      <sheetName val="Q1.2.1 Covenant"/>
      <sheetName val="QQ1"/>
      <sheetName val="Q1 Lead SJ"/>
      <sheetName val="Q2.1 Agreement"/>
      <sheetName val="Q2.1.1 Covenant"/>
      <sheetName val="Q2.2 Summary Interest"/>
      <sheetName val="QQ2"/>
      <sheetName val="E Lead - WB"/>
      <sheetName val="E-1.3 Cut off Sales"/>
      <sheetName val="E Lead - SH"/>
      <sheetName val="E Lead - KB"/>
      <sheetName val="E-3.1"/>
      <sheetName val="E-3.2"/>
      <sheetName val="E-3.3 Cut off Sales "/>
      <sheetName val="E Lead - U2"/>
      <sheetName val="E-4.2"/>
      <sheetName val="E-4.3 Cut off Sales  "/>
      <sheetName val="Montlhy Analysis"/>
      <sheetName val="Debit"/>
      <sheetName val="TB-LPG"/>
      <sheetName val="C Significant Issue"/>
      <sheetName val="FormGL"/>
      <sheetName val="EXPENSE"/>
      <sheetName val="VA lead"/>
      <sheetName val="VA1 "/>
      <sheetName val="VA2"/>
      <sheetName val="Profitaly"/>
      <sheetName val="Sales-03 Revisi"/>
      <sheetName val="BS 09"/>
      <sheetName val="Lanjutan Jurnal"/>
      <sheetName val="kk-HPP"/>
      <sheetName val="kk-Sales Ytd 2007"/>
      <sheetName val="BS.2007"/>
      <sheetName val="IS (2)"/>
      <sheetName val="Jurnal cc"/>
      <sheetName val="Per 29 D"/>
      <sheetName val="RptTaxInvRekap.rpt"/>
      <sheetName val="AR Detail SPM bdg+mdn"/>
      <sheetName val="AR SPM RPTbdg+mdn"/>
      <sheetName val="Pocari"/>
      <sheetName val="AR Detail SPM"/>
      <sheetName val="AR SPM RPT"/>
      <sheetName val="TREND HO"/>
      <sheetName val="TREND AR SPM Gabungan"/>
      <sheetName val="BDG"/>
      <sheetName val="SUMMARY AR"/>
      <sheetName val="AR Detail DIST"/>
      <sheetName val="AR DIST RPT"/>
      <sheetName val="Bank Guarantee"/>
      <sheetName val="BG Triwulan"/>
      <sheetName val="List RK Dist"/>
      <sheetName val="Journal Memorial"/>
      <sheetName val="PL Summary"/>
      <sheetName val="PL Detail"/>
      <sheetName val="Ref 1"/>
      <sheetName val="Ref 1.2"/>
      <sheetName val="Ref 2"/>
      <sheetName val="Ref 3"/>
      <sheetName val="Ref 4"/>
      <sheetName val="Ref 5"/>
      <sheetName val="Ref 6"/>
      <sheetName val="Ref 7"/>
      <sheetName val="Tickmarks"/>
      <sheetName val="B2"/>
      <sheetName val="B3"/>
      <sheetName val="B32"/>
      <sheetName val="B4"/>
      <sheetName val="DA1"/>
      <sheetName val="DA2"/>
      <sheetName val="DA3"/>
      <sheetName val="DB1"/>
      <sheetName val="DB2"/>
      <sheetName val="DB3"/>
      <sheetName val="DB4"/>
      <sheetName val="Customer"/>
      <sheetName val="KUM"/>
      <sheetName val="Sederhana"/>
      <sheetName val="Counts"/>
      <sheetName val="Sales-1"/>
      <sheetName val="Sales-2"/>
      <sheetName val="Sales-3"/>
      <sheetName val="COGS "/>
      <sheetName val="Prod Cost (M)"/>
      <sheetName val="Prod Cost (Y)"/>
      <sheetName val="Other Inc-Exp"/>
      <sheetName val="Nop'07"/>
      <sheetName val="Dec'07"/>
      <sheetName val="Nov (koreksi)"/>
      <sheetName val="Dec'08"/>
      <sheetName val="BS 09 May"/>
      <sheetName val="Denominated in Forex"/>
      <sheetName val="Analytical BS"/>
      <sheetName val="Analytical PL"/>
      <sheetName val="PM, TE &amp; SAD"/>
      <sheetName val="By Notes Layout"/>
      <sheetName val="Revised 7 Jan 2011"/>
      <sheetName val="MapData"/>
      <sheetName val="By Group Map"/>
      <sheetName val="LS AY and PY"/>
      <sheetName val="Con"/>
      <sheetName val="Uncon"/>
      <sheetName val="By.fkl"/>
      <sheetName val="Pyst.fkl"/>
      <sheetName val="Int.fkl"/>
      <sheetName val="Nrc.fkl"/>
      <sheetName val="nrc&amp;rl"/>
      <sheetName val="1771.I"/>
      <sheetName val="1771.I1c"/>
      <sheetName val="1771.I1e"/>
      <sheetName val="1771.I3"/>
      <sheetName val="1771.I4"/>
      <sheetName val="Aging Pulp"/>
      <sheetName val="BS.2010"/>
      <sheetName val="BS.01"/>
      <sheetName val="BS.02"/>
      <sheetName val="BS.03"/>
      <sheetName val="BS.04"/>
      <sheetName val="BS05"/>
      <sheetName val="BS.06"/>
      <sheetName val="BS.06 (2)"/>
      <sheetName val="BS.07"/>
      <sheetName val="BS.08"/>
      <sheetName val="BS 09A"/>
      <sheetName val="BS.8A"/>
      <sheetName val="TB 1010"/>
      <sheetName val="TB1209"/>
      <sheetName val="TB 1210"/>
      <sheetName val="TB Syteline"/>
      <sheetName val="BS.09A"/>
      <sheetName val="BS.10"/>
      <sheetName val="BS.11"/>
      <sheetName val="BS.12"/>
      <sheetName val="BS.12 (2)"/>
      <sheetName val="BS.13"/>
      <sheetName val="BS.14"/>
      <sheetName val="PPH 25Babp"/>
      <sheetName val="DivTax (2)"/>
      <sheetName val="Perhit.ERB"/>
      <sheetName val="DivTax"/>
      <sheetName val="Fiskal_09"/>
      <sheetName val="Draft CF"/>
      <sheetName val="TB Dec 10"/>
      <sheetName val="Ledger Dec 10"/>
      <sheetName val="CF - NEW"/>
      <sheetName val="by notes"/>
      <sheetName val="LS AY and PY(1)"/>
      <sheetName val="PL-lamp1771"/>
      <sheetName val="expenses"/>
      <sheetName val="Notes_TA"/>
      <sheetName val="Notes-provision"/>
      <sheetName val="Notes-salary"/>
      <sheetName val="nde-jkt"/>
      <sheetName val="nde-bdg"/>
      <sheetName val="nde-sby"/>
      <sheetName val="Kom awal Depr'09"/>
      <sheetName val="Kom_09"/>
      <sheetName val="Koreksi Fiskal"/>
      <sheetName val="Capex'09"/>
      <sheetName val="Kom_2009"/>
      <sheetName val="POS DIPERIKSA"/>
      <sheetName val="PPN1"/>
      <sheetName val="PPN2"/>
      <sheetName val="PR"/>
      <sheetName val="Pos Koreksi"/>
      <sheetName val="B.3.1Penyusutan "/>
      <sheetName val="DataWP"/>
      <sheetName val="Abstraksi "/>
      <sheetName val="PosDiperiksa"/>
      <sheetName val="B.2.3.1"/>
      <sheetName val="B.3.1."/>
      <sheetName val="B.3.3"/>
      <sheetName val="B.3.4 "/>
      <sheetName val="E.7 hit PPN"/>
      <sheetName val="E.7.1 Rekap SPM"/>
      <sheetName val="E.7.2"/>
      <sheetName val="Nothit25"/>
      <sheetName val="Nothit21"/>
      <sheetName val="Nothit23"/>
      <sheetName val="NothitFinal "/>
      <sheetName val="NothitPPN"/>
      <sheetName val="Konpm"/>
      <sheetName val="Rekpk"/>
      <sheetName val="Rekpk2"/>
      <sheetName val="Rekpenj."/>
      <sheetName val="Stock Euy (3)"/>
      <sheetName val="DAFTAR PPh 23"/>
      <sheetName val="tELITI FK"/>
      <sheetName val="tELITI FK (2)"/>
      <sheetName val="Neraca WP"/>
      <sheetName val="Neraca FISKUS"/>
      <sheetName val="LR (2)"/>
      <sheetName val="LR (3)"/>
      <sheetName val="HPP SPAREPART"/>
      <sheetName val="BankBCA"/>
      <sheetName val="Analisa Penerimaan"/>
      <sheetName val="Analisa Pengeluaran"/>
      <sheetName val="Analisa Pengeluaran1"/>
      <sheetName val="Stock Euy"/>
      <sheetName val="Stock Euy (2)"/>
      <sheetName val="pENJ. NISSAN"/>
      <sheetName val="kkp21"/>
      <sheetName val="PPNKeluar "/>
      <sheetName val="PPNMasukan"/>
      <sheetName val="Lamp.LPP "/>
      <sheetName val="dataKPP"/>
      <sheetName val="Bypassindo 01"/>
      <sheetName val="Klarifikasi PM"/>
      <sheetName val="Klarifikasi PPN"/>
      <sheetName val="Lamp."/>
      <sheetName val="Neraca FISKUS (2)"/>
      <sheetName val="Arus Kas (2)"/>
      <sheetName val="Stock (2)"/>
      <sheetName val="Stock (3)"/>
      <sheetName val="StockSuzuki"/>
      <sheetName val="StockNissan"/>
      <sheetName val="StockHino"/>
      <sheetName val="Stock Mazda"/>
      <sheetName val="TOT PENJ"/>
      <sheetName val="Suzuki"/>
      <sheetName val=" Nissan"/>
      <sheetName val="Hino"/>
      <sheetName val="SUJA-SALES"/>
      <sheetName val="LOAN-CJI"/>
      <sheetName val="SUMMARY-SUJA"/>
      <sheetName val="SUMMARY ALL REL PARTIES"/>
      <sheetName val="REL PARTY FOR CONSOLIDATION"/>
      <sheetName val="REMAINDER AP-USD"/>
      <sheetName val="REM AP 31122005"/>
      <sheetName val="INVENTORY REL PART"/>
      <sheetName val="pend"/>
      <sheetName val="PPN masa"/>
      <sheetName val="1999"/>
      <sheetName val="hit ulang99"/>
      <sheetName val="INDUK 99"/>
      <sheetName val="INDUK II 99"/>
      <sheetName val="INDUK III 99 "/>
      <sheetName val="TOTAL TAX 99"/>
      <sheetName val="BREDOWN 1999 "/>
      <sheetName val="RENT AND TAX 99"/>
      <sheetName val="Psl 21 99"/>
      <sheetName val="1996"/>
      <sheetName val="INDUK 96"/>
      <sheetName val="INDUK II 96"/>
      <sheetName val="INDUK III 96"/>
      <sheetName val="TOTAL TAX 96"/>
      <sheetName val="BREDOWN 1996 "/>
      <sheetName val="RENT AND TAX 96"/>
      <sheetName val="RENT AND TAX 96 (2)"/>
      <sheetName val="23masa"/>
      <sheetName val="Psl 21 96"/>
      <sheetName val="1995"/>
      <sheetName val="objek 2326 95"/>
      <sheetName val="kredit pph"/>
      <sheetName val="INDUK 95"/>
      <sheetName val="INDUK II 95"/>
      <sheetName val="INDUK III 95 "/>
      <sheetName val="TOTAL TAX 95"/>
      <sheetName val="BREDOWN CP 1995 "/>
      <sheetName val="DEPRESS 9596"/>
      <sheetName val="RENT AND TAX 95"/>
      <sheetName val="Psl 21 95"/>
      <sheetName val="TOTAL TAX 99 96 95"/>
      <sheetName val="INDUK min 99"/>
      <sheetName val="TOTAL TAX min 99 96 95 "/>
      <sheetName val="INDUK min 99 (2)"/>
      <sheetName val="interest 99"/>
      <sheetName val="PH LUAR"/>
      <sheetName val="Worksheet Jan-Jun 2004"/>
      <sheetName val="Worksheet Jul-Dec 2004"/>
      <sheetName val="opinides"/>
      <sheetName val="BSvsNOTES"/>
      <sheetName val="rekaplapkeu"/>
      <sheetName val="AJE_JUL-DES"/>
      <sheetName val="TAXreconc"/>
      <sheetName val="Txrec_indo"/>
      <sheetName val="ACc dep FA"/>
      <sheetName val="C_E"/>
      <sheetName val="cttan&amp;DAFT.PRTNYAAN(PNDINGWORK)"/>
      <sheetName val="EE Sales"/>
      <sheetName val="NN Purchase"/>
      <sheetName val="TT equity"/>
      <sheetName val="QQ Loan"/>
      <sheetName val="NN AP"/>
      <sheetName val="EE AR"/>
      <sheetName val="CC Banks"/>
      <sheetName val="CF supp-2002 (2)"/>
      <sheetName val="Mflow (2)"/>
      <sheetName val="Reval"/>
      <sheetName val="summarry"/>
      <sheetName val="EE Lead"/>
      <sheetName val="E1.9"/>
      <sheetName val="AK"/>
      <sheetName val="CAT"/>
      <sheetName val="KKN"/>
      <sheetName val="rek.pem"/>
      <sheetName val="sel-penj"/>
      <sheetName val="AJE01"/>
      <sheetName val="M Lead"/>
      <sheetName val="M1.1"/>
      <sheetName val="M1.2"/>
      <sheetName val="M1.3"/>
      <sheetName val="M1.4"/>
      <sheetName val="M1.4.1"/>
      <sheetName val="M1.5"/>
      <sheetName val="GL interest expense"/>
      <sheetName val="M2.1"/>
      <sheetName val="MM Lead"/>
      <sheetName val="Gl prepared by coy"/>
      <sheetName val="Data-CF2003"/>
      <sheetName val="CF-2003"/>
      <sheetName val="Detail WBS"/>
      <sheetName val="segmen"/>
      <sheetName val="List CAJE"/>
      <sheetName val="List PAJE"/>
      <sheetName val="Taccount CAJE &amp; Paje"/>
      <sheetName val="Note analitical review"/>
      <sheetName val="Inv-Con"/>
      <sheetName val="Aff transaction"/>
      <sheetName val="T-acc Elimination"/>
      <sheetName val="Detail WBS 1 C+P"/>
      <sheetName val="Supp ICF-C"/>
      <sheetName val="Detail DCF-C"/>
      <sheetName val="DCF-C(tidak update)"/>
      <sheetName val="ICF-C(tidak update)"/>
      <sheetName val="DCF-Update"/>
      <sheetName val="Detail DCF-P"/>
      <sheetName val="DCF-P"/>
      <sheetName val="supp ICF-P"/>
      <sheetName val="Detail WBS 2 C+P"/>
      <sheetName val="DIT-HIM"/>
      <sheetName val="Detail WPL C+P"/>
      <sheetName val="DIT meimei"/>
      <sheetName val="T-ACC PAJE&amp;PRJE"/>
      <sheetName val="PAJE-P"/>
      <sheetName val="PRJE-P"/>
      <sheetName val="T-ACC CAJE&amp;CRJE"/>
      <sheetName val="CAJE-P"/>
      <sheetName val="CRJE-P"/>
      <sheetName val="T-ACC ELIMINASI"/>
      <sheetName val="Balance sheets"/>
      <sheetName val="Modal shm"/>
      <sheetName val="Detail piutang BSP"/>
      <sheetName val=" longterm loan (blm update)"/>
      <sheetName val="kurs BI selama Jan - Mar 07"/>
      <sheetName val="ownused"/>
      <sheetName val="ownused-bbm"/>
      <sheetName val="ownused-nbbm"/>
      <sheetName val="U-1-SALESBYCUST"/>
      <sheetName val="PBJ TB"/>
      <sheetName val="Bio Assets"/>
      <sheetName val="Landrights"/>
      <sheetName val="Employee loans 2007"/>
      <sheetName val="Employee loans 2006"/>
      <sheetName val="BS-Rupiah"/>
      <sheetName val="PL-IDR"/>
      <sheetName val="PL-USD"/>
      <sheetName val="Cash &amp; cash equivalent"/>
      <sheetName val="Trade Receivable"/>
      <sheetName val="Other Receivable"/>
      <sheetName val="Tax Recoverable"/>
      <sheetName val="Deffered Expenditure"/>
      <sheetName val="Plasma Investment"/>
      <sheetName val="koreksi plasma"/>
      <sheetName val="Developmen Cost of Plt."/>
      <sheetName val="Construction In Progress"/>
      <sheetName val="Acrual "/>
      <sheetName val="Advances from customers"/>
      <sheetName val="Borrowing"/>
      <sheetName val="Tax Payable"/>
      <sheetName val="Bank Loan &amp; Other Loan"/>
      <sheetName val="Other Forex"/>
      <sheetName val="Finance exp."/>
      <sheetName val="loan wilmar 1"/>
      <sheetName val="loan wilmar 2"/>
      <sheetName val="loan u sap 1"/>
      <sheetName val="loan u sap 2"/>
      <sheetName val="loan wilmar"/>
      <sheetName val="loan u sap"/>
      <sheetName val="Tes Bs"/>
      <sheetName val="Tes Pl"/>
      <sheetName val="Idr This Month"/>
      <sheetName val="Idr Todate"/>
      <sheetName val="Usd This Month"/>
      <sheetName val="Usd Todate"/>
      <sheetName val="Forex 1"/>
      <sheetName val="ITEM-BALANCE"/>
      <sheetName val="NMI-Tax Recoverable &amp; Payable"/>
      <sheetName val="NMI-Acrual"/>
      <sheetName val="List of contents"/>
      <sheetName val="R-Sales "/>
      <sheetName val=" Cogs "/>
      <sheetName val="Selling &amp; GE"/>
      <sheetName val="Income Taxes"/>
      <sheetName val="Debtors-BS"/>
      <sheetName val="Creditors-BS"/>
      <sheetName val="Interco-BSP"/>
      <sheetName val="Interco-BPP"/>
      <sheetName val="Interco-HIM"/>
      <sheetName val="Interco-Nibung"/>
      <sheetName val="PT.MB"/>
      <sheetName val="CFA &amp; Depr"/>
      <sheetName val="Prod &amp; Karyawan"/>
      <sheetName val="shipping_program"/>
      <sheetName val="govt.Pinang"/>
      <sheetName val="govt.mlwn"/>
      <sheetName val="govt.mlwn (3)"/>
      <sheetName val="govt.mlwn (2)"/>
      <sheetName val="Adm Fee"/>
      <sheetName val="sales Mlw"/>
      <sheetName val="Mkt fee"/>
      <sheetName val="govt mlw"/>
      <sheetName val="govt mlw (2)"/>
      <sheetName val="govt prima"/>
      <sheetName val="govt pinang"/>
      <sheetName val="correc jour"/>
      <sheetName val="mkt fee mlw"/>
      <sheetName val="mktfee pri"/>
      <sheetName val="mkt fee pin"/>
      <sheetName val="comm mlw"/>
      <sheetName val="comm pri"/>
      <sheetName val="comm pin"/>
      <sheetName val="sales Pri"/>
      <sheetName val="sales Pin"/>
      <sheetName val="sortby_MO_CF"/>
      <sheetName val="T-Account Adj"/>
      <sheetName val="T-Account Elim"/>
      <sheetName val="DETAIL (EY SG - finalised)"/>
      <sheetName val="Elim (CJE - finalised by EYSG)"/>
      <sheetName val="BAVJun-Des07|June 07 update EY "/>
      <sheetName val="DETAIL (Revised - AC column)"/>
      <sheetName val="IFRS Adj"/>
      <sheetName val="T-Account IFRS"/>
      <sheetName val="Biological Asset Valuation"/>
      <sheetName val="Simulasi Elim"/>
      <sheetName val="Juli Audit 2007"/>
      <sheetName val="u-1-5-2-Sales to UPMS"/>
      <sheetName val="u-1-5-1-Sales to UP"/>
      <sheetName val="u-1-5- Sales to UPMS and UP"/>
      <sheetName val="U-1-NON BBM - export"/>
      <sheetName val="U-1-NON BBM - local"/>
      <sheetName val="U-1-BBM export"/>
      <sheetName val="U-1-5-MBAKAR"/>
      <sheetName val="U-1-4-MDIESEL"/>
      <sheetName val="U-1-3-MSOLAR "/>
      <sheetName val="U-1-2-MTANAH"/>
      <sheetName val="U-1-1-PREMIUM"/>
      <sheetName val="U-1-BBM local"/>
      <sheetName val="triwulan-4"/>
      <sheetName val="triwulan-3"/>
      <sheetName val="triwulan-2"/>
      <sheetName val="triwulan-1"/>
      <sheetName val="U-1RET002"/>
      <sheetName val="Location and Statistic Code"/>
      <sheetName val="salesprice 2005"/>
      <sheetName val="salesprice 2004"/>
      <sheetName val="FD-premium"/>
      <sheetName val="FD-solar"/>
      <sheetName val="FD-mfo"/>
      <sheetName val="FD-kero"/>
      <sheetName val="FD-diesel"/>
      <sheetName val="Outstanding PNBP Tunai"/>
      <sheetName val="Delivery -1"/>
      <sheetName val="unusual SKPP"/>
      <sheetName val="point ML"/>
      <sheetName val="u-1-5-2"/>
      <sheetName val="u-1-5-1"/>
      <sheetName val="u-1-5"/>
      <sheetName val="ARBV Consolidated"/>
      <sheetName val="ARBV IS Consolidated"/>
      <sheetName val="ARBV Cash flows"/>
      <sheetName val="AR BV"/>
      <sheetName val="GFI BVI"/>
      <sheetName val="Solegna BV"/>
      <sheetName val="IS-ARBV"/>
      <sheetName val="IS-GFI BVI"/>
      <sheetName val="IS-Solegna BV"/>
      <sheetName val="AR BV-Balance sheet"/>
      <sheetName val="Solegna-Balance sheet"/>
      <sheetName val="GFI-Balance sheet"/>
      <sheetName val="Solegna-Ytd"/>
      <sheetName val="GFI- Ytd"/>
      <sheetName val="Solegna - This Month"/>
      <sheetName val="GFI-This Month"/>
      <sheetName val="CFI"/>
      <sheetName val="BS (print)"/>
      <sheetName val="pl-"/>
      <sheetName val="pl- (2)"/>
      <sheetName val="TB (2)"/>
      <sheetName val="GJ"/>
      <sheetName val="LDG"/>
      <sheetName val="CF2.0"/>
      <sheetName val="By.Praoperasi(JULI)"/>
      <sheetName val="By Praoperasi agst"/>
      <sheetName val="By Praoperasi des"/>
      <sheetName val="B.Peny TRW II "/>
      <sheetName val="Penyst Juli"/>
      <sheetName val="Penyst Agustus"/>
      <sheetName val="Penyst Agustus (2)"/>
      <sheetName val="Penyst -2006"/>
      <sheetName val="bs-2006"/>
      <sheetName val="aktiva (2)"/>
      <sheetName val="pl agt"/>
      <sheetName val="CF1.0"/>
      <sheetName val="By.Praoperasi des"/>
      <sheetName val="B.Peny. mar"/>
      <sheetName val="B.Peny. jun"/>
      <sheetName val="B.Peny. jul"/>
      <sheetName val="B.Peny. AGT"/>
      <sheetName val="B.Peny. 2006"/>
      <sheetName val="BS-"/>
      <sheetName val="tes"/>
      <sheetName val="p&amp;l-audit"/>
      <sheetName val="detail-bs-audit"/>
      <sheetName val="BBT-12'00"/>
      <sheetName val="BBT-01"/>
      <sheetName val="BBT-02"/>
      <sheetName val="BBT-03"/>
      <sheetName val="BBT-04"/>
      <sheetName val="BBT-05"/>
      <sheetName val="BBT-06"/>
      <sheetName val="BBT-07"/>
      <sheetName val="BBT-08"/>
      <sheetName val="BBT-09"/>
      <sheetName val="BBT-10"/>
      <sheetName val="BBT-11"/>
      <sheetName val="BBT-12"/>
      <sheetName val="PENY_tw1"/>
      <sheetName val="LIST_tw1"/>
      <sheetName val="Fin Highlights Revised $158m"/>
      <sheetName val="Working Capital - $83.6m"/>
      <sheetName val="Cost to complete - $19.808m"/>
      <sheetName val="AP Smy"/>
      <sheetName val="1.0 Oversea supplier 19-03-08"/>
      <sheetName val="Local Supplier 150608 Detail"/>
      <sheetName val="2.0 Local Supplier 15-06-08 Smy"/>
      <sheetName val="Post Dated Chequ Detail 180608"/>
      <sheetName val="3.0Post Dated Cheque smy 180608"/>
      <sheetName val="4.0 AP Overhead 15-06-08"/>
      <sheetName val="5.0 AP Contractor 160608"/>
      <sheetName val="AP CONT. PER PT"/>
      <sheetName val="Summary of Replacement Cost"/>
      <sheetName val="Acid1, Alco1 (R)"/>
      <sheetName val="DAP-CIP (DET)"/>
      <sheetName val="Alco2 (R)"/>
      <sheetName val="SMAP-CIP (DET)"/>
      <sheetName val="DAIP (R)"/>
      <sheetName val="DAIP-CIP (DET)"/>
      <sheetName val="DSIP (R)"/>
      <sheetName val="DSIP-CIP (DET)"/>
      <sheetName val="FSC (R)"/>
      <sheetName val="FSC-CIP (DET)"/>
      <sheetName val="SIP (R)"/>
      <sheetName val="Mar-02"/>
      <sheetName val="Feb-02"/>
      <sheetName val="Jan-02"/>
      <sheetName val="Dec-01"/>
      <sheetName val="Nov-01"/>
      <sheetName val="Oct-01"/>
      <sheetName val="Sep-01"/>
      <sheetName val="Aug-01"/>
      <sheetName val="Jul-01"/>
      <sheetName val="Jun-01"/>
      <sheetName val="May-01"/>
      <sheetName val="Apr-01"/>
      <sheetName val="Revenue Audit Program"/>
      <sheetName val="Cost &amp; Expenses Audit Program"/>
      <sheetName val="U1.1"/>
      <sheetName val="U1.2"/>
      <sheetName val="U1.4"/>
      <sheetName val="U1.5"/>
      <sheetName val="U1.6"/>
      <sheetName val="U1.7"/>
      <sheetName val="U2.2"/>
      <sheetName val="U2.3"/>
      <sheetName val="U3.1"/>
      <sheetName val="U3.2"/>
      <sheetName val="U3.3"/>
      <sheetName val="U3.4"/>
      <sheetName val="XXXXXXX"/>
      <sheetName val="WP "/>
      <sheetName val="Journal Unit "/>
      <sheetName val="LOAN CS &amp; MANDIRI"/>
      <sheetName val="AP-Advance sales-Due to"/>
      <sheetName val="AR-Advance-Due from"/>
      <sheetName val="SIP"/>
      <sheetName val="Aging AR"/>
      <sheetName val="Inv.Equity"/>
      <sheetName val="acc_bal_mutation_consol"/>
      <sheetName val="CF-CONSO"/>
      <sheetName val="Rencana Tanam"/>
      <sheetName val="WorkSheet-produksi"/>
      <sheetName val="Rekap Produksi"/>
      <sheetName val="Standar"/>
      <sheetName val="SIMP"/>
      <sheetName val="Alokasi TBS"/>
      <sheetName val="CTP"/>
      <sheetName val="IP"/>
      <sheetName val="SP"/>
      <sheetName val="GMR"/>
      <sheetName val="SRE1"/>
      <sheetName val="SRE2"/>
      <sheetName val="SBE1"/>
      <sheetName val="SBE2"/>
      <sheetName val="KGP - KBE"/>
      <sheetName val="KGP - THE (Plasma)"/>
      <sheetName val="CNIS - KDE"/>
      <sheetName val="CNIS - SME (Plasma)"/>
      <sheetName val="CNIS - TME (Plasma)"/>
      <sheetName val="RAP - MME (Plasma)"/>
      <sheetName val="CKS - TPE (Plasma)"/>
      <sheetName val="ASP"/>
      <sheetName val="MSA - MRE"/>
      <sheetName val="MSA - MSE"/>
      <sheetName val="SBN - PGE"/>
      <sheetName val="KMS - PNE"/>
      <sheetName val="KMS - Karet"/>
      <sheetName val="Rencana PKS"/>
      <sheetName val="RAP - NSE"/>
      <sheetName val="CKS - SPE"/>
      <sheetName val="JS"/>
      <sheetName val="RAP - NSE Ext Yield"/>
      <sheetName val="CKS - SPE Ext Yield"/>
      <sheetName val="JS Ext Yield"/>
      <sheetName val="FFB Price"/>
      <sheetName val="CKS Production"/>
      <sheetName val="Actual &amp; Valuation by PY"/>
      <sheetName val="Summary of Value per Dec 06"/>
      <sheetName val="Summary by Year of Planting"/>
      <sheetName val="Solegna"/>
      <sheetName val="MMM"/>
      <sheetName val="PBJ"/>
      <sheetName val="TSP"/>
      <sheetName val="ARBV"/>
      <sheetName val="AI FINANCE"/>
      <sheetName val="Revisi"/>
      <sheetName val="MMM (A)"/>
      <sheetName val="Leasing-JAW-IDR"/>
      <sheetName val="Leasing-Emal-IDR"/>
      <sheetName val="Leasing-MMM-Dipo Star Fin-USD"/>
      <sheetName val="Leasing-MMM-Astragrapia-IDR"/>
      <sheetName val="Leasing-PBJ Dipo Star Finan"/>
      <sheetName val="Leasing-PP-Dipo Star Fin-USD"/>
      <sheetName val="sumary leasing"/>
      <sheetName val="InputSheet"/>
      <sheetName val="1.GasAcct"/>
      <sheetName val="PGN TOP"/>
      <sheetName val="3.Gas(MMSCF)"/>
      <sheetName val="2.Gas(MMBTU)"/>
      <sheetName val="4.Gas(USD) "/>
      <sheetName val="5.Cond"/>
      <sheetName val="LoadingDoc.Letter"/>
      <sheetName val="Letter for Inv"/>
      <sheetName val="GSAInvoice"/>
      <sheetName val="sig-bonus"/>
      <sheetName val="3.CMR-GAS&gt;ACQ(MSCF) "/>
      <sheetName val="7.CMR-GAS&gt;ACQ(MMBTU)"/>
      <sheetName val="10. ($) Gas &gt; acq "/>
      <sheetName val="C&amp;D (Year end)"/>
      <sheetName val="14.MT-1(qrt)"/>
      <sheetName val="GSAInvoice.2"/>
      <sheetName val="KuitansiPJB"/>
      <sheetName val="KuitansiPJB.2"/>
      <sheetName val="Aprroval Letter"/>
      <sheetName val="Rev.Approv.Letter"/>
      <sheetName val="Approval"/>
      <sheetName val="DI-PartA"/>
      <sheetName val="DI-Part-B"/>
      <sheetName val="Rev.DI-PartA"/>
      <sheetName val="Rev.DI-PartB"/>
      <sheetName val="CoverC&amp;D-HO"/>
      <sheetName val="10.C&amp;DReq"/>
      <sheetName val="CoverC&amp;DRep"/>
      <sheetName val="11.C&amp;DTaxK60"/>
      <sheetName val="12.PSC7.1-K60"/>
      <sheetName val="13.PSC7.2-K60"/>
      <sheetName val="14.C&amp;DTaxK40"/>
      <sheetName val="15. PSC7.1-K40"/>
      <sheetName val="16.PSC7.2-K40"/>
      <sheetName val="Letter for Inv_CorrPLN"/>
      <sheetName val="22.C&amp;D(R)"/>
      <sheetName val="DMO-LTR"/>
      <sheetName val="18.DMO"/>
      <sheetName val="Supp'l"/>
      <sheetName val="RRS"/>
      <sheetName val="MA-5"/>
      <sheetName val="MA-6"/>
      <sheetName val="Reinstate PGN-96"/>
      <sheetName val="lettter PGN-96"/>
      <sheetName val="UKGAAP-adj"/>
      <sheetName val="DataEntry"/>
      <sheetName val="Variance"/>
      <sheetName val="Data Graph"/>
      <sheetName val="preBud"/>
      <sheetName val="APP"/>
      <sheetName val="HFM"/>
      <sheetName val="ST144"/>
      <sheetName val="BIAYA03"/>
      <sheetName val="ANALISABIAYA"/>
      <sheetName val="BIAYA20"/>
      <sheetName val="REKBIAYA"/>
      <sheetName val="BIAYA21"/>
      <sheetName val="ANAL22"/>
      <sheetName val="BIAYA22"/>
      <sheetName val="BIAYA23"/>
      <sheetName val="DataBase(Per;300905)"/>
      <sheetName val="Resume BQ"/>
      <sheetName val="Gradasi"/>
      <sheetName val="ProdAlat"/>
      <sheetName val="1 SuratTawar"/>
      <sheetName val="2 Daftar Simak"/>
      <sheetName val="3 Kuasa"/>
      <sheetName val="5 Mitra &amp; 19 Kualif"/>
      <sheetName val="6a Rekap"/>
      <sheetName val="6b BoQ"/>
      <sheetName val="6b RincRut"/>
      <sheetName val="7 Utama"/>
      <sheetName val="8Div2"/>
      <sheetName val="8Div3"/>
      <sheetName val="8Div4"/>
      <sheetName val="8Div5"/>
      <sheetName val="8Div6"/>
      <sheetName val="8Div7"/>
      <sheetName val="8Div8"/>
      <sheetName val="8Div10"/>
      <sheetName val="9 SBY"/>
      <sheetName val="9 SBY (2)"/>
      <sheetName val="11 Sched"/>
      <sheetName val="12 Personil"/>
      <sheetName val="13 Alat"/>
      <sheetName val="14 Mob"/>
      <sheetName val="15 Subkon"/>
      <sheetName val="lamp 1"/>
      <sheetName val="Div1"/>
      <sheetName val="Div1 (2)"/>
      <sheetName val="Div2"/>
      <sheetName val="Div3"/>
      <sheetName val="Div4"/>
      <sheetName val="Div5"/>
      <sheetName val="Div6"/>
      <sheetName val="Div7.1"/>
      <sheetName val="Div7.2"/>
      <sheetName val="Div7.3"/>
      <sheetName val="Div8"/>
      <sheetName val="Tenaga dan Bahan"/>
      <sheetName val="Tenaga dan Bahan Fix"/>
      <sheetName val="Alat Fix"/>
      <sheetName val="AgregAT"/>
      <sheetName val="RCP 1000A"/>
      <sheetName val="Gali Tanah"/>
      <sheetName val="Excav Pav"/>
      <sheetName val="Timbun"/>
      <sheetName val="Timbun (2)"/>
      <sheetName val="Persiap Badan"/>
      <sheetName val="Lampiran 2b"/>
      <sheetName val="lamp 3a "/>
      <sheetName val="lamp 3B"/>
      <sheetName val="lamp 3c"/>
      <sheetName val="lamp 3D"/>
      <sheetName val="lamp 4"/>
      <sheetName val="lamp 5a"/>
      <sheetName val="lamp 5b"/>
      <sheetName val="lamp 6"/>
      <sheetName val="lamp 8"/>
      <sheetName val="SP17"/>
      <sheetName val="Rekap17"/>
      <sheetName val="ANAL17"/>
      <sheetName val="BQX17"/>
      <sheetName val="Utm17"/>
      <sheetName val="anal alat"/>
      <sheetName val="JnsKapAlat17"/>
      <sheetName val="SDAS17"/>
      <sheetName val="JnsKapAlat18"/>
      <sheetName val="Utm18"/>
      <sheetName val="anal alat 18"/>
      <sheetName val="anal alat 19"/>
      <sheetName val="SP18"/>
      <sheetName val="Rekap BQ"/>
      <sheetName val="SDAS"/>
      <sheetName val="SPH"/>
      <sheetName val="BJA TULANGAN"/>
      <sheetName val="BAJA"/>
      <sheetName val="K500"/>
      <sheetName val="ATB"/>
      <sheetName val="Gali"/>
      <sheetName val="OP.ALAT"/>
      <sheetName val="oe"/>
      <sheetName val="PERMINTAAN"/>
      <sheetName val="App. 2a-1"/>
      <sheetName val="App. 2a-2"/>
      <sheetName val="SCH alat"/>
      <sheetName val="CIF"/>
      <sheetName val="SCH Mat"/>
      <sheetName val="Daf Bahan"/>
      <sheetName val="Daf Sub"/>
      <sheetName val="Daf MPU"/>
      <sheetName val="Lamp.6a"/>
      <sheetName val="Lamp.6b"/>
      <sheetName val="Sum1"/>
      <sheetName val="AHS1"/>
      <sheetName val="Civil"/>
      <sheetName val="SD1"/>
      <sheetName val="SD2"/>
      <sheetName val="Rekap1"/>
      <sheetName val="BL (1)"/>
      <sheetName val="BL (2)"/>
      <sheetName val="BL (3)"/>
      <sheetName val="BL4.1"/>
      <sheetName val="BL4.2"/>
      <sheetName val="BL4.3"/>
      <sheetName val="Rekap4.4"/>
      <sheetName val="BL4.4"/>
      <sheetName val="BL4.4.1"/>
      <sheetName val="Rekap4.5"/>
      <sheetName val="BL4.5"/>
      <sheetName val="SD (1)"/>
      <sheetName val="SD (All)"/>
      <sheetName val="BL5.1"/>
      <sheetName val="BL5.2"/>
      <sheetName val="BL5.3"/>
      <sheetName val="BL5.4"/>
      <sheetName val="SIMPRO"/>
      <sheetName val="MH_CIVIL"/>
      <sheetName val="53_"/>
      <sheetName val="Jan 15"/>
      <sheetName val="Perhit RK rata2"/>
      <sheetName val="Pemak Dana Proyek"/>
      <sheetName val="Pemak Dana Div"/>
      <sheetName val="CF-PUSMAN"/>
      <sheetName val="CF-konstruksi"/>
      <sheetName val="Divisi B"/>
      <sheetName val="Divisi A"/>
      <sheetName val="Div-Contoh"/>
      <sheetName val="M-31"/>
      <sheetName val="EXTERN  VERSI B"/>
      <sheetName val="hari kurang"/>
      <sheetName val="jadwal thp 2"/>
      <sheetName val="xi"/>
      <sheetName val="xvii"/>
      <sheetName val="spekteknis"/>
      <sheetName val="BOX 2 P1 + PH P2 rkp"/>
      <sheetName val="BOX 2 P1 + PH P2 (2)"/>
      <sheetName val="sisa struktur rekap"/>
      <sheetName val="sisa struktur"/>
      <sheetName val="interin simpro"/>
      <sheetName val="intern"/>
      <sheetName val="resource"/>
      <sheetName val="dasar"/>
      <sheetName val="UPH,BHN,ALT"/>
      <sheetName val="Analis harga"/>
      <sheetName val="2.INFO EXTERN"/>
      <sheetName val="3.INFO INTERN"/>
      <sheetName val="1.INPUTAN"/>
      <sheetName val="5.RUGILABA"/>
      <sheetName val="4.NERACA"/>
      <sheetName val="INV marketable"/>
      <sheetName val="FA-CF"/>
      <sheetName val="Fair-Vaule"/>
      <sheetName val="Fair value-2004"/>
      <sheetName val="FV-Revise"/>
      <sheetName val="Fair value -Old"/>
      <sheetName val="RGRMFG"/>
      <sheetName val="MFG"/>
      <sheetName val="FA-Fair value RGR Conso"/>
      <sheetName val="FA-COST"/>
      <sheetName val="RGR"/>
      <sheetName val="RGRHO"/>
      <sheetName val="RGRPTY"/>
      <sheetName val="RGD"/>
      <sheetName val="RGHM"/>
      <sheetName val="HHV"/>
      <sheetName val="HHR"/>
      <sheetName val="RGI"/>
      <sheetName val="MTR"/>
      <sheetName val="CPR"/>
      <sheetName val="RGP"/>
      <sheetName val="RGE"/>
      <sheetName val="MVVL"/>
      <sheetName val="SRS"/>
      <sheetName val="SMV"/>
      <sheetName val=" TPPF"/>
      <sheetName val="BBR"/>
      <sheetName val="RG I"/>
      <sheetName val="RGEHK"/>
      <sheetName val="TAMP -adj conso"/>
      <sheetName val="c-off"/>
      <sheetName val="c-f-1"/>
      <sheetName val="c-f-2"/>
      <sheetName val="PRANG"/>
      <sheetName val="special vat"/>
      <sheetName val="ภ.พ.30"/>
      <sheetName val="AP1098 7%"/>
      <sheetName val="AP1098 10%NO UPDATE"/>
      <sheetName val="DN 10 %"/>
      <sheetName val="VAT_CREDIT"/>
      <sheetName val="AMEX 11-05"/>
      <sheetName val="TEL BRANCH PZ"/>
      <sheetName val="FS-PZ"/>
      <sheetName val="KAI-AMEX"/>
      <sheetName val="COR"/>
      <sheetName val="AMEX08"/>
      <sheetName val="AMEX08 (2)"/>
      <sheetName val="ใช้ File นี้"/>
      <sheetName val="Master."/>
      <sheetName val="DISCOUNT (2)"/>
      <sheetName val="11'05"/>
      <sheetName val="12'05"/>
      <sheetName val="01'06"/>
      <sheetName val="02'06"/>
      <sheetName val="03'06 "/>
      <sheetName val="04'06"/>
      <sheetName val="05'06 "/>
      <sheetName val="06'06  "/>
      <sheetName val="07'06   "/>
      <sheetName val="08'06"/>
      <sheetName val="09'06"/>
      <sheetName val="10'06 "/>
      <sheetName val="08'06    "/>
      <sheetName val="FAR - Reginor Farms"/>
      <sheetName val="FAR - SAFE - SA"/>
      <sheetName val="FAR - Hoedpack"/>
      <sheetName val="Acq of Subs - 2006"/>
      <sheetName val="Financial Assets and Liabilitie"/>
      <sheetName val="Producers Loans"/>
      <sheetName val="key Mgt"/>
      <sheetName val="TB to 31 Oct 05"/>
      <sheetName val="TB 12 months 31 Oct 04"/>
      <sheetName val="Grouped Cash flow"/>
      <sheetName val="Inter Co -2005 - New"/>
      <sheetName val="Headings"/>
      <sheetName val="PG 9"/>
      <sheetName val="THD"/>
      <sheetName val="AP1"/>
      <sheetName val="AP2"/>
      <sheetName val="AP3"/>
      <sheetName val="N 1 -5"/>
      <sheetName val="N 7 - 11"/>
      <sheetName val="N12-15"/>
      <sheetName val="N-16-18"/>
      <sheetName val="18-23"/>
      <sheetName val="MANUFACTURE"/>
      <sheetName val="N1-111"/>
      <sheetName val="N-IV"/>
      <sheetName val="NV-VII"/>
      <sheetName val="Tax Page"/>
      <sheetName val="Tax Note"/>
      <sheetName val="Tax Note (2)"/>
      <sheetName val="Deemed divide"/>
      <sheetName val="JE April"/>
      <sheetName val="SCE"/>
      <sheetName val="N 3 -7"/>
      <sheetName val="PPE 8"/>
      <sheetName val="N 9 - 12"/>
      <sheetName val="N13-16"/>
      <sheetName val="N17-18"/>
      <sheetName val="N-19-21"/>
      <sheetName val="22-26"/>
      <sheetName val="N1-11"/>
      <sheetName val="N III-IV"/>
      <sheetName val="NIV-V"/>
      <sheetName val="N VI-VII"/>
      <sheetName val="Tax Note I"/>
      <sheetName val="Tax Note II"/>
      <sheetName val="Tax Credit IV-V"/>
      <sheetName val="Deemed dividend"/>
      <sheetName val="New TB 2009"/>
      <sheetName val="TB 2008"/>
      <sheetName val="Register"/>
      <sheetName val="PPE 11"/>
      <sheetName val="Machinary &amp;Equipments"/>
      <sheetName val="Electrical Equipments"/>
      <sheetName val="Furniture &amp; Fittings"/>
      <sheetName val="Motor Vehicles"/>
      <sheetName val="Plant &amp; Machinary"/>
      <sheetName val="Office Equipments"/>
      <sheetName val="Computers"/>
      <sheetName val="Dep. summ"/>
      <sheetName val="Additions-11"/>
      <sheetName val="Disposal-11"/>
      <sheetName val="Diff tax"/>
      <sheetName val="PPE JE 2011"/>
      <sheetName val="Electricity"/>
      <sheetName val="elec client"/>
      <sheetName val="Electricity (2)"/>
      <sheetName val="Diff tax 2011"/>
      <sheetName val="LE DR"/>
      <sheetName val="DIRECT L"/>
      <sheetName val="LE INDR"/>
      <sheetName val="INDIRECT L"/>
      <sheetName val="LE prod"/>
      <sheetName val="LE prod 2"/>
      <sheetName val="LE AD"/>
      <sheetName val="LE AD 2"/>
      <sheetName val="LE SD"/>
      <sheetName val="LE SD 2"/>
      <sheetName val="S &amp; D"/>
      <sheetName val="salary pay"/>
      <sheetName val="DIR SAL"/>
      <sheetName val="BR.SUM-NEW"/>
      <sheetName val="EPF &amp; ETF"/>
      <sheetName val="ml"/>
      <sheetName val="Ap4"/>
      <sheetName val="Ap5"/>
      <sheetName val="N1-4"/>
      <sheetName val="N5-9"/>
      <sheetName val="N5-9 (2)"/>
      <sheetName val="N10-12"/>
      <sheetName val="N13-17"/>
      <sheetName val="N18-21"/>
      <sheetName val="TB 2008 "/>
      <sheetName val="JE 2008"/>
      <sheetName val="00"/>
      <sheetName val="PP&amp;L"/>
      <sheetName val="N1-7"/>
      <sheetName val="N9-13"/>
      <sheetName val="N12,13,14"/>
      <sheetName val="N15-18"/>
      <sheetName val="N18-19"/>
      <sheetName val="N19"/>
      <sheetName val="DP&amp;L"/>
      <sheetName val="NI-IV"/>
      <sheetName val="NV&amp;VI"/>
      <sheetName val="NVI-VIII"/>
      <sheetName val="jes"/>
      <sheetName val="NA"/>
      <sheetName val="DEP-07"/>
      <sheetName val="Tax .1"/>
      <sheetName val="Tax .2"/>
      <sheetName val="TAX .3"/>
      <sheetName val="D.tax.1 "/>
      <sheetName val="D. tax.2"/>
      <sheetName val="N2-6"/>
      <sheetName val="7 PPE"/>
      <sheetName val="N 8-11.2"/>
      <sheetName val="N 11.3-15"/>
      <sheetName val="N16"/>
      <sheetName val="N 17-20"/>
      <sheetName val="N 19-21"/>
      <sheetName val="N 23"/>
      <sheetName val="N 23 "/>
      <sheetName val="N 023"/>
      <sheetName val="DPL N1-3"/>
      <sheetName val="DPL N4"/>
      <sheetName val="DPL N4 -5"/>
      <sheetName val="DT 07-restated"/>
      <sheetName val="DT06"/>
      <sheetName val="Related par"/>
      <sheetName val="CF_Dir"/>
      <sheetName val="2- 3"/>
      <sheetName val="N5-8"/>
      <sheetName val="N10  14"/>
      <sheetName val="N10_14"/>
      <sheetName val="DDT"/>
      <sheetName val="dpl _2_"/>
      <sheetName val="09"/>
      <sheetName val="05"/>
      <sheetName val="pulviser"/>
      <sheetName val="Electrical Equip"/>
      <sheetName val="Office equip"/>
      <sheetName val="palnt Machi"/>
      <sheetName val="furniture"/>
      <sheetName val="FA "/>
      <sheetName val="DEF-TAX"/>
      <sheetName val="DEPBRA"/>
      <sheetName val="ASSETREG"/>
      <sheetName val="ASSETREG (2)"/>
      <sheetName val="22-23"/>
      <sheetName val="Addi &amp; dep"/>
      <sheetName val="BRADEP"/>
      <sheetName val="ECO;DEP"/>
      <sheetName val="MA (2)"/>
      <sheetName val="Mat Gap 31-12-09  FRT"/>
      <sheetName val="th"/>
      <sheetName val="M Level"/>
      <sheetName val="Bal"/>
      <sheetName val="C-flw"/>
      <sheetName val="C-flw (2)"/>
      <sheetName val="encsh flo"/>
      <sheetName val="Equity (2)"/>
      <sheetName val="5-8"/>
      <sheetName val="9-14"/>
      <sheetName val="15-18"/>
      <sheetName val="18.1"/>
      <sheetName val="19-"/>
      <sheetName val="20-21"/>
      <sheetName val="26-31"/>
      <sheetName val="31-34"/>
      <sheetName val="35-36"/>
      <sheetName val="37-39"/>
      <sheetName val="40-43"/>
      <sheetName val="seg 31.12.2009"/>
      <sheetName val="D.P&amp;L"/>
      <sheetName val="N1,11"/>
      <sheetName val="N111,1V"/>
      <sheetName val="tax 31.12.2009"/>
      <sheetName val="tax-Wajira"/>
      <sheetName val="Dif tax 31.12.2009"/>
      <sheetName val="Dif tax 30.06 2009"/>
      <sheetName val="TB 2009"/>
      <sheetName val="Dif tax 2008"/>
      <sheetName val="Dif tax 2007"/>
      <sheetName val="VAT,FIN 31.12.2009"/>
      <sheetName val="vat-fs"/>
      <sheetName val="ratio "/>
      <sheetName val="ex"/>
      <sheetName val="tax 2007"/>
      <sheetName val="tax 2008"/>
      <sheetName val="1-3"/>
      <sheetName val="4-8"/>
      <sheetName val="11-12"/>
      <sheetName val="26-29"/>
      <sheetName val="20-25"/>
      <sheetName val="30-32"/>
      <sheetName val="33-34"/>
      <sheetName val="33.2.2-36"/>
      <sheetName val="seg"/>
      <sheetName val="Dif tax2009"/>
      <sheetName val="VAT,FIN"/>
      <sheetName val="DISPOSED ITEMS"/>
      <sheetName val="Asset Wise-Cost"/>
      <sheetName val="PPE note"/>
      <sheetName val="cost summery"/>
      <sheetName val="Addi 04-06"/>
      <sheetName val="Addi 07-09"/>
      <sheetName val="Addi 10-12"/>
      <sheetName val="Disposal "/>
      <sheetName val="Acc dep"/>
      <sheetName val="RULE 1"/>
      <sheetName val="Sheet25"/>
      <sheetName val="RULE 2"/>
      <sheetName val="ratio  "/>
      <sheetName val="Bal (2)"/>
      <sheetName val="17.1"/>
      <sheetName val="19-20"/>
      <sheetName val="20-22"/>
      <sheetName val="23-24"/>
      <sheetName val="25-29"/>
      <sheetName val="30-33"/>
      <sheetName val="34-35"/>
      <sheetName val="36-38"/>
      <sheetName val="39-42"/>
      <sheetName val="segi  31.03.2010 "/>
      <sheetName val="tax-year end (2)"/>
      <sheetName val="Dif tax2010."/>
      <sheetName val="Asset (2)"/>
      <sheetName val="tax-year end"/>
      <sheetName val="DIFFERED TAX 09'10"/>
      <sheetName val="In statem"/>
      <sheetName val="2-4"/>
      <sheetName val="5-7"/>
      <sheetName val="PPEE"/>
      <sheetName val="9-14.1"/>
      <sheetName val="15-15.4"/>
      <sheetName val="15.5-15.9"/>
      <sheetName val="16-19.2"/>
      <sheetName val="20.1-20.5"/>
      <sheetName val="20.6-24"/>
      <sheetName val="TB 2007"/>
      <sheetName val="TB2006"/>
      <sheetName val="Loan Rep Sch - 06"/>
      <sheetName val="Loan Rep Sch - 05"/>
      <sheetName val="Finance Lease"/>
      <sheetName val="SUB LEA"/>
      <sheetName val="SBI 11"/>
      <sheetName val="EXIM BANK"/>
      <sheetName val="Payable"/>
      <sheetName val="LoanD"/>
      <sheetName val="Receivables"/>
      <sheetName val="Loans"/>
      <sheetName val="bad debt provision"/>
      <sheetName val="OVERDRAFT INT"/>
      <sheetName val="(16) 6-8"/>
      <sheetName val="(17) 9-10"/>
      <sheetName val="(19) 12-15"/>
      <sheetName val="(20) 16-21"/>
      <sheetName val="(21) 22-26"/>
      <sheetName val="(22) 26"/>
      <sheetName val="(23) 27-29"/>
      <sheetName val="PL SCH 11"/>
      <sheetName val="TB11"/>
      <sheetName val="22.5-22.6"/>
      <sheetName val="23-26"/>
      <sheetName val="SYS TB"/>
      <sheetName val="Receivales"/>
      <sheetName val="Directors"/>
      <sheetName val="Equty"/>
      <sheetName val="Payables"/>
      <sheetName val="Finance"/>
      <sheetName val="Outlet_Inventoyr_Sep'12"/>
      <sheetName val="Main Bar"/>
      <sheetName val="Cigar_E-Polo"/>
      <sheetName val="Outlet_Inventory_Oct'12 "/>
      <sheetName val="Outlet_Inventory_Nov'12"/>
      <sheetName val="FD transfer to Dec'12"/>
      <sheetName val="Outlet_Inventoyr_Oct'12"/>
      <sheetName val="BV transfer to Nov"/>
      <sheetName val="Giftshop to BBR"/>
      <sheetName val="Cigar10"/>
      <sheetName val="Outlet_Inventory_Jan'13"/>
      <sheetName val="RE Minibar"/>
      <sheetName val="049"/>
      <sheetName val="052"/>
      <sheetName val="053"/>
      <sheetName val="054"/>
      <sheetName val="055"/>
      <sheetName val="056"/>
      <sheetName val="058"/>
      <sheetName val="Account"/>
      <sheetName val="Business Unit"/>
      <sheetName val="024"/>
      <sheetName val="028"/>
      <sheetName val="JE-Spa"/>
      <sheetName val="Spa"/>
      <sheetName val="Outlet_Inventory_Mar'13"/>
      <sheetName val="E Bar"/>
      <sheetName val="Food Transfer"/>
      <sheetName val="BV Transfer"/>
      <sheetName val="MS_BS"/>
      <sheetName val="Outlet_Inventory_Apr'13"/>
      <sheetName val="Outlet_Inventory_Feb'13"/>
      <sheetName val="AutoFormat"/>
      <sheetName val="Scrapbook"/>
      <sheetName val="myFormat"/>
      <sheetName val="LsAgXLB"/>
      <sheetName val="056_Item Description"/>
      <sheetName val="Outlet_Inventory_Jun'13"/>
      <sheetName val="054_Item Description"/>
      <sheetName val="054_Item Cost"/>
      <sheetName val="Outlet_Inventory_Oct'13"/>
      <sheetName val="Wine Marriott"/>
      <sheetName val="Outlet_Inventory_Dec'13"/>
      <sheetName val="APK12"/>
      <sheetName val="APK Books12"/>
      <sheetName val="APK Boots12"/>
      <sheetName val="CV.INTI12"/>
      <sheetName val="Outlet Inventory_Feb'14"/>
      <sheetName val="088FDS"/>
      <sheetName val="088BEV"/>
      <sheetName val="088GEN"/>
      <sheetName val="Out let"/>
      <sheetName val="1-28"/>
      <sheetName val="1-30"/>
      <sheetName val="1-31"/>
      <sheetName val="Post_Ent"/>
      <sheetName val="Post_OC"/>
      <sheetName val="MTD_1-28 Feb"/>
      <sheetName val="JE Ent For VAT"/>
      <sheetName val="Department-ENT"/>
      <sheetName val="Department-OC"/>
      <sheetName val="Name list"/>
      <sheetName val="Outlet Inventory_Mar'14"/>
      <sheetName val="079FDS"/>
      <sheetName val="079BEV"/>
      <sheetName val="079GEN"/>
      <sheetName val="Mar'14"/>
      <sheetName val="Gift shop_Mar"/>
      <sheetName val="Kitchen Room"/>
      <sheetName val="Bakery room Mar"/>
      <sheetName val="Item spicy spoon"/>
      <sheetName val="Inventory transfer from Budarik"/>
      <sheetName val="Professional"/>
      <sheetName val="Operation"/>
      <sheetName val="Wine Breeze"/>
      <sheetName val="Wine Layan"/>
      <sheetName val="Bar-Sala Layan"/>
      <sheetName val="Bar-Breeze"/>
      <sheetName val="IVD"/>
      <sheetName val="Minibar_Mar"/>
      <sheetName val="Cigar"/>
      <sheetName val="ALL IN ONE"/>
      <sheetName val="ALL IN ONE (2)"/>
      <sheetName val="SAMPLE"/>
      <sheetName val="Outlet_Inventory_Mar'14"/>
      <sheetName val="054SPA"/>
      <sheetName val="Brochure Spicy Spoons"/>
      <sheetName val="Orcle Retail"/>
      <sheetName val="BaanThalia"/>
      <sheetName val="SalaSiam"/>
      <sheetName val="WINCE CELLAR"/>
      <sheetName val="Outlet Inventory_Apr'14"/>
      <sheetName val="Apr'14"/>
      <sheetName val="Gift shop_Apr"/>
      <sheetName val="Accr."/>
      <sheetName val="Wine F&amp;B"/>
      <sheetName val="Bar F&amp;B "/>
      <sheetName val="Minibar_Apr"/>
      <sheetName val="Outlet_Inventory_Aug'13"/>
      <sheetName val="Outlet_Inventory_May'14"/>
      <sheetName val="F&amp;B Credit"/>
      <sheetName val="F_Basket Jan 14"/>
      <sheetName val="Key In_TF Club Lounge"/>
      <sheetName val="Key In_BK Transfer(Cake)"/>
      <sheetName val="Welcome .Drink"/>
      <sheetName val="FD transfer to Room&amp;Sale"/>
      <sheetName val="Welcome Drink"/>
      <sheetName val="Outlet_Inventory_Apr'14"/>
      <sheetName val="Baan Thalia"/>
      <sheetName val="Elemis Professional"/>
      <sheetName val="Detail for CN"/>
      <sheetName val="Elemis Professional_Revised May"/>
      <sheetName val="Elemis Products May"/>
      <sheetName val="JE 20"/>
      <sheetName val="Doc1"/>
      <sheetName val="Doc2"/>
      <sheetName val="Doc3"/>
      <sheetName val="Outlet Inventory_Jul'14"/>
      <sheetName val="Wine Dee Plee"/>
      <sheetName val="Dee Plee"/>
      <sheetName val="Breeze"/>
      <sheetName val="Sala"/>
      <sheetName val="Minibar_Jun"/>
      <sheetName val="Juice"/>
      <sheetName val="Cigar_Jul"/>
      <sheetName val="Spicy spoon"/>
      <sheetName val="HK_Tea"/>
      <sheetName val="Wine Spoil"/>
      <sheetName val="Gift shop_Jul'14"/>
      <sheetName val="Operation cost of sales"/>
      <sheetName val="Bundarika Inventory"/>
      <sheetName val="FD to Bar"/>
      <sheetName val="TV"/>
      <sheetName val="Brio"/>
      <sheetName val="BR"/>
      <sheetName val="Ov"/>
      <sheetName val="MS_FTB"/>
      <sheetName val="Recipe Spicy Mixnut"/>
      <sheetName val="Minibar May09"/>
      <sheetName val="049SPA"/>
      <sheetName val="AYS Inventory"/>
      <sheetName val="Beverage Transfer"/>
      <sheetName val="Outlet_Inventory_Jul'14"/>
      <sheetName val="Spa Transfer"/>
      <sheetName val="Outlet_Inventory_Aug'14"/>
      <sheetName val="Outlet Inventory_Aug'14"/>
      <sheetName val="Gift shop_2014"/>
      <sheetName val="Sala Bar"/>
      <sheetName val="Bar Dee Plee"/>
      <sheetName val="Bar Breeze"/>
      <sheetName val="Cigar_Aug"/>
      <sheetName val="Outlet_Inventory_Sep'14"/>
      <sheetName val="Minibar "/>
      <sheetName val="By OU"/>
      <sheetName val="Villa Inv"/>
      <sheetName val="Over&amp;Shot"/>
      <sheetName val="F_Basket"/>
      <sheetName val="Sum Comp"/>
      <sheetName val="Key In_KT Transfer TO Comp."/>
      <sheetName val="Key In_BK Transfer(Cake)_Au"/>
      <sheetName val="EO"/>
      <sheetName val="Aug'14"/>
      <sheetName val="Outlet_Inventory_Oct'14"/>
      <sheetName val="WIN CELLAR"/>
      <sheetName val="Outlet Inventory_Oct'14"/>
      <sheetName val="Sala Layan Wine"/>
      <sheetName val="Sala Layan Bar"/>
      <sheetName val="Dee Plee Wine"/>
      <sheetName val="Dee Plee Bar"/>
      <sheetName val="Breeze Bar"/>
      <sheetName val="Outlet_Inventory_Dec'14"/>
      <sheetName val="Beverage Transfer2"/>
      <sheetName val="Outlet_Inventory_Nov'14"/>
      <sheetName val="058SPA"/>
      <sheetName val="CV.INTI14"/>
      <sheetName val="APK14"/>
      <sheetName val="APKBook14"/>
      <sheetName val="APK Boot14"/>
      <sheetName val="BV Outlet-Nov-14"/>
      <sheetName val="MINIBAR_Nov-14"/>
      <sheetName val="Cigarets-Nov-14"/>
      <sheetName val="Outlet_Inventory_ Jan'15"/>
      <sheetName val="Outlet_Inventory_Feb'15"/>
      <sheetName val="Banquet"/>
      <sheetName val="Outlet_Inventory_Mar'15"/>
      <sheetName val="052SPA"/>
      <sheetName val="FD Transfer to Apr"/>
      <sheetName val="Banquets"/>
      <sheetName val="Benihana"/>
      <sheetName val="Experience"/>
      <sheetName val="Longtail"/>
      <sheetName val="Manorha1"/>
      <sheetName val="M Dream"/>
      <sheetName val="M Moon"/>
      <sheetName val="M Song"/>
      <sheetName val="M Star"/>
      <sheetName val="Numero Uno"/>
      <sheetName val="Riverside"/>
      <sheetName val="Room Service"/>
      <sheetName val="Trader Vic"/>
      <sheetName val="054_BV transfer to Mar"/>
      <sheetName val="Stock on hand Spa"/>
      <sheetName val="Outlet_Inventory_May'15"/>
      <sheetName val="Outlet_Inventory_Apr'15"/>
      <sheetName val="Inventory "/>
      <sheetName val="Complimentary&amp;Amenities"/>
      <sheetName val="Outlet Inventory_Feb'15"/>
      <sheetName val="Outlet Inventory_Mar'15"/>
      <sheetName val="Outlet Inventory_Apr'15"/>
      <sheetName val="079_F&amp;B Chart "/>
      <sheetName val="JE &amp; Allocation cost (FD)"/>
      <sheetName val="JE &amp; Allocation cost (BV)"/>
      <sheetName val="Raw data Credit FD cost"/>
      <sheetName val="Raw data Credit BV cost "/>
      <sheetName val="Minibar refuse"/>
      <sheetName val="OC&amp;ENT"/>
      <sheetName val="MTD_1-31 May"/>
      <sheetName val="Update OC&amp;ENT Department"/>
      <sheetName val="OPE"/>
      <sheetName val="Apr'15"/>
      <sheetName val="Spice Spoon"/>
      <sheetName val="Spa_Retail"/>
      <sheetName val="Spa_Professional"/>
      <sheetName val="Spa_Operation cost of sales"/>
      <sheetName val="Inventoty_Giftshop"/>
      <sheetName val="Minibar_Apr'15"/>
      <sheetName val="Apr.2015"/>
      <sheetName val="Summary comparison"/>
      <sheetName val="Reconciation"/>
      <sheetName val="Beveraeg Adjustment_May"/>
      <sheetName val="Wine Return"/>
      <sheetName val="Outlet_Inventory_Jun'15"/>
      <sheetName val="058_F&amp;B Chart "/>
      <sheetName val="F&amp;B cost"/>
      <sheetName val="La Sa La Kitchen"/>
      <sheetName val="Happy Hour"/>
      <sheetName val="58.70279.5010201"/>
      <sheetName val="70459"/>
      <sheetName val="OC&amp;ENT(New)"/>
      <sheetName val="70279"/>
      <sheetName val="70279 (2)"/>
      <sheetName val="Fruit Basket"/>
      <sheetName val="Fruit Record"/>
      <sheetName val="GL_Direct Purchase&amp;Store Issue"/>
      <sheetName val="BV analyst"/>
      <sheetName val="JE and allocation cost  (BV)"/>
      <sheetName val="BV Outlet-Feb-15"/>
      <sheetName val="BV Outlet-March-15"/>
      <sheetName val="BV Outlet -April-15"/>
      <sheetName val="APK Book"/>
      <sheetName val="ElephantParad (HPD)"/>
      <sheetName val="Bv Outlet-May-15"/>
      <sheetName val="Bv Outlet-June-15"/>
      <sheetName val="BV Outlet-Jan-15"/>
      <sheetName val="APK15"/>
      <sheetName val="APK Book15"/>
      <sheetName val="APK Boot15"/>
      <sheetName val="CV.INTI15"/>
      <sheetName val="Elephant Parad15"/>
      <sheetName val="Salt Oversea"/>
      <sheetName val="Cigar_April'15"/>
      <sheetName val="Beveragr Transfer"/>
      <sheetName val="Adjust Stock Elephant Parade"/>
      <sheetName val="Summary Compare"/>
      <sheetName val="Store Issue"/>
      <sheetName val="Riverside "/>
      <sheetName val="Master2"/>
      <sheetName val="Outlet Inventory_Dec'14"/>
      <sheetName val="Bar"/>
      <sheetName val="In Villa (at Resident)"/>
      <sheetName val="FD"/>
      <sheetName val="BV"/>
      <sheetName val="Outlet_Inventory_Aug'15"/>
      <sheetName val="Move Order"/>
      <sheetName val="Transfer Template"/>
      <sheetName val="Item master "/>
      <sheetName val="Outlet Inventory_May'15"/>
      <sheetName val="FD transfer "/>
      <sheetName val="May'15"/>
      <sheetName val="June'15"/>
      <sheetName val="Front Office "/>
      <sheetName val="Sales &amp; Marketing"/>
      <sheetName val="Standard Tour"/>
      <sheetName val="June2015"/>
      <sheetName val="Outlet_Inventory_Jul'15"/>
      <sheetName val="Outlet_Inventory_Sep'15"/>
      <sheetName val="Outlet_Inventory_Dec'15"/>
      <sheetName val="Gift Shop_Uno"/>
      <sheetName val="Move Order30th"/>
      <sheetName val="024_Unit Cost"/>
      <sheetName val="Outlet_Inventory_ Mar'16"/>
      <sheetName val="Outlet Inventory_Jun'14"/>
      <sheetName val="Bar-Dee Plee"/>
      <sheetName val="Cigar_Jun"/>
      <sheetName val="Check by Outlet "/>
      <sheetName val="Unit"/>
      <sheetName val="Total 1"/>
      <sheetName val="Total OF Minor"/>
      <sheetName val="New Item"/>
      <sheetName val="อดิศักดิ์"/>
      <sheetName val="เกรียง"/>
      <sheetName val="S&amp;B"/>
      <sheetName val="ประสิทธ์"/>
      <sheetName val="สุนทรีย์"/>
      <sheetName val="++++"/>
      <sheetName val="Food Village"/>
      <sheetName val="พนิดา"/>
      <sheetName val="ชัยฟาร์ม49"/>
      <sheetName val="Food Project"/>
      <sheetName val="Ekthai (No VAT)"/>
      <sheetName val="พัชรี"/>
      <sheetName val="สมคิด"/>
      <sheetName val="เจ.เอส.ชี"/>
      <sheetName val="พรทิพย์"/>
      <sheetName val="พันทอง"/>
      <sheetName val="เปี่ยมสิน"/>
      <sheetName val="Shrimp Exp."/>
      <sheetName val="Shrimp Exp. (VAT)"/>
      <sheetName val="New Form"/>
      <sheetName val="Pan Food"/>
      <sheetName val="Kingfisher"/>
      <sheetName val="Food  Project"/>
      <sheetName val="Ekthai"/>
      <sheetName val="Meat,Beef&amp;Poultry"/>
      <sheetName val="Seafood"/>
      <sheetName val="Vegetable"/>
      <sheetName val="Fruit"/>
      <sheetName val="Check"/>
      <sheetName val="Fruit and Vegetable"/>
      <sheetName val="Beef, Pork, Poultry"/>
      <sheetName val="Desert"/>
      <sheetName val="Grocery"/>
      <sheetName val="SCE(2)"/>
      <sheetName val="AP(1)"/>
      <sheetName val="AP (2)"/>
      <sheetName val="AP (3)"/>
      <sheetName val="AP (4)"/>
      <sheetName val="AP (5)"/>
      <sheetName val="AP (6)"/>
      <sheetName val="AP (7)"/>
      <sheetName val="N1-5"/>
      <sheetName val="7-8"/>
      <sheetName val="N9(2)"/>
      <sheetName val="N10-14"/>
      <sheetName val="N10-14 (2)"/>
      <sheetName val="N15-17"/>
      <sheetName val="N23"/>
      <sheetName val="N23 (2)"/>
      <sheetName val="N24-25"/>
      <sheetName val="Cap All"/>
      <sheetName val="gh-SCH"/>
      <sheetName val="gh-SCH2"/>
      <sheetName val="consol adj"/>
      <sheetName val="gh-TB"/>
      <sheetName val="gh-JE"/>
      <sheetName val="N,2"/>
      <sheetName val="N,3,4"/>
      <sheetName val="N,5,6,7"/>
      <sheetName val="N,8"/>
      <sheetName val="Reconcilation"/>
      <sheetName val="Notes 1 , 2"/>
      <sheetName val="N,7.1"/>
      <sheetName val="N,7.2,7.3"/>
      <sheetName val="N,9.1"/>
      <sheetName val="N,9.2"/>
      <sheetName val="SH"/>
      <sheetName val="N,10"/>
      <sheetName val="N,10.2"/>
      <sheetName val="WKN"/>
      <sheetName val="TB Trust"/>
      <sheetName val="TB 0110"/>
      <sheetName val="TB 111"/>
      <sheetName val="TB 112"/>
      <sheetName val="gh-IS"/>
      <sheetName val="gh-BS"/>
      <sheetName val="gh-SCE"/>
      <sheetName val="gh-CF"/>
      <sheetName val="gh-AP"/>
      <sheetName val="gh-N1-5"/>
      <sheetName val="gh-N6-7"/>
      <sheetName val="gh-N8"/>
      <sheetName val="gh-N9-13"/>
      <sheetName val="gh-N14-17"/>
      <sheetName val="gh-N18"/>
      <sheetName val="gh-N18(2)"/>
      <sheetName val="gh-Ratio"/>
      <sheetName val="AP(2)"/>
      <sheetName val="AP (8)"/>
      <sheetName val="AP (9)"/>
      <sheetName val="AP (10)"/>
      <sheetName val="AP (11)"/>
      <sheetName val="AP (12)"/>
      <sheetName val="AP (13)"/>
      <sheetName val=" PL"/>
      <sheetName val="1-5"/>
      <sheetName val="FA (2)"/>
      <sheetName val="7-10"/>
      <sheetName val="11-14"/>
      <sheetName val="18,19"/>
      <sheetName val="20,21"/>
      <sheetName val="Trading Ac."/>
      <sheetName val="22,23"/>
      <sheetName val="Manu.Ac."/>
      <sheetName val="III,IV"/>
      <sheetName val="Tax-cmp"/>
      <sheetName val="Tax N 1,2 &amp;3"/>
      <sheetName val="Tax N4"/>
      <sheetName val="Dep.2007"/>
      <sheetName val="TB2008"/>
      <sheetName val="Dep.Addtn2007"/>
      <sheetName val="loan2007"/>
      <sheetName val="PPEadd-2008"/>
      <sheetName val="Accrued2007"/>
      <sheetName val="Varience analy"/>
      <sheetName val="INCOME-ACC"/>
      <sheetName val="DPL N 1&amp;2"/>
      <sheetName val="VAT HO"/>
      <sheetName val="TBILLS"/>
      <sheetName val="REPO"/>
      <sheetName val="DIFF SCH"/>
      <sheetName val="INT LEAD"/>
      <sheetName val="Not.Tax"/>
      <sheetName val="WHT Lead"/>
      <sheetName val="INT LEAD 2"/>
      <sheetName val="Int Rec. TB n Repos"/>
      <sheetName val="Int rec FD"/>
      <sheetName val="05-06"/>
      <sheetName val="H.N.B Sec"/>
      <sheetName val="T&amp;Repo"/>
      <sheetName val="T-Bond"/>
      <sheetName val="SAVING"/>
      <sheetName val="Q-pay"/>
      <sheetName val="09-10-2"/>
      <sheetName val="09-10"/>
      <sheetName val="H.N.B Sec (2)"/>
      <sheetName val="T&amp;Repo (2)"/>
      <sheetName val="T-Bond (2)"/>
      <sheetName val="FD (2)"/>
      <sheetName val="SAVING (2)"/>
      <sheetName val="Q-pay (2)"/>
      <sheetName val="JE 2009"/>
      <sheetName val="F.Ds"/>
      <sheetName val="T.B.s"/>
      <sheetName val="Brake up"/>
      <sheetName val="F.D.H.N.B "/>
      <sheetName val="Notional tax"/>
      <sheetName val="CF 2"/>
      <sheetName val="AP 1"/>
      <sheetName val="N3-6.1"/>
      <sheetName val="N6.2-6.10"/>
      <sheetName val="N6.10.1-7"/>
      <sheetName val="PPE-8"/>
      <sheetName val="N9-9.1"/>
      <sheetName val="Other Eqp"/>
      <sheetName val="Gene_Computer"/>
      <sheetName val="N9.2-9.4"/>
      <sheetName val="N 10-12"/>
      <sheetName val="N 13-14.1"/>
      <sheetName val="N 14.2-16"/>
      <sheetName val="N16.1-17"/>
      <sheetName val="N 18-21.1"/>
      <sheetName val="N22-23"/>
      <sheetName val="DPL  I-I.I"/>
      <sheetName val="I.I"/>
      <sheetName val="I.II-II"/>
      <sheetName val="II.I"/>
      <sheetName val="DPL III-V"/>
      <sheetName val="DPL VI-XII"/>
      <sheetName val="XIII-XIV"/>
      <sheetName val="TAX 09-10"/>
      <sheetName val="ESC Cal"/>
      <sheetName val="J-E"/>
      <sheetName val="JE-2008"/>
      <sheetName val="return"/>
      <sheetName val="VA-1"/>
      <sheetName val="VA-2"/>
      <sheetName val="VA-3"/>
      <sheetName val="VA-4"/>
      <sheetName val="VA-5"/>
      <sheetName val="VA-6"/>
      <sheetName val="JE-2007"/>
      <sheetName val="FSSunGroup"/>
      <sheetName val="TBSunGroup"/>
      <sheetName val="Summary JE Consolidation"/>
      <sheetName val="Changes in Equity - group"/>
      <sheetName val="Changes in Equity - Holding"/>
      <sheetName val="Retained Earnings &amp; Investments"/>
      <sheetName val="Net Assets-Subsidiaries"/>
      <sheetName val="Cost of Control &amp; MI -MRS SUBS"/>
      <sheetName val="Minority Interest (2)"/>
      <sheetName val="Minority Interest (3)"/>
      <sheetName val="Minority Interest (4)"/>
      <sheetName val="FSSunCo"/>
      <sheetName val="FSSunCo(PerHotel)"/>
      <sheetName val="FSSunCo(TAX)"/>
      <sheetName val="FSSG"/>
      <sheetName val="FSTK"/>
      <sheetName val="FSLP"/>
      <sheetName val="FSCCB"/>
      <sheetName val="FSWS"/>
      <sheetName val="FSSLHL"/>
      <sheetName val="FSSCLG"/>
      <sheetName val="PLSG(Detailed)"/>
      <sheetName val="PLTK(Detailed)"/>
      <sheetName val="PLLP(Detailed)"/>
      <sheetName val="PLCCB(Detailed)"/>
      <sheetName val="( PRB )"/>
      <sheetName val="TBSG"/>
      <sheetName val="TBSG-LY"/>
      <sheetName val="TBTK"/>
      <sheetName val="TBTK-LY"/>
      <sheetName val="TBLP"/>
      <sheetName val="TBLP-LY"/>
      <sheetName val="TBCCB"/>
      <sheetName val="TBCCB-LY"/>
      <sheetName val="TBSG-FORMAT"/>
      <sheetName val="TBIACGOLF"/>
      <sheetName val="TBIACGOLF (format)"/>
      <sheetName val="TBREG"/>
      <sheetName val="TBREG-FORMAT"/>
      <sheetName val="TBSCLG"/>
      <sheetName val="TBPROJECTS"/>
      <sheetName val="SRIL"/>
      <sheetName val="Profit Reconciliation to B-Sch"/>
      <sheetName val="Workings - Goodwill Comores"/>
      <sheetName val="Profit Reconcil Foreign Subs"/>
      <sheetName val="Opening PL"/>
      <sheetName val="Reval (2006)"/>
      <sheetName val="Dep IAS ADJ (3)"/>
      <sheetName val="RENTAL INCOME"/>
      <sheetName val="Def TAX-COMP"/>
      <sheetName val="Def TAX-COMP (2)"/>
      <sheetName val="Current AC"/>
      <sheetName val="Revaluation"/>
      <sheetName val="02 Revln  (REV) (final) (free)"/>
      <sheetName val="TSK SCRAP (final)"/>
      <sheetName val="Opening retained Earnings recon"/>
      <sheetName val="Cash flow statement"/>
      <sheetName val="Appendix"/>
      <sheetName val="Notes to the accounts"/>
      <sheetName val="SRL DETAILED"/>
      <sheetName val="Goodwill Calculation"/>
      <sheetName val="Consideration"/>
      <sheetName val="TBCBLY"/>
      <sheetName val="TBCCB98"/>
      <sheetName val="Hoolooman SRL Budget"/>
      <sheetName val="INTERESTS CALC  (hoolooman)"/>
      <sheetName val="INTERESTS CALC "/>
      <sheetName val="INTERESTS CALC  (fcast)"/>
      <sheetName val="INTERESTS CALC  (plan)"/>
      <sheetName val="INTERESTS CALC  (plan) (2010)"/>
      <sheetName val="GLBalance"/>
      <sheetName val="FA Analysis"/>
      <sheetName val="FA Analysis 2"/>
      <sheetName val="Page 1"/>
      <sheetName val="Due"/>
      <sheetName val="FS 12"/>
      <sheetName val="Cashflow summary (FS12)"/>
      <sheetName val="Cashflow summary (FS9)"/>
      <sheetName val="FS9 (reclass) (09)"/>
      <sheetName val="ELECTRONIC"/>
      <sheetName val="FS 15RECLASS SUMMARY (AN)"/>
      <sheetName val="CAPITAL CR"/>
      <sheetName val="payment"/>
      <sheetName val="QS"/>
      <sheetName val="QS (3)"/>
      <sheetName val="MAY RS "/>
      <sheetName val="TT MAY"/>
      <sheetName val="FEES"/>
      <sheetName val="Details (June 09)"/>
      <sheetName val="IHS"/>
      <sheetName val="QS (2)"/>
      <sheetName val="WIP DEC10"/>
      <sheetName val="DETAILS BY REF"/>
      <sheetName val="Leased Items"/>
      <sheetName val="Proced"/>
      <sheetName val="Codes"/>
      <sheetName val="Directory"/>
      <sheetName val="pmt"/>
      <sheetName val="pmt (2)"/>
      <sheetName val="PRE OTH - MISC PREPAYMENTS"/>
      <sheetName val="P&amp;E COST - CCB REDEVELOPMENT"/>
      <sheetName val="P&amp;E COST - CCB REDEVELOPMEN (2)"/>
      <sheetName val="mff ccb"/>
      <sheetName val="MFF RO"/>
      <sheetName val="ccb proj RO"/>
      <sheetName val="scala (ccb)"/>
      <sheetName val="scala2 (ccb)"/>
      <sheetName val=" Kemp CCb"/>
      <sheetName val="Journal list"/>
      <sheetName val="COA-VO"/>
      <sheetName val="DrsCrs"/>
      <sheetName val="electronic services"/>
      <sheetName val="auditors"/>
      <sheetName val="pg 3-4 "/>
      <sheetName val="Pg5"/>
      <sheetName val="pg 6"/>
      <sheetName val="pg 7-8 "/>
      <sheetName val="pg 10-18"/>
      <sheetName val="PG 19"/>
      <sheetName val="dir,cer"/>
      <sheetName val="audrep"/>
      <sheetName val="pg 3-4,7"/>
      <sheetName val="Pg 5 "/>
      <sheetName val="pg Acc"/>
      <sheetName val="pg 14"/>
      <sheetName val="pg 15"/>
      <sheetName val="Pg 16"/>
      <sheetName val="Pg 17"/>
      <sheetName val="Pg 18"/>
      <sheetName val="Pg 20 - 33"/>
      <sheetName val="Pg 21 "/>
      <sheetName val="p34"/>
      <sheetName val="Pg37"/>
      <sheetName val="35,36"/>
      <sheetName val="Personalised (Easern Europe)"/>
      <sheetName val="Personalised (Hungary)"/>
      <sheetName val="Title sheet"/>
      <sheetName val="Personalised"/>
      <sheetName val="S (2)"/>
      <sheetName val="W"/>
      <sheetName val="Summ"/>
      <sheetName val="Distribution"/>
      <sheetName val="Moody"/>
      <sheetName val="AF"/>
      <sheetName val="S&amp;P"/>
      <sheetName val="Euro"/>
      <sheetName val="EIU"/>
      <sheetName val="Equations"/>
      <sheetName val="Residual"/>
      <sheetName val="US"/>
      <sheetName val="AUS"/>
      <sheetName val="AU"/>
      <sheetName val="BE"/>
      <sheetName val="CH"/>
      <sheetName val="CO"/>
      <sheetName val="CR"/>
      <sheetName val="DE"/>
      <sheetName val="GR"/>
      <sheetName val="HU"/>
      <sheetName val="IC"/>
      <sheetName val="IR"/>
      <sheetName val="JA"/>
      <sheetName val="LE"/>
      <sheetName val="KA"/>
      <sheetName val="KO"/>
      <sheetName val="LEB"/>
      <sheetName val="LIT"/>
      <sheetName val="MEX"/>
      <sheetName val="NZ"/>
      <sheetName val="PAK"/>
      <sheetName val="PH"/>
      <sheetName val="POR"/>
      <sheetName val="RU"/>
      <sheetName val="SA"/>
      <sheetName val="SLK"/>
      <sheetName val="SLV"/>
      <sheetName val="SW"/>
      <sheetName val="UK"/>
      <sheetName val="VZ"/>
      <sheetName val="ALLRATE"/>
      <sheetName val="Bonds"/>
      <sheetName val="Complete Lookup"/>
      <sheetName val="inflation"/>
      <sheetName val="SmithKline"/>
      <sheetName val="SKB hurdle"/>
      <sheetName val="SB2000"/>
      <sheetName val="SB2000(2)"/>
      <sheetName val="SB2000(3)"/>
      <sheetName val="Country Macros"/>
      <sheetName val="Rating Macros"/>
      <sheetName val="Extra Macros"/>
      <sheetName val="Asset beta (2)"/>
      <sheetName val="Vodafone"/>
      <sheetName val="Asset beta"/>
      <sheetName val="Project IRR - Annual CF"/>
      <sheetName val="Prof Fees"/>
      <sheetName val="Staff Costs"/>
      <sheetName val="Insurance &amp; Repairs"/>
      <sheetName val="Depreciation - Buildings"/>
      <sheetName val="Depreciation - Infrastructure"/>
      <sheetName val="Cap allow"/>
      <sheetName val="Metric  Conversions"/>
      <sheetName val="Sale 16A (2)"/>
      <sheetName val="Sale 16A"/>
      <sheetName val="Building Cost Estimate"/>
      <sheetName val="Project IRR - Semi Annual CF"/>
      <sheetName val="Scenario Summary"/>
      <sheetName val="Schedule No"/>
      <sheetName val="Concept"/>
      <sheetName val="10 Years"/>
      <sheetName val="Investmt"/>
      <sheetName val="Villas-Suites"/>
      <sheetName val="Budgeted Manning"/>
      <sheetName val="PAYROLL 03"/>
      <sheetName val="Sal link to Pay 03"/>
      <sheetName val="Scenario Analysis"/>
      <sheetName val="WACC"/>
      <sheetName val="Valuation Summary"/>
      <sheetName val="DCF - Valuation"/>
      <sheetName val="Earnings Multiple"/>
      <sheetName val="Return on Investment"/>
      <sheetName val="Equity based DCF Valuation new"/>
      <sheetName val="LOAN Original"/>
      <sheetName val="Summary Loan Repayment"/>
      <sheetName val="Equity based DCF old"/>
      <sheetName val="ROOM"/>
      <sheetName val="OTHER DEPTS"/>
      <sheetName val="LRPSCR"/>
      <sheetName val="Capex2"/>
      <sheetName val="Mkt Ret"/>
      <sheetName val="T-Bills"/>
      <sheetName val="BETA"/>
      <sheetName val="Naiade Beta"/>
      <sheetName val="Loans Reworked"/>
      <sheetName val="Summary - WACC"/>
      <sheetName val="WACC Group (Top-Down)"/>
      <sheetName val="WACC Group (Bottom-up)"/>
      <sheetName val="WACC Sugar International"/>
      <sheetName val="WACC Sugar"/>
      <sheetName val="WACC Starch International "/>
      <sheetName val="WACC Starch"/>
      <sheetName val="WACC Oilseed International"/>
      <sheetName val="WACC Oilseed"/>
      <sheetName val="WACC Olive Oil International"/>
      <sheetName val="WACC Olive Oil"/>
      <sheetName val="WACC Animal Feed International"/>
      <sheetName val="WACC Animal Nutrition"/>
      <sheetName val="WACC Fish Feed"/>
      <sheetName val="WACC Pet Food"/>
      <sheetName val="WACC Animal Feed"/>
      <sheetName val="Summary - Asset Beta"/>
      <sheetName val="General-all"/>
      <sheetName val="General selected"/>
      <sheetName val="Sugar-all"/>
      <sheetName val="Sugar selected"/>
      <sheetName val="Starch-all"/>
      <sheetName val="Starch selected"/>
      <sheetName val="Oil Seeds-all"/>
      <sheetName val="Oilseed selected"/>
      <sheetName val="Olive Oil-all"/>
      <sheetName val="Olive oil selected"/>
      <sheetName val="Animal feed- classified"/>
      <sheetName val="Fish feed - All"/>
      <sheetName val="Fish feed selected"/>
      <sheetName val="Pet food - All"/>
      <sheetName val="Pet food selected"/>
      <sheetName val="Animal Feed - all "/>
      <sheetName val="Animal Feed selected"/>
      <sheetName val="Animal Nutrition - all"/>
      <sheetName val="Animal Nutrition selected"/>
      <sheetName val="FX Rates"/>
      <sheetName val="Debt Margin"/>
      <sheetName val="Revenue Split"/>
      <sheetName val="Revenue Split (2)"/>
      <sheetName val="Country Risk"/>
      <sheetName val="Selected list"/>
      <sheetName val="AVRR Villas &amp; JS"/>
      <sheetName val="Other distributable Exp"/>
      <sheetName val="EXTRA-RN"/>
      <sheetName val="Direct Cost"/>
      <sheetName val="180 junior suites-Staffs 682"/>
      <sheetName val="Variable vs Fixed Staffing"/>
      <sheetName val="Manning 650-rev"/>
      <sheetName val="Invest&amp;DAP"/>
      <sheetName val="LRP-10 Years"/>
      <sheetName val="NTBA"/>
      <sheetName val="TBA"/>
      <sheetName val="Indices"/>
      <sheetName val="Nominal"/>
      <sheetName val="Funding"/>
      <sheetName val="LnSch"/>
      <sheetName val="Financials"/>
      <sheetName val="CDM"/>
      <sheetName val="Template"/>
      <sheetName val="DISCLAIMER"/>
      <sheetName val="Schedules"/>
      <sheetName val="Key Indicators"/>
      <sheetName val="COS - F &amp; B"/>
      <sheetName val="Revenues"/>
      <sheetName val="Joint Fees"/>
      <sheetName val="Pre launch cost"/>
      <sheetName val="Commissions"/>
      <sheetName val="Entertainment"/>
      <sheetName val="R&amp;M"/>
      <sheetName val="Security Costs"/>
      <sheetName val="Utilities"/>
      <sheetName val="Staff Requirements"/>
      <sheetName val="Cap Allowance"/>
      <sheetName val="Working Capital"/>
      <sheetName val="Owner-Cash flow"/>
      <sheetName val="Owner-share of revenue"/>
      <sheetName val="Owner-Rev. share by apart. type"/>
      <sheetName val="Apartment details"/>
      <sheetName val="audrap"/>
      <sheetName val="pg 2-6"/>
      <sheetName val="pg 4-5"/>
      <sheetName val="pg 4-5 (2)"/>
      <sheetName val="Accpol"/>
      <sheetName val="Pg 10-11"/>
      <sheetName val="Pg12-13"/>
      <sheetName val="Notes "/>
      <sheetName val="Pg22"/>
      <sheetName val="pg 2_6"/>
      <sheetName val="Customize Your Loan Manager"/>
      <sheetName val="Loan Data"/>
      <sheetName val="Summary Graph"/>
      <sheetName val="Macros"/>
      <sheetName val="Lock"/>
      <sheetName val="ChgLoan"/>
      <sheetName val="Intl Data Table"/>
      <sheetName val="Toc,Sec"/>
      <sheetName val="4,5"/>
      <sheetName val="10-15"/>
      <sheetName val="pg16"/>
      <sheetName val="18,42"/>
      <sheetName val="19-25, 27,28,32-35"/>
      <sheetName val="pg29"/>
      <sheetName val="pg30"/>
      <sheetName val="36-37"/>
      <sheetName val="38-41,42(hide)"/>
      <sheetName val="Pg26 (2)"/>
      <sheetName val="Pg26"/>
      <sheetName val="Fellow subsidiary"/>
      <sheetName val="Common control"/>
      <sheetName val=" Pg 00"/>
      <sheetName val="FINANCIAL HIGHLIGHTS"/>
      <sheetName val="HIGHLIGHTS (2)"/>
      <sheetName val="FINANCIAL HIGHLIGHTS (2)"/>
      <sheetName val=" Pg 01 (Summary)a"/>
      <sheetName val="FINANCIAL HIGHLIGHTS (3)"/>
      <sheetName val=" Pg 01 (Summary) (2)"/>
      <sheetName val=" Pg 02  ( Rooms) (2)"/>
      <sheetName val=" Pg 01 (Summary)"/>
      <sheetName val=" Pg 02  ( Rooms)"/>
      <sheetName val=" Pg 03  ( F &amp; B )"/>
      <sheetName val=" Pg 03a  ( F &amp; B )(Terrace&amp;398)"/>
      <sheetName val=" Pg 03b ( F &amp; B )(Spoon&amp;Safran)"/>
      <sheetName val=" Pg 03c ( F &amp; B )(P&amp;V&amp;Barlen)"/>
      <sheetName val=" Pg 03d  ( F &amp; B ) (IAM)"/>
      <sheetName val=" Pg 03a ( F &amp; B with IAC)"/>
      <sheetName val=" Pg 04  ( F &amp; B Sales)"/>
      <sheetName val=" Pg 04a  ( F &amp; B Sales)"/>
      <sheetName val=" Pg 04b  ( F &amp; B Average Spend)"/>
      <sheetName val=" Pg 04c  ( F &amp; B Average Spend)"/>
      <sheetName val=" Pg 05 ( F &amp; B Stats)"/>
      <sheetName val=" Pg 05a ( F &amp; B Stats with IAC)"/>
      <sheetName val=" Pg 06 (Telephone |Other Depts)"/>
      <sheetName val=" Pg 06a (Other Dept)"/>
      <sheetName val=" Pg 07 ( A &amp; G | HLP )"/>
      <sheetName val=" Pg 08 (Sundry | Store rents)"/>
      <sheetName val=" Pg 09 ( Marketing )"/>
      <sheetName val=" Pg 10 ( R &amp; M )"/>
      <sheetName val=" Pg 11 ( PRB )"/>
      <sheetName val=" Pg 12 ( Salaries )"/>
      <sheetName val="( SPA)"/>
      <sheetName val=" Pg 13 ( Ile aux Cerfs )"/>
      <sheetName val=" Pg 14 ( Ile aux Cerfs - Sales)"/>
      <sheetName val="In House Laundry-Coco Beach"/>
      <sheetName val="STG-bud03"/>
      <sheetName val="STG-act02"/>
      <sheetName val="TRK-act02"/>
      <sheetName val="TRK-bud03"/>
      <sheetName val="sgb-act02"/>
      <sheetName val="SBR-bud03"/>
      <sheetName val="LAP-act02"/>
      <sheetName val="LAP-BUD03"/>
      <sheetName val="CCB-act02"/>
      <sheetName val="CCB-BUD03"/>
      <sheetName val="BUD03MRU.XLS"/>
      <sheetName val="BUD03MRU"/>
      <sheetName val="Model"/>
      <sheetName val="MCB-Loan 1"/>
      <sheetName val="Pg 1"/>
      <sheetName val="istr"/>
      <sheetName val="trdtr"/>
      <sheetName val="Margins"/>
      <sheetName val="MKG"/>
      <sheetName val="OH"/>
      <sheetName val="RAPPRO"/>
      <sheetName val="BALAGEE"/>
      <sheetName val="headcount"/>
      <sheetName val="Oper. Stats"/>
      <sheetName val="Oper. Stats (2)"/>
      <sheetName val="Room Stats"/>
      <sheetName val="Op (3)"/>
      <sheetName val=" Casino flash"/>
      <sheetName val="Loan Int Re-Allocation"/>
      <sheetName val="IS-LY"/>
      <sheetName val="IS-LY (board)"/>
      <sheetName val="IS-AC"/>
      <sheetName val="IS-FLE"/>
      <sheetName val="IS-FS"/>
      <sheetName val="IS-BU"/>
      <sheetName val="IS-BU (board)"/>
      <sheetName val="Man. Fee -KI"/>
      <sheetName val="Man. Fee - SI (2)"/>
      <sheetName val="BS-LY"/>
      <sheetName val="BS-AC"/>
      <sheetName val="BS-AC (2)"/>
      <sheetName val="BS-AC (3)"/>
      <sheetName val="BS-BU"/>
      <sheetName val="BS-BU (Board)"/>
      <sheetName val="CF-BU"/>
      <sheetName val="CF-BU (R-M)"/>
      <sheetName val="CF-AC (R-M)"/>
      <sheetName val="RoomStats"/>
      <sheetName val="Report-MRU (KI-Execs)"/>
      <sheetName val="Report-MRU (Board)"/>
      <sheetName val="Budget-MRU"/>
      <sheetName val="BUD-Month-MRU"/>
      <sheetName val="Report-mru-summary"/>
      <sheetName val="Report-mru-summary (Board)"/>
      <sheetName val="Report-mru-summary (2)"/>
      <sheetName val="Budget-mru-summary (Board) (2)"/>
      <sheetName val="Budget-mru-summary (Board)"/>
      <sheetName val="Budget-mru-summary"/>
      <sheetName val="BUDGET-mru-summary(3)"/>
      <sheetName val="BS-AC fcast"/>
      <sheetName val="BS-BU (2)"/>
      <sheetName val="BS-BU (Board) (2)"/>
      <sheetName val="Amortization Table"/>
      <sheetName val="Glasgow final"/>
      <sheetName val="KSHS final"/>
      <sheetName val="Glasgow "/>
      <sheetName val="SummaryKSHS"/>
      <sheetName val="COMP"/>
      <sheetName val="LOC40-41"/>
      <sheetName val="LOC43"/>
      <sheetName val="LOC44"/>
      <sheetName val="LOC46-48"/>
      <sheetName val="LOC50-55"/>
      <sheetName val="LOC58-61"/>
      <sheetName val="LOC66"/>
      <sheetName val="LOC77"/>
      <sheetName val="LOC88"/>
      <sheetName val="BL 311206"/>
      <sheetName val="Tb as at 31.8.06"/>
      <sheetName val="TB Workings"/>
      <sheetName val="Stocks movement"/>
      <sheetName val="Mgt balance sheets to 31.08.06"/>
      <sheetName val="Mgt P&amp;ls to 31.08.06"/>
      <sheetName val="TB as at 31.12.06"/>
      <sheetName val="Balance Sheet 31.12.06"/>
      <sheetName val="Operating expenses"/>
      <sheetName val="P&amp;L 311206"/>
      <sheetName val="P&amp;l Final"/>
      <sheetName val="Income Statement 31.12.06"/>
      <sheetName val="Turnover lead"/>
      <sheetName val="Sales movement"/>
      <sheetName val="Turnover3"/>
      <sheetName val="Turnover 2ss"/>
      <sheetName val="Turnover versus debtors"/>
      <sheetName val="GP Margin analysis"/>
      <sheetName val="COGS Final"/>
      <sheetName val="Allocation of cost-packto s (2)"/>
      <sheetName val="INTRO"/>
      <sheetName val="Input 1"/>
      <sheetName val="Input 2"/>
      <sheetName val="Input 3"/>
      <sheetName val="Acs Disclosures"/>
      <sheetName val="Proof of tax"/>
      <sheetName val="Tax account"/>
      <sheetName val="Allowances"/>
      <sheetName val="Other Schs"/>
      <sheetName val="Int Rest'n"/>
      <sheetName val="Div'd Tax Ac"/>
      <sheetName val="Exposure"/>
      <sheetName val="CTR"/>
      <sheetName val="Contol Sheet"/>
      <sheetName val="Invest_inc_sum"/>
      <sheetName val="Statistical abstract"/>
      <sheetName val="Staff Bonus Drivers"/>
      <sheetName val="INC.ST. IND LIFE"/>
      <sheetName val="INC.ST. CB"/>
      <sheetName val="BP_Actuarial"/>
      <sheetName val="APE Reconc."/>
      <sheetName val="Sanlam"/>
      <sheetName val="Cop Prm inc"/>
      <sheetName val="NOTES 1"/>
      <sheetName val="Unit_cost"/>
      <sheetName val="Variances"/>
      <sheetName val="Snap shot"/>
      <sheetName val="Staff Summary"/>
      <sheetName val="Staff"/>
      <sheetName val="KPM Summary"/>
      <sheetName val="KPMS"/>
      <sheetName val="Staff Compliment"/>
      <sheetName val="Projected cases 2006"/>
      <sheetName val="Aims bgt input"/>
      <sheetName val="Accepted_Biz"/>
      <sheetName val="Statistics"/>
      <sheetName val="INC. STATE. SUM"/>
      <sheetName val="premium budget"/>
      <sheetName val="SOCIE"/>
      <sheetName val="Update_Prm"/>
      <sheetName val="PR_updates"/>
      <sheetName val="Inv_Inc"/>
      <sheetName val="Fsize.pro"/>
      <sheetName val="Note 6"/>
      <sheetName val="Branch p&amp;L"/>
      <sheetName val="budget-corporate"/>
      <sheetName val="Sec.50(UL)"/>
      <sheetName val="Sec.50(Combined)"/>
      <sheetName val="sec.50(Ind. Life)"/>
      <sheetName val="Sec.50(group)"/>
      <sheetName val="Sec.50(DA)"/>
      <sheetName val="File size Criteria"/>
      <sheetName val="Company_TB"/>
      <sheetName val="IL_tb"/>
      <sheetName val="GL_Tb"/>
      <sheetName val="UL_TB"/>
      <sheetName val="SH_TB"/>
      <sheetName val="DA_tb"/>
      <sheetName val="Capex 08"/>
      <sheetName val="unitcost"/>
      <sheetName val="Detailed field prod"/>
      <sheetName val="Field production"/>
      <sheetName val="premium_08"/>
      <sheetName val="Premium_07"/>
      <sheetName val="Premium"/>
      <sheetName val="Filesize_08"/>
      <sheetName val="FileSize 07"/>
      <sheetName val="File Size"/>
      <sheetName val="criteria"/>
      <sheetName val="Retainer"/>
      <sheetName val="41-1"/>
      <sheetName val="70-1"/>
      <sheetName val="New Business"/>
      <sheetName val="D1"/>
      <sheetName val="D1.1"/>
      <sheetName val="D1.2"/>
      <sheetName val="D1.3."/>
      <sheetName val="D1.4"/>
      <sheetName val="D1.5"/>
      <sheetName val="D1.6"/>
      <sheetName val="D1.7"/>
      <sheetName val="D1.8"/>
      <sheetName val="D1.9"/>
      <sheetName val="D1.10"/>
      <sheetName val="D1.11"/>
      <sheetName val="D1.12"/>
      <sheetName val="D1.13"/>
      <sheetName val="D7"/>
      <sheetName val="D7.1"/>
      <sheetName val="D7.2"/>
      <sheetName val="D7.3"/>
      <sheetName val="D7.4"/>
      <sheetName val="D7.5"/>
      <sheetName val="D7.6"/>
      <sheetName val="D7.7"/>
      <sheetName val="D7.8"/>
      <sheetName val="D7.9"/>
      <sheetName val="D7.10"/>
      <sheetName val="D7.11"/>
      <sheetName val="D7.12"/>
      <sheetName val="D7.13"/>
      <sheetName val="D7.14"/>
      <sheetName val="D7.15"/>
      <sheetName val="D7.16"/>
      <sheetName val="D7.17"/>
      <sheetName val="D7.18"/>
      <sheetName val="D7.19"/>
      <sheetName val="D7.20"/>
      <sheetName val="D7.21"/>
      <sheetName val="D7.22"/>
      <sheetName val="D7.23"/>
      <sheetName val="D7.24"/>
      <sheetName val="Front"/>
      <sheetName val="PROVISIONING  "/>
      <sheetName val="CBSL"/>
      <sheetName val="ID-LE"/>
      <sheetName val="ID-HP"/>
      <sheetName val="ID-TL"/>
      <sheetName val="Sam"/>
      <sheetName val="Basis"/>
      <sheetName val="Comliance"/>
      <sheetName val="Moment"/>
      <sheetName val="TL"/>
      <sheetName val="Registor"/>
      <sheetName val="D10"/>
      <sheetName val="D10.1"/>
      <sheetName val="D10.2"/>
      <sheetName val="D10.3"/>
      <sheetName val="D 11.6"/>
      <sheetName val="D 11.5"/>
      <sheetName val="D 11.8"/>
      <sheetName val="D11.9"/>
      <sheetName val="Basic info-Input"/>
      <sheetName val="Wathupitiwala.EU04"/>
      <sheetName val="Negative binomial theory"/>
      <sheetName val="ANNUAL INFOR"/>
      <sheetName val="Computation"/>
      <sheetName val="P9"/>
      <sheetName val="P10"/>
      <sheetName val="P11"/>
      <sheetName val="P12"/>
      <sheetName val="P13"/>
      <sheetName val="Front sheet (2)"/>
      <sheetName val="LEAD2"/>
      <sheetName val="Assurance Table"/>
      <sheetName val="piechart"/>
      <sheetName val="AV.COST"/>
      <sheetName val="SAP3"/>
      <sheetName val="SAP3-1"/>
      <sheetName val="SAP4-1"/>
      <sheetName val="SAP7"/>
      <sheetName val="OSP1"/>
      <sheetName val="VESSEL"/>
      <sheetName val="Additives"/>
      <sheetName val="cutoff"/>
      <sheetName val="RPT"/>
      <sheetName val="interim"/>
      <sheetName val="workings"/>
      <sheetName val="work2"/>
      <sheetName val="WORK3"/>
      <sheetName val="Consolidation 2008"/>
      <sheetName val="IN"/>
      <sheetName val="P18"/>
      <sheetName val="P20"/>
      <sheetName val="P21"/>
      <sheetName val="P22"/>
      <sheetName val="P23"/>
      <sheetName val="P24"/>
      <sheetName val="P25"/>
      <sheetName val="P26"/>
      <sheetName val="P27"/>
      <sheetName val="P28"/>
      <sheetName val="P29"/>
      <sheetName val="P30"/>
      <sheetName val="P31"/>
      <sheetName val="P32"/>
      <sheetName val="P33"/>
      <sheetName val="P35"/>
      <sheetName val="P36"/>
      <sheetName val="Mtg Fee &amp; Eprofit"/>
      <sheetName val="Cash flow workings"/>
      <sheetName val="Joint Venture 2008"/>
      <sheetName val="Joint Venture 2007"/>
      <sheetName val="Joint 2010"/>
      <sheetName val="FLMC Related"/>
      <sheetName val="Cach Flow"/>
      <sheetName val="Head Office"/>
      <sheetName val="Admin Charges"/>
      <sheetName val="cover Page"/>
      <sheetName val="PB2010"/>
      <sheetName val="MA2005"/>
      <sheetName val="Tax2005"/>
      <sheetName val="P6"/>
      <sheetName val="P7"/>
      <sheetName val="P8"/>
      <sheetName val="DIS"/>
      <sheetName val="AC TB"/>
      <sheetName val="Income "/>
      <sheetName val="P 11"/>
      <sheetName val="P 12"/>
      <sheetName val="P 13"/>
      <sheetName val="P 14"/>
      <sheetName val="P 15"/>
      <sheetName val="P 16"/>
      <sheetName val="P 17"/>
      <sheetName val="P 18"/>
      <sheetName val="Details2012"/>
      <sheetName val="Grouped TB"/>
      <sheetName val="Adju"/>
      <sheetName val="prof Ratio"/>
      <sheetName val="Efficency Ratio"/>
      <sheetName val="TAX Working"/>
      <sheetName val="GL&amp;SUB"/>
      <sheetName val="KC TEO"/>
      <sheetName val="PANDER"/>
      <sheetName val="UTAMA"/>
      <sheetName val="AR FX"/>
      <sheetName val="MARLIN"/>
      <sheetName val="WPROXY"/>
      <sheetName val="AUDIT SUM"/>
      <sheetName val="WOPROXY"/>
      <sheetName val="MGT SUM"/>
      <sheetName val="RELATED CO"/>
      <sheetName val="coon"/>
      <sheetName val="PROV DD"/>
      <sheetName val="PROV DD PROXY"/>
      <sheetName val="FY_02"/>
      <sheetName val="FY_03"/>
      <sheetName val="FY_04"/>
      <sheetName val="FY05_Aug"/>
      <sheetName val="FY05_Jun"/>
      <sheetName val="FY05_Jun (2)"/>
      <sheetName val="Pytdates_lasermach"/>
      <sheetName val="Pytdates_SCP1168"/>
      <sheetName val="Pytdates_SFB4872"/>
      <sheetName val="Pytdates_SFF8204"/>
      <sheetName val="Int_lasermach"/>
      <sheetName val="Int_SCP1168"/>
      <sheetName val="Int_SFB4872"/>
      <sheetName val="Int_SFF8204"/>
      <sheetName val="Int_SDX5041"/>
      <sheetName val="OCBC"/>
      <sheetName val="Debt covenance"/>
      <sheetName val="For tax comp"/>
      <sheetName val="Notes to Accounts"/>
      <sheetName val="System Note &amp; Walkthrough"/>
      <sheetName val="Potential for Control Failure"/>
      <sheetName val="Sample Sizes"/>
      <sheetName val="TOC"/>
      <sheetName val="CAF"/>
      <sheetName val="AC2008"/>
      <sheetName val="HCPL_2008"/>
      <sheetName val="HCPL 2007"/>
      <sheetName val="Audit notes"/>
      <sheetName val="Audit Findings"/>
      <sheetName val="D 30.5"/>
      <sheetName val="d 30.5A"/>
      <sheetName val="D 30.6"/>
      <sheetName val="D 30.7"/>
      <sheetName val="D 30. 8"/>
      <sheetName val="D 30.10"/>
      <sheetName val="D 30.11"/>
      <sheetName val="D 30.12"/>
      <sheetName val="D 30.13"/>
      <sheetName val="QQQQ"/>
      <sheetName val="Instructions for use"/>
      <sheetName val="PAR expectations"/>
      <sheetName val="Input data &amp; Expectations"/>
      <sheetName val="Movements"/>
      <sheetName val="Ratio workings - Year on Year"/>
      <sheetName val="KPI's"/>
      <sheetName val="1.2NL Income Statement"/>
      <sheetName val="boi 2nd half 2013"/>
      <sheetName val="as at 31.1212"/>
      <sheetName val="jan to june"/>
      <sheetName val="DK OLD"/>
      <sheetName val="CUT-PLANT"/>
      <sheetName val="PRINTING PLANT"/>
      <sheetName val="DK-ADD-DEP"/>
      <sheetName val="CP-ADD-DEP"/>
      <sheetName val="Printing-ADD"/>
      <sheetName val="TB 31032012"/>
      <sheetName val="MA_2010"/>
      <sheetName val="P14"/>
      <sheetName val="P15"/>
      <sheetName val="P16"/>
      <sheetName val="P17"/>
      <sheetName val="Datas"/>
      <sheetName val="PPE1"/>
      <sheetName val="PPE2"/>
      <sheetName val="Analysis ppe"/>
      <sheetName val="PPE C of A"/>
      <sheetName val="Cash Flow Working"/>
      <sheetName val="Tax cover"/>
      <sheetName val="Tax Memo"/>
      <sheetName val="F-TB"/>
      <sheetName val="Amal AC"/>
      <sheetName val="P 19"/>
      <sheetName val="P 20"/>
      <sheetName val="P 21"/>
      <sheetName val="P 22"/>
      <sheetName val="P 23"/>
      <sheetName val="P 24"/>
      <sheetName val="P 25"/>
      <sheetName val="P 26"/>
      <sheetName val="P 27"/>
      <sheetName val="P 28"/>
      <sheetName val="P 29"/>
      <sheetName val="P 30"/>
      <sheetName val="P 31"/>
      <sheetName val="P 32"/>
      <sheetName val="P 33"/>
      <sheetName val="Joint Venture 2010"/>
      <sheetName val="RAJAH"/>
      <sheetName val="BT MERAH"/>
      <sheetName val="AR FX-1"/>
      <sheetName val="&gt;120 and 90 days"/>
      <sheetName val="Front&lt;A4&gt; "/>
      <sheetName val="&lt;A14c.2&gt;Note"/>
      <sheetName val="plan&lt;A4.1&gt; "/>
      <sheetName val="Finding&lt;A4.2&gt;"/>
      <sheetName val="Lead&lt;A4.3&gt; "/>
      <sheetName val="sample&lt;A4.4&gt;"/>
      <sheetName val="sampl&lt;A4.5&gt;"/>
      <sheetName val="ESC4.7"/>
      <sheetName val="VAT4.7 (2)"/>
      <sheetName val="&lt;A 4. 6 VAT&gt;"/>
      <sheetName val="&lt;A 4. 6 VAT&gt; (2)"/>
      <sheetName val="A5.7"/>
      <sheetName val="Deprn"/>
      <sheetName val="Shedule"/>
      <sheetName val="ADD-CWIP"/>
      <sheetName val="ADD- LEDGER"/>
      <sheetName val="REV-SUPPORING"/>
      <sheetName val="ADD-Ledger New"/>
      <sheetName val="P&amp;L_Rev"/>
      <sheetName val="ADD-CWIP."/>
      <sheetName val="Addtions Shedule"/>
      <sheetName val="Abey"/>
      <sheetName val="REVALUATION 2012"/>
      <sheetName val="Depriciation13-14"/>
      <sheetName val="1200000"/>
      <sheetName val="LAST AUDIT TRIAL"/>
      <sheetName val="13-14 REVISE OPENING"/>
      <sheetName val="AUDIT JV 12-13AB"/>
      <sheetName val="TB 31032012 (2)"/>
      <sheetName val="TB 15.07.2014"/>
      <sheetName val="CI"/>
      <sheetName val="SFP"/>
      <sheetName val="P15."/>
      <sheetName val="P1  1"/>
      <sheetName val="P16."/>
      <sheetName val="P17."/>
      <sheetName val="P18."/>
      <sheetName val="P19."/>
      <sheetName val="P20."/>
      <sheetName val="P21."/>
      <sheetName val="P22."/>
      <sheetName val="P23."/>
      <sheetName val="MA_2013"/>
      <sheetName val="Tax Comput"/>
      <sheetName val="****"/>
      <sheetName val="F. Land &amp; Bld 1.201100"/>
      <sheetName val="Fact. Improv 1.201200"/>
      <sheetName val="Elect 1.201300"/>
      <sheetName val="Elec. Install.(Ins) 1.201310"/>
      <sheetName val="Leasehold 1.201400"/>
      <sheetName val="Leasehold Improvem (Ins) 201500"/>
      <sheetName val="BLDG 19"/>
      <sheetName val="BLDG 19 AUDIT"/>
      <sheetName val="bldg no.19 1.201600"/>
      <sheetName val="455 mcpherson 1.201700"/>
      <sheetName val="Bukitbatok 1.201800"/>
      <sheetName val="Admiraty 1.201900"/>
      <sheetName val="Factory Plant 1.202100"/>
      <sheetName val="Factory Plant(Ins) 1.202500"/>
      <sheetName val="FACTORY EQUIP 1.202200"/>
      <sheetName val="Factory Equip(Ins) 1.202400"/>
      <sheetName val="Off-W'hse F &amp; Eqm 1.204100"/>
      <sheetName val="Office furniture (Ins) 1.204400"/>
      <sheetName val="FIXTURES &amp;FITTINGS 1.204300"/>
      <sheetName val="Office Equipment 1.202300"/>
      <sheetName val="Retail Equip(Ins) 1.202600"/>
      <sheetName val="Commercial vehicles 1.205100"/>
      <sheetName val="Motor vehicles 1.205200"/>
      <sheetName val="Hardware"/>
      <sheetName val="Computer ins"/>
      <sheetName val="Software"/>
      <sheetName val="Air-con"/>
      <sheetName val="Green FA"/>
      <sheetName val="Green details"/>
      <sheetName val="Container"/>
      <sheetName val="Container No."/>
      <sheetName val="Handphone"/>
      <sheetName val="T B"/>
      <sheetName val="3-8"/>
      <sheetName val="Note 9 "/>
      <sheetName val="Note 9-Group"/>
      <sheetName val="16-20"/>
      <sheetName val="21-24"/>
      <sheetName val="PB2008New (20)"/>
      <sheetName val="CF Working"/>
      <sheetName val="Finding"/>
      <sheetName val="Pro"/>
      <sheetName val="AN 1"/>
      <sheetName val="AN 2"/>
      <sheetName val="C-Chq"/>
      <sheetName val="C-P"/>
      <sheetName val="D-L"/>
      <sheetName val="CIH"/>
      <sheetName val="CC 2"/>
      <sheetName val="Print Screen"/>
      <sheetName val="QTRLY"/>
      <sheetName val="HLF YRLY"/>
      <sheetName val="YRLY"/>
      <sheetName val="New Business Forecast"/>
      <sheetName val="Premium Income Analysis"/>
      <sheetName val="Technical Data"/>
      <sheetName val="UW Rev Account"/>
      <sheetName val="Life Balance Sheet &amp; Cash Flow"/>
      <sheetName val="CF_life"/>
      <sheetName val="GWP SUMMARY"/>
      <sheetName val="GWP FOR BRANCH"/>
      <sheetName val="FINAL BUDGET EXPENCES"/>
      <sheetName val="AMT"/>
      <sheetName val="ANP"/>
      <sheetName val="AVW"/>
      <sheetName val="BDL"/>
      <sheetName val="CHW"/>
      <sheetName val="CMB"/>
      <sheetName val="EMB"/>
      <sheetName val="GLE"/>
      <sheetName val="GMP"/>
      <sheetName val="KDY"/>
      <sheetName val="KRG"/>
      <sheetName val="MNR"/>
      <sheetName val="NGB"/>
      <sheetName val="NWE"/>
      <sheetName val="RTP"/>
      <sheetName val="WLI"/>
      <sheetName val="branch summary"/>
      <sheetName val="balance sheet_life"/>
      <sheetName val="CF_gen"/>
      <sheetName val="D 1.1"/>
      <sheetName val="D 1.1.1"/>
      <sheetName val="D 1.2"/>
      <sheetName val="D 1.3"/>
      <sheetName val="D1.3.1"/>
      <sheetName val="D 1.3.2"/>
      <sheetName val="D 1.3.3"/>
      <sheetName val="D 1.4"/>
      <sheetName val="D 1.5"/>
      <sheetName val="D 1.6"/>
      <sheetName val="tb 31.12.2011"/>
      <sheetName val="D 1.7"/>
      <sheetName val="D 1.8"/>
      <sheetName val="D 1.9"/>
      <sheetName val="D 1. 8"/>
      <sheetName val="D 1. 9"/>
      <sheetName val="D 1.11"/>
      <sheetName val="D 1.12"/>
      <sheetName val="Addition 2011 sa (2)"/>
      <sheetName val="Addition 2011 sa (3)"/>
      <sheetName val="Addition 2011 sa (4)"/>
      <sheetName val="D1.3"/>
      <sheetName val="D 1 .8"/>
      <sheetName val="exsist"/>
      <sheetName val="D1.14"/>
      <sheetName val="Impairment (2)"/>
      <sheetName val="Depreciation slas 18"/>
      <sheetName val="dep wdv"/>
      <sheetName val="ADDITION check 1"/>
      <sheetName val="Lead Sheet"/>
      <sheetName val="T.B"/>
      <sheetName val="Tax Memo 9-10"/>
      <sheetName val="CE "/>
      <sheetName val="P 3,4,5,6"/>
      <sheetName val="P 8,9"/>
      <sheetName val="P10,11"/>
      <sheetName val="P12 ,13 , 14"/>
      <sheetName val="P15,16,17,18"/>
      <sheetName val="P 19,20.21,22"/>
      <sheetName val="P24,25,26,27"/>
      <sheetName val="P 28,29,30"/>
      <sheetName val="PAGE 26 "/>
      <sheetName val="PAGE 27 "/>
      <sheetName val="PAGE P28"/>
      <sheetName val="PAGE 29 "/>
      <sheetName val="PAGE 30 "/>
      <sheetName val="New Lead"/>
      <sheetName val="PAGE 40"/>
      <sheetName val="EUITY"/>
      <sheetName val="Manutacturing"/>
      <sheetName val="VAR 2"/>
      <sheetName val="sals R"/>
      <sheetName val="FERGASAM-TB AS AT 31.03.201 (2)"/>
      <sheetName val="FERGASAM-TB AS AT 31.03.2012-5T"/>
      <sheetName val="D4.1"/>
      <sheetName val="Finding."/>
      <sheetName val="D4.2"/>
      <sheetName val="D4.3"/>
      <sheetName val="D4.4"/>
      <sheetName val="Dep - Check List"/>
      <sheetName val="Front Sheet"/>
      <sheetName val="Audit Finding"/>
      <sheetName val="Publication Note"/>
      <sheetName val="T.B Break Up - Cost"/>
      <sheetName val="EX 02"/>
      <sheetName val="T.B Break up - Dep."/>
      <sheetName val="Adition Check list"/>
      <sheetName val="Add - Data base"/>
      <sheetName val="Disposal check list"/>
      <sheetName val="Disposal Data Base"/>
      <sheetName val="S A P"/>
      <sheetName val="FAZIL"/>
      <sheetName val="Dep.Sample"/>
      <sheetName val="SAMPAL"/>
      <sheetName val="Expenses 2010"/>
      <sheetName val="Expenses 2011"/>
      <sheetName val="Depreciation (2)"/>
      <sheetName val="Disposal Data Base (2)"/>
      <sheetName val="XXXXX0"/>
      <sheetName val="Con Workings"/>
      <sheetName val="NG"/>
      <sheetName val="N 3-8"/>
      <sheetName val="N 9-11"/>
      <sheetName val="N 12 and 13"/>
      <sheetName val="N 14"/>
      <sheetName val="N 15 G"/>
      <sheetName val="N 15 C"/>
      <sheetName val="P 28N"/>
      <sheetName val="N 16 G"/>
      <sheetName val="N 17"/>
      <sheetName val="N 18"/>
      <sheetName val="N 21"/>
      <sheetName val="N 21 A"/>
      <sheetName val="N 32"/>
      <sheetName val="N 35"/>
      <sheetName val="N 39 43"/>
      <sheetName val="N 44"/>
      <sheetName val="N 46"/>
      <sheetName val="P46 1"/>
      <sheetName val="N 47 New"/>
      <sheetName val="N 47"/>
      <sheetName val="N 349"/>
      <sheetName val="N 48 G"/>
      <sheetName val="N 48 C"/>
      <sheetName val="Restatement"/>
      <sheetName val="SR FLCH"/>
      <sheetName val="P32-33"/>
      <sheetName val="P38"/>
      <sheetName val="11 (d)"/>
      <sheetName val="11 (b)"/>
      <sheetName val="11 (c)"/>
      <sheetName val="P47-48"/>
      <sheetName val="P 36_1"/>
      <sheetName val="P49"/>
      <sheetName val="P50"/>
      <sheetName val="P 240"/>
      <sheetName val="P 366"/>
      <sheetName val="RPTS"/>
      <sheetName val="Structure_2008"/>
      <sheetName val="Int in sus (2)"/>
      <sheetName val="Int in sus"/>
      <sheetName val="Minority"/>
      <sheetName val="holding change"/>
      <sheetName val="profit rec"/>
      <sheetName val="2002 COC"/>
      <sheetName val="COC 2"/>
      <sheetName val="COC"/>
      <sheetName val="Structure"/>
      <sheetName val="CON BS"/>
      <sheetName val="CON BS (2)"/>
      <sheetName val="CON P&amp;L"/>
      <sheetName val="CF wrk"/>
      <sheetName val="TAP PLANTA"/>
      <sheetName val="SAMUDRA"/>
      <sheetName val="ESTAE B"/>
      <sheetName val="EXCEL"/>
      <sheetName val="TAP CAPITAL"/>
      <sheetName val="AJAX"/>
      <sheetName val="GW MS"/>
      <sheetName val="FLCH MIN"/>
      <sheetName val="WO"/>
      <sheetName val="Reserve"/>
      <sheetName val="CF W COM"/>
      <sheetName val="CF W GROUP"/>
      <sheetName val="N 3-7"/>
      <sheetName val="N 8-9"/>
      <sheetName val="N 10 and 13"/>
      <sheetName val="N 17-18"/>
      <sheetName val="N 19-22"/>
      <sheetName val="N 23-33"/>
      <sheetName val="N 34"/>
      <sheetName val="N 38"/>
      <sheetName val="N 40-45"/>
      <sheetName val="N 48"/>
      <sheetName val="P48 2"/>
      <sheetName val="N 49"/>
      <sheetName val="N 50"/>
      <sheetName val="N 51"/>
      <sheetName val="N 51 C"/>
      <sheetName val="CF W - GROUP"/>
      <sheetName val="RPT ELIMANATION"/>
      <sheetName val="D 11"/>
      <sheetName val="Audit Plan"/>
      <sheetName val="D 11. A"/>
      <sheetName val="D 11. B"/>
      <sheetName val="D 11.1"/>
      <sheetName val="D 11.2"/>
      <sheetName val="D 11.3"/>
      <sheetName val="D 11.4"/>
      <sheetName val="D 11.7"/>
      <sheetName val="D 11.9"/>
      <sheetName val="Qa1"/>
      <sheetName val="Qa.1 (2)"/>
      <sheetName val="Qa. 2"/>
      <sheetName val="Qa. 2 (2)"/>
      <sheetName val="Qa.3"/>
      <sheetName val="Qa. 4"/>
      <sheetName val="Qa.5"/>
      <sheetName val="Qa.6"/>
      <sheetName val="Qa.7"/>
      <sheetName val="Qa.8"/>
      <sheetName val="Qa.9"/>
      <sheetName val="Qa.10"/>
      <sheetName val="Qa.11"/>
      <sheetName val="Qa. 12"/>
      <sheetName val="T.B 10-03-2010"/>
      <sheetName val="TB-2010"/>
      <sheetName val="PB_2010"/>
      <sheetName val="Detail Income 2010"/>
      <sheetName val="Tax 2010"/>
      <sheetName val="DDT new"/>
      <sheetName val="Plant iv"/>
      <sheetName val="PB_2009"/>
      <sheetName val="Details2009"/>
      <sheetName val="Tax2009"/>
      <sheetName val="OPENING BALANCE DEFF"/>
      <sheetName val="AC2010"/>
      <sheetName val="P-10"/>
      <sheetName val="P-11"/>
      <sheetName val="P-12"/>
      <sheetName val="P-13"/>
      <sheetName val="Detail P&amp;L"/>
      <sheetName val="TBNEW"/>
      <sheetName val="Consolidation Work Sheet"/>
      <sheetName val="HCPL"/>
      <sheetName val="Joint Venture"/>
      <sheetName val="MRH-AC"/>
      <sheetName val="Conso.Wok.08-09"/>
      <sheetName val="St.Chang.Equity"/>
      <sheetName val="3-5"/>
      <sheetName val="Segmental Analysis"/>
      <sheetName val="15-22"/>
      <sheetName val="24-29"/>
      <sheetName val="SH.Dimu.Provision"/>
      <sheetName val="CTG-AC"/>
      <sheetName val="BPL"/>
      <sheetName val="MRH-TAX"/>
      <sheetName val="TB (Amalgamated)"/>
      <sheetName val="BPL BS"/>
      <sheetName val="Tea Low"/>
      <sheetName val="Tea Up"/>
      <sheetName val="P 34"/>
      <sheetName val="P 35"/>
      <sheetName val="P 36"/>
      <sheetName val="P 37"/>
      <sheetName val="P 38"/>
      <sheetName val="P 39"/>
      <sheetName val="P 40"/>
      <sheetName val="P 41"/>
      <sheetName val="P 42"/>
      <sheetName val="P 43"/>
      <sheetName val="P 44"/>
      <sheetName val="P 45"/>
      <sheetName val="P 46"/>
      <sheetName val="P 47"/>
      <sheetName val="P 48"/>
      <sheetName val="P 49"/>
      <sheetName val="P 50"/>
      <sheetName val="Cashflow Workings"/>
      <sheetName val="BPL PL"/>
      <sheetName val="BPL CE"/>
      <sheetName val="BPL P 13"/>
      <sheetName val="BPL P 14"/>
      <sheetName val="BPL P 15"/>
      <sheetName val="BPL P 16"/>
      <sheetName val="BPL P17"/>
      <sheetName val="BPL P18"/>
      <sheetName val="BPL P 19"/>
      <sheetName val="BPL P 20"/>
      <sheetName val="L.TB"/>
      <sheetName val="P 43 "/>
      <sheetName val="P 45 "/>
      <sheetName val="AC06-07"/>
      <sheetName val="2005-2006-mgt Acs"/>
      <sheetName val="Publications - Samudra"/>
      <sheetName val="TB AC"/>
      <sheetName val="Supporting Notes to Pub Ac"/>
      <sheetName val="2002-2003 - Mgt. Acs"/>
      <sheetName val="Anneures to Tax Memo"/>
      <sheetName val="TR - Sampath"/>
      <sheetName val="TR - Commercial"/>
      <sheetName val="2006-2007-mgt Acs"/>
      <sheetName val="Publications -2006-2007"/>
      <sheetName val="Pledge"/>
      <sheetName val="AC2007"/>
      <sheetName val="page01"/>
      <sheetName val="PAGE 4"/>
      <sheetName val="PAGE 3"/>
      <sheetName val="SCHEDULE 4"/>
      <sheetName val="SCHEDULE 3"/>
      <sheetName val="P43"/>
      <sheetName val="P 44 "/>
      <sheetName val="P 46 "/>
      <sheetName val="bpl-CF"/>
      <sheetName val="Interest_Loan"/>
      <sheetName val="Worksheet_MFG"/>
      <sheetName val="Adjustment Loan "/>
      <sheetName val="Int.Loan IFH"/>
      <sheetName val="Int.Loan Lodging"/>
      <sheetName val="Details ST loan"/>
      <sheetName val="Details Amount due"/>
      <sheetName val="0101"/>
      <sheetName val="0102"/>
      <sheetName val="0103"/>
      <sheetName val="0104"/>
      <sheetName val="0105"/>
      <sheetName val="0106"/>
      <sheetName val="0107"/>
      <sheetName val="0108"/>
      <sheetName val="0109"/>
      <sheetName val="0110"/>
      <sheetName val="Unrealize gain loss-Jan"/>
      <sheetName val="0201"/>
      <sheetName val="0202"/>
      <sheetName val="0203"/>
      <sheetName val="0204"/>
      <sheetName val="0205"/>
      <sheetName val="0206"/>
      <sheetName val="0207"/>
      <sheetName val="0208"/>
      <sheetName val="0209"/>
      <sheetName val="0210"/>
      <sheetName val="0211"/>
      <sheetName val="Unrealize gain loss-Feb"/>
      <sheetName val="0301"/>
      <sheetName val="0302"/>
      <sheetName val="0303"/>
      <sheetName val="0304"/>
      <sheetName val="0305"/>
      <sheetName val="0306"/>
      <sheetName val="Unrealize gain loss-Mar"/>
      <sheetName val="0401"/>
      <sheetName val="0402"/>
      <sheetName val="0403"/>
      <sheetName val="0404"/>
      <sheetName val="Unrealize gain loss-Apr"/>
      <sheetName val="Draft (BS)"/>
      <sheetName val="Draft (PL)"/>
      <sheetName val="0501"/>
      <sheetName val="0502"/>
      <sheetName val="0503"/>
      <sheetName val="0504"/>
      <sheetName val="0505"/>
      <sheetName val="Unrealize gain loss-May "/>
      <sheetName val="0601"/>
      <sheetName val="0701"/>
      <sheetName val="0801"/>
      <sheetName val="0602"/>
      <sheetName val="0901"/>
      <sheetName val="0702"/>
      <sheetName val="Unrealize gain loss-DEC10_rev."/>
      <sheetName val="Unrealize gain loss-JAN 11"/>
      <sheetName val="1101"/>
      <sheetName val="1201"/>
      <sheetName val="0802"/>
      <sheetName val="0603"/>
      <sheetName val="0902"/>
      <sheetName val="0703"/>
      <sheetName val="Unrealize gain loss-FEB 11"/>
      <sheetName val="JAN11-1"/>
      <sheetName val="1102"/>
      <sheetName val="JAN11-2"/>
      <sheetName val="JAN11-3"/>
      <sheetName val="JAN11-4"/>
      <sheetName val="JAN11-5"/>
      <sheetName val="JAN11-6"/>
      <sheetName val="JAN11-7"/>
      <sheetName val="JAN11-8"/>
      <sheetName val="JAN11-9"/>
      <sheetName val="Unrealize gain loss-MAR11"/>
      <sheetName val="Unrealize gain loss-APR11"/>
      <sheetName val="Unrealize gain loss-MAY 11"/>
      <sheetName val="Investment Marketable Security"/>
      <sheetName val="Unrealize gain loss-MAY13"/>
      <sheetName val="MAY13-1"/>
      <sheetName val="MAY13-2"/>
      <sheetName val="MAY13-3"/>
      <sheetName val="MAY13-4"/>
      <sheetName val="MAY13-5"/>
      <sheetName val="MAY13-6"/>
      <sheetName val="MAY13-7(ทำสุดท้าย)"/>
      <sheetName val="MAY13-8"/>
      <sheetName val="MAY13-9"/>
      <sheetName val="MAY13-10"/>
      <sheetName val="MAY13-11"/>
      <sheetName val="MAY13-12"/>
      <sheetName val="MAY13-13"/>
      <sheetName val="MAY13-14"/>
      <sheetName val="MAY13-15"/>
      <sheetName val="MAY13-16"/>
      <sheetName val="MAT13-17++"/>
      <sheetName val="MAY13-18++"/>
      <sheetName val="MAY13-19"/>
      <sheetName val="Unrealize gain loss-APR13"/>
      <sheetName val="APR13-1"/>
      <sheetName val="APR13-2"/>
      <sheetName val="APR13-3"/>
      <sheetName val="APR13-4"/>
      <sheetName val="APR13-5-NO"/>
      <sheetName val="APR13-6 NO"/>
      <sheetName val="APR13-7(ทำสุดท้าย)"/>
      <sheetName val="APR13-8"/>
      <sheetName val="APR13-9"/>
      <sheetName val="APR13-10"/>
      <sheetName val="APR13-11"/>
      <sheetName val="APR13-12"/>
      <sheetName val="APR13-13"/>
      <sheetName val="APR13-14"/>
      <sheetName val="APR13-15"/>
      <sheetName val="APR13-16"/>
      <sheetName val="APR13-17"/>
      <sheetName val="APR13-18"/>
      <sheetName val="APR13-19++ (3)"/>
      <sheetName val="APR13-20++ (3)"/>
      <sheetName val="Unrealize gain loss-MAR13"/>
      <sheetName val="MAR13-1"/>
      <sheetName val="MAR13-2"/>
      <sheetName val="MAR13-3"/>
      <sheetName val="MAR13-4"/>
      <sheetName val="MAR13-5-NO"/>
      <sheetName val="MAR13-6 NO"/>
      <sheetName val="MAR13-7(ทำสุดท้าย)"/>
      <sheetName val="MAR13-8"/>
      <sheetName val="MAR13-9"/>
      <sheetName val="MAR13-10"/>
      <sheetName val="MAR13-11"/>
      <sheetName val="MAR13-12"/>
      <sheetName val="MAR13-13"/>
      <sheetName val="MAR13-14"/>
      <sheetName val="MAR13-15"/>
      <sheetName val="MAR13-16"/>
      <sheetName val="MAR13-17"/>
      <sheetName val="MAR13-18"/>
      <sheetName val="MAR13-19"/>
      <sheetName val="MAR13-20++ (2)"/>
      <sheetName val="MAR13-21++ (2)"/>
      <sheetName val="Unrealize gain loss-FEB 13"/>
      <sheetName val="FEB 13-1"/>
      <sheetName val="FEB 13-2"/>
      <sheetName val="FEB 13-3"/>
      <sheetName val="FEB 13-4"/>
      <sheetName val="FEB 13-5"/>
      <sheetName val="FEB 13-6"/>
      <sheetName val="FEB 13-7(ทำสุดท้าย) "/>
      <sheetName val="FEB 13-8"/>
      <sheetName val="FEB 13-9"/>
      <sheetName val="FEB 13-10"/>
      <sheetName val="FEB 13-11"/>
      <sheetName val="FEB 13-12++"/>
      <sheetName val="FEB 13-13++"/>
      <sheetName val="JAN13-24++ (2)"/>
      <sheetName val="Unrealize gain loss-JAN13"/>
      <sheetName val="JAN13-1"/>
      <sheetName val="JAN13-2"/>
      <sheetName val="JAN13-3"/>
      <sheetName val="JAN13-4"/>
      <sheetName val="JAN13-5++"/>
      <sheetName val="JAN13-6++"/>
      <sheetName val="JAN 13-7(ทำสุดท้าย)"/>
      <sheetName val="JAN13-8"/>
      <sheetName val="JAN13-9"/>
      <sheetName val="JAN13-10"/>
      <sheetName val="JAN13-11"/>
      <sheetName val="JAN13-12"/>
      <sheetName val="JAN13-13"/>
      <sheetName val="JAN13-14"/>
      <sheetName val="JAN13-15"/>
      <sheetName val="JAN13-16"/>
      <sheetName val="JAN13-17++"/>
      <sheetName val="JAN13-18"/>
      <sheetName val="JAN13-19"/>
      <sheetName val="JAN13-20"/>
      <sheetName val="JAN13-21"/>
      <sheetName val="JAN13-22"/>
      <sheetName val="JAN13-23"/>
      <sheetName val="JAN13-24++"/>
      <sheetName val="JAN13-25"/>
      <sheetName val="Unrealize gain loss-DEC12"/>
      <sheetName val="DEC 12-1"/>
      <sheetName val="DEC 12-2"/>
      <sheetName val="DEC 12-3"/>
      <sheetName val="DEC12-4"/>
      <sheetName val="DEC12-5"/>
      <sheetName val="DEC12-6"/>
      <sheetName val="DEC12-7"/>
      <sheetName val="DEC12-8"/>
      <sheetName val="DEC12-9"/>
      <sheetName val="DEC12-10"/>
      <sheetName val="DEC12-11"/>
      <sheetName val="DEC12-12"/>
      <sheetName val="DEC 12-13"/>
      <sheetName val="DEC 12-14 ไม่ต้องมีแล้ว"/>
      <sheetName val="DEC 12-15"/>
      <sheetName val="DEC 12-16"/>
      <sheetName val="DEC 12-17"/>
      <sheetName val="DEC 12-18"/>
      <sheetName val="DEC12-19"/>
      <sheetName val="DEC12-20"/>
      <sheetName val="DEC12-21"/>
      <sheetName val="DEC12-22"/>
      <sheetName val="DEC12-23"/>
      <sheetName val="DEC12-24"/>
      <sheetName val="DEC12-25"/>
      <sheetName val="DEC 12-26"/>
      <sheetName val="Unrealize gain loss-NOV12"/>
      <sheetName val="NOV12-1"/>
      <sheetName val="NOV12-2"/>
      <sheetName val="NOV12-3"/>
      <sheetName val="NOV12-4"/>
      <sheetName val="NOV12-6"/>
      <sheetName val="NOV12-7"/>
      <sheetName val="NOV12-8"/>
      <sheetName val="NOV12-9"/>
      <sheetName val="NOV12-10"/>
      <sheetName val="NOV12-11"/>
      <sheetName val="NOV12-12"/>
      <sheetName val="NOV12-13"/>
      <sheetName val="NOV12-14"/>
      <sheetName val="NOV12-15"/>
      <sheetName val="NOV12-16"/>
      <sheetName val="NOV12-17"/>
      <sheetName val="NOV12-18"/>
      <sheetName val="NOV12-19"/>
      <sheetName val="NOV12-20"/>
      <sheetName val="NOV12-21"/>
      <sheetName val="NOV12-22"/>
      <sheetName val="NOV12-23"/>
      <sheetName val="NOV12-24"/>
      <sheetName val="NOV12-25"/>
      <sheetName val="NOV12-26"/>
      <sheetName val="NOV12-27"/>
      <sheetName val="NOV12-28"/>
      <sheetName val="NOV12-29"/>
      <sheetName val="NOV12-30"/>
      <sheetName val="NOV12-31"/>
      <sheetName val="NOV12-32"/>
      <sheetName val="NOV12-33"/>
      <sheetName val="NOV12-34"/>
      <sheetName val="Unrealize gain loss-OCT 12"/>
      <sheetName val="OCT 12-1"/>
      <sheetName val="OCT12-2"/>
      <sheetName val="OCT12-3"/>
      <sheetName val="OCT12-4"/>
      <sheetName val="OCT12-5"/>
      <sheetName val="OCT12-6"/>
      <sheetName val="OCT12-7"/>
      <sheetName val="OCT12-8"/>
      <sheetName val="OCT12-9"/>
      <sheetName val="OCT12-10"/>
      <sheetName val="OCT12-11"/>
      <sheetName val="OCT12-12"/>
      <sheetName val="OCT12-13"/>
      <sheetName val="OCT12-14"/>
      <sheetName val="OCT12-15"/>
      <sheetName val="OCT12-16"/>
      <sheetName val="OCT12-17"/>
      <sheetName val="OCT12-18"/>
      <sheetName val="OCT12-19"/>
      <sheetName val="OCT12-20"/>
      <sheetName val="OCT12-21"/>
      <sheetName val="Unrealize gain loss-SEP 12"/>
      <sheetName val="SEP12-1"/>
      <sheetName val="SEP12-2"/>
      <sheetName val="SEP12-3"/>
      <sheetName val="SEP12-4"/>
      <sheetName val="SEP12-5"/>
      <sheetName val="SEP12-6"/>
      <sheetName val="SEP12-7"/>
      <sheetName val="SEP12-8"/>
      <sheetName val="SEP12-9"/>
      <sheetName val="SEP12-10"/>
      <sheetName val="SEP12-11"/>
      <sheetName val="SEP12-12"/>
      <sheetName val="SEP12-13"/>
      <sheetName val="SEP12-14"/>
      <sheetName val="SEP12-15"/>
      <sheetName val="SEP12-16"/>
      <sheetName val="SEP12-17"/>
      <sheetName val="SEP12-18"/>
      <sheetName val="SEP12-19"/>
      <sheetName val="SEP12-20"/>
      <sheetName val="SEP12-21"/>
      <sheetName val="SEP12-22"/>
      <sheetName val="SEP12-23"/>
      <sheetName val="SEP12-24"/>
      <sheetName val="SEP12-25"/>
      <sheetName val="SEP12-26"/>
      <sheetName val="SEP12-27"/>
      <sheetName val="SEP12-28"/>
      <sheetName val="Unrealize gain loss-AUG 12"/>
      <sheetName val="AUG12-1"/>
      <sheetName val="AUG12-2"/>
      <sheetName val="AUG12-3"/>
      <sheetName val="AUG12-4"/>
      <sheetName val="AUG12-5"/>
      <sheetName val="AUG12-6"/>
      <sheetName val="AUG12-7"/>
      <sheetName val="AUG12-8"/>
      <sheetName val="AUG12-9"/>
      <sheetName val="AUG12-10"/>
      <sheetName val="AUG12-11"/>
      <sheetName val="AUG12-12"/>
      <sheetName val="AUG12-13"/>
      <sheetName val="AUG12-14"/>
      <sheetName val="AUG12-15"/>
      <sheetName val="AUG12-16"/>
      <sheetName val="AUG12-17"/>
      <sheetName val="AUG12-18"/>
      <sheetName val="AUG12-19"/>
      <sheetName val="AUG12-20"/>
      <sheetName val="AUG12-21"/>
      <sheetName val="AUG12-22"/>
      <sheetName val="AUG12-23"/>
      <sheetName val="AUG12-24"/>
      <sheetName val="AUG12-25"/>
      <sheetName val="AUG12-26"/>
      <sheetName val="AUG12-27"/>
      <sheetName val="AUG12-28"/>
      <sheetName val="AUG12-29"/>
      <sheetName val="Unrealize gain loss-JUL 12"/>
      <sheetName val="JUL12-1"/>
      <sheetName val="JUL12-2"/>
      <sheetName val="JUL12-3"/>
      <sheetName val="JUL12-4"/>
      <sheetName val="JUL12-5"/>
      <sheetName val="JUL12-6"/>
      <sheetName val="JUL12-7"/>
      <sheetName val="JUL12-8"/>
      <sheetName val="JUL12-9"/>
      <sheetName val="JUL12-10"/>
      <sheetName val="JUL12-11"/>
      <sheetName val="JUL12-12"/>
      <sheetName val="JUL12-13"/>
      <sheetName val="JUL1-14"/>
      <sheetName val="Unrealize gain loss-JUN 12"/>
      <sheetName val="JUN12-1"/>
      <sheetName val="JUN12-2"/>
      <sheetName val="JUN12-3"/>
      <sheetName val="JUN12-4"/>
      <sheetName val="JUN12-5"/>
      <sheetName val="JUN12-6"/>
      <sheetName val="JUN12-7"/>
      <sheetName val="JUN12-8"/>
      <sheetName val="JUN12-9"/>
      <sheetName val="JUN12-10"/>
      <sheetName val="JUN12-11"/>
      <sheetName val="JUN12-12"/>
      <sheetName val="JUN12-13"/>
      <sheetName val="Unrealize gain loss-MAY12"/>
      <sheetName val="MAY12-1"/>
      <sheetName val="MAY12-2"/>
      <sheetName val="MAY12-3"/>
      <sheetName val="MAY12-4"/>
      <sheetName val="MAY12-5"/>
      <sheetName val="MAY12-6"/>
      <sheetName val="MAY12-7"/>
      <sheetName val="MAY12-8"/>
      <sheetName val="MAY12-9"/>
      <sheetName val="Unrealize gain loss-APR 12"/>
      <sheetName val="APR12-1"/>
      <sheetName val="APR12-2"/>
      <sheetName val="APR12-3"/>
      <sheetName val="APR12-4"/>
      <sheetName val="APR12-5"/>
      <sheetName val="APR12-6"/>
      <sheetName val="APR12-7"/>
      <sheetName val="APR12-8"/>
      <sheetName val="APR12-9"/>
      <sheetName val="APR12-10"/>
      <sheetName val="APR12-11"/>
      <sheetName val="APR12-12"/>
      <sheetName val="APR12-13"/>
      <sheetName val="APR12-14"/>
      <sheetName val="Unrealize gain loss-MAR12"/>
      <sheetName val="MAR12-1"/>
      <sheetName val="MAR12-2"/>
      <sheetName val="MAR12-3"/>
      <sheetName val="MAR12-4"/>
      <sheetName val="Update"/>
      <sheetName val="Driver Linac Layout"/>
      <sheetName val="BOX Cryostat Details"/>
      <sheetName val="Magnet Details"/>
      <sheetName val="สรุป"/>
      <sheetName val="เตรียมการ"/>
      <sheetName val="โครงสร้าง"/>
      <sheetName val="สถาปัตย์"/>
      <sheetName val="Summaryไฟฟ้า"/>
      <sheetName val="งานระบบไฟฟ้า"/>
      <sheetName val="san"/>
      <sheetName val="ใบปะหน้า"/>
      <sheetName val="แผนงานรวม"/>
      <sheetName val="ขั้นตอนการทำงาน"/>
      <sheetName val="ผังองค์กร"/>
      <sheetName val="ผังสำนักงาน&amp;Site"/>
      <sheetName val="แผนตำแหน่ง Site Office"/>
      <sheetName val="เครื่องมือเครื่องจักร"/>
      <sheetName val="ผู้รับเหมาช่วง"/>
      <sheetName val="มาตราการป้องกันความปลอดภัย"/>
      <sheetName val="AC REDUCED 1"/>
      <sheetName val="SAN REDUCED 1"/>
      <sheetName val="LT-COV-016"/>
      <sheetName val="สรุป COV.016"/>
      <sheetName val="cov-016"/>
      <sheetName val="ES"/>
      <sheetName val="LT-COV-019"/>
      <sheetName val="สรุป COV.019"/>
      <sheetName val="cov-019"/>
      <sheetName val="backup  "/>
      <sheetName val="LT-COV-004"/>
      <sheetName val="สรุป COV.004"/>
      <sheetName val="cov-013"/>
      <sheetName val="LT-COV-AR-003 "/>
      <sheetName val="สรุป COV.AR-003 "/>
      <sheetName val="cov-AR003 "/>
      <sheetName val="ES-CEILING "/>
      <sheetName val="LT-COV-AR-004"/>
      <sheetName val="สรุป COV.AR-004"/>
      <sheetName val="cov-AR004"/>
      <sheetName val="ES.Skirt"/>
      <sheetName val="0.2M&amp;L"/>
      <sheetName val="Arch"/>
      <sheetName val="Struc"/>
      <sheetName val="San "/>
      <sheetName val="Eletric"/>
      <sheetName val="AirCon"/>
      <sheetName val="4สรุปงบประมาณSub"/>
      <sheetName val="A_BOQ_เตรียมการ"/>
      <sheetName val="B1_BOQ_St.อาคาร A"/>
      <sheetName val="B2_BOQ_ARTCH A"/>
      <sheetName val="C1_BOQ_St.อาคาร B"/>
      <sheetName val="C2_BOQ_ARTCH B"/>
      <sheetName val="D1_BOQ_St.อาคาร C"/>
      <sheetName val="D2_BOQ_ARTCH C"/>
      <sheetName val="BOQ งานระบบ อาคาร A     "/>
      <sheetName val="BOQ งานระบบ อาคาร B"/>
      <sheetName val="BOQ งานระบบ อาคาร C"/>
      <sheetName val="BOQ งานระบบ ส่วนกลาง"/>
      <sheetName val="E_BOQ_รั้ว"/>
      <sheetName val="F_BOQ_ถนน"/>
      <sheetName val="Warn-User"/>
      <sheetName val="Equip Hire"/>
      <sheetName val="Steel"/>
      <sheetName val="Concrete"/>
      <sheetName val="Bricklayer"/>
      <sheetName val="Carpenter"/>
      <sheetName val="Plumber"/>
      <sheetName val="Electrical"/>
      <sheetName val="Glazier"/>
      <sheetName val="Plasterer"/>
      <sheetName val="Tiler"/>
      <sheetName val="Paint"/>
      <sheetName val="Cabinets"/>
      <sheetName val="Heating"/>
      <sheetName val="Landscape"/>
      <sheetName val="Finish"/>
      <sheetName val="Vary"/>
      <sheetName val="SH-A"/>
      <sheetName val="SH-B"/>
      <sheetName val="SH-C"/>
      <sheetName val="SH-D"/>
      <sheetName val="SH-E"/>
      <sheetName val="SH-F"/>
      <sheetName val="SH-G"/>
      <sheetName val="EE-ยกเลิก"/>
      <sheetName val="boqair"/>
      <sheetName val="Sheet11"/>
      <sheetName val="Sheet12"/>
      <sheetName val="Bill No.1"/>
      <sheetName val="BIG-C"/>
      <sheetName val="VITHEETHEP"/>
      <sheetName val="EXTERNAL"/>
      <sheetName val="Bill No. 2 - Carpark"/>
      <sheetName val="resource1"/>
      <sheetName val="Cctmst"/>
      <sheetName val="Revise MR"/>
      <sheetName val="โรงงาน"/>
      <sheetName val="สรุป (Temp)"/>
      <sheetName val="F- Stock-Cut off"/>
      <sheetName val="F- Stock-Cut off-WH1"/>
      <sheetName val="F- Stock-Cut off-WH3"/>
      <sheetName val="F- Stock-Cut off-WH4"/>
      <sheetName val="Summary lead"/>
      <sheetName val="Cash&amp;Bank"/>
      <sheetName val="Account Receivable"/>
      <sheetName val="Other CA"/>
      <sheetName val="Intercompany"/>
      <sheetName val="Account payable"/>
      <sheetName val="Other CL"/>
      <sheetName val="Other liabilities"/>
      <sheetName val="Equities"/>
      <sheetName val="Profit&amp;Loss"/>
      <sheetName val="Cost of service"/>
      <sheetName val="Selling &amp; admin"/>
      <sheetName val="Interest exp."/>
      <sheetName val="TrialBalance Q3-2002"/>
      <sheetName val="Aging_stock"/>
      <sheetName val="Local sale"/>
      <sheetName val="C-1B"/>
      <sheetName val="Repair and Maintenance"/>
      <sheetName val="K3_MSCF"/>
      <sheetName val="เฟอร์นิ"/>
      <sheetName val="อุปกรณ์คอม48"/>
      <sheetName val="เฟอร์นิ-สุขภัณฑ์"/>
      <sheetName val="อุปกรณ์คอม"/>
      <sheetName val="ลิฟท์"/>
      <sheetName val="ที่ดิน"/>
      <sheetName val="cash flow 1"/>
      <sheetName val="cash flow 2"/>
      <sheetName val="งบการเงิน"/>
      <sheetName val="งบcash flow"/>
      <sheetName val="Statement of Income"/>
      <sheetName val="A(S1)"/>
      <sheetName val="B(S2)"/>
      <sheetName val="B-1(S2-1)"/>
      <sheetName val=" C(S3)"/>
      <sheetName val="TB09.30.04"/>
      <sheetName val="L(S4)"/>
      <sheetName val="U(S5)"/>
      <sheetName val="Z(S6)"/>
      <sheetName val="AA(S7)"/>
      <sheetName val="BB(S8)"/>
      <sheetName val="M,MM(S9)"/>
      <sheetName val="M,MM-1"/>
      <sheetName val="M,MM-2"/>
      <sheetName val="CC(S10)"/>
      <sheetName val="xx2"/>
      <sheetName val="xx3"/>
      <sheetName val="xx4"/>
      <sheetName val="xx5"/>
      <sheetName val="10(S13)"/>
      <sheetName val="20(S14)"/>
      <sheetName val="20-1-1"/>
      <sheetName val="20-1-2"/>
      <sheetName val="20-4"/>
      <sheetName val="30(S15)"/>
      <sheetName val="30-3"/>
      <sheetName val="40(S16)"/>
      <sheetName val="ศ่วนปรับปรุงที่ดิน"/>
      <sheetName val="อุปกรณ์สนง_ฯ"/>
      <sheetName val="เงินกู้ธนชาติ"/>
      <sheetName val="เงินกู้ MGC"/>
      <sheetName val="ELEC45-01"/>
      <sheetName val="K-5"/>
      <sheetName val="ตั๋วเงินรับ"/>
      <sheetName val="AutoOpen Stub Data"/>
      <sheetName val="ATW"/>
      <sheetName val="TemplateInformation"/>
      <sheetName val="desc"/>
      <sheetName val="type"/>
      <sheetName val="BMCT2003"/>
      <sheetName val="Submission Form"/>
      <sheetName val="detail_profit&amp;loss"/>
      <sheetName val="Detail-Sep"/>
      <sheetName val="Investment Database"/>
      <sheetName val="คชจ.ดำเนินงาน6-43"/>
      <sheetName val="TB-2001-Apr'01"/>
      <sheetName val="K-1AA reconcile SAP vs GL"/>
      <sheetName val="K-2 Depreciation"/>
      <sheetName val="K-2A"/>
      <sheetName val="HO "/>
      <sheetName val="RY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2002"/>
      <sheetName val="acc.depre-report-old"/>
      <sheetName val="F_Provision"/>
      <sheetName val="LCM"/>
      <sheetName val="review JV"/>
      <sheetName val="N-4.4"/>
      <sheetName val="SAD "/>
      <sheetName val="A-4"/>
      <sheetName val="Possible "/>
      <sheetName val="เงินกู้ธน"/>
      <sheetName val="เงินกู้ M"/>
      <sheetName val="Tailored"/>
      <sheetName val="Detail analysis"/>
      <sheetName val="Tangible assets"/>
      <sheetName val="Intan. assets"/>
      <sheetName val="FAR"/>
      <sheetName val="FAR-2-2005(1)7to12"/>
      <sheetName val="Intangible-FAR"/>
      <sheetName val="TB_for Import_02"/>
      <sheetName val="FAR-Final"/>
      <sheetName val="Cal IFRIC4 PE 2010-rv"/>
      <sheetName val="Exp.Rel.Parties 30 Sept 2011"/>
      <sheetName val="MTM"/>
      <sheetName val="eff-INT baht-2010 Q2.11"/>
      <sheetName val="GP-BS"/>
      <sheetName val="AP Q3"/>
      <sheetName val="GP-P&amp;L"/>
      <sheetName val="eff-INT USD-2010 Q2.11"/>
      <sheetName val="Details Borrowing"/>
      <sheetName val="Adjustment sheet Q3.2011"/>
      <sheetName val="ST Inv(Q3)"/>
      <sheetName val="Trade AR"/>
      <sheetName val="Materiality Level"/>
      <sheetName val="YTD-Summary"/>
      <sheetName val="YTD-Expand"/>
      <sheetName val="YTD-Expand (per PwC)"/>
      <sheetName val="YTD-Summary_Original"/>
      <sheetName val="YTD-Expand_Original"/>
      <sheetName val="เพิ่ม-ลด_08.50-010.50"/>
      <sheetName val="TB 30.4.51_Before Audit"/>
      <sheetName val="Register_01.51"/>
      <sheetName val="GL 154190"/>
      <sheetName val="TB as of 31.1.51"/>
      <sheetName val="sum_Register"/>
      <sheetName val="GL-All"/>
      <sheetName val="159100"/>
      <sheetName val="156190"/>
      <sheetName val="163109+169119+169129"/>
      <sheetName val="32100-320109"/>
      <sheetName val="SAP.30.03.2008"/>
      <sheetName val="Revalue_Land_2550_Audit"/>
      <sheetName val="Re_Building_50_Q 1'51"/>
      <sheetName val="Re_Machine_50_Q 1'51"/>
      <sheetName val="เป้า 4748"/>
      <sheetName val="เป้า 4748 (2)"/>
      <sheetName val="แผน3-5ปี"/>
      <sheetName val="รายเล็ก"/>
      <sheetName val="อ้อยออก (2)"/>
      <sheetName val="BOM&amp;Price (keyin) (2)"/>
      <sheetName val="คำอธิบาย"/>
      <sheetName val="BOM&amp;Price (keyin) (3)"/>
      <sheetName val="4.General Cost_นอกฤดู (keyin)"/>
      <sheetName val="Master_Data "/>
      <sheetName val="input_budget (keyin)"/>
      <sheetName val="1.BOM&amp;Price_นอกฤดู (keyin)"/>
      <sheetName val="1.Group Cost_Budget&amp;BOM นอกฤดู"/>
      <sheetName val="2.Group Cost_GeneralCost นอกฤดู"/>
      <sheetName val="3.Group Cost_AllocateExp นอกฤดู"/>
      <sheetName val="4.Group Cost_Summary นอกฤดู"/>
      <sheetName val="Process_ผลิตน้ำตาลดิบA"/>
      <sheetName val="Process_ผลิตน้ำตาลดิบB"/>
      <sheetName val="Process_ผลิตFinalMolasses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Domestic"/>
      <sheetName val="Export"/>
      <sheetName val="products"/>
      <sheetName val="molass"/>
      <sheetName val="DTrading"/>
      <sheetName val="sale exp"/>
      <sheetName val="Adm-FAC"/>
      <sheetName val="Adm-HO"/>
      <sheetName val="ACTUAL"/>
      <sheetName val="QUAN"/>
      <sheetName val="MPSC GL Master"/>
      <sheetName val="New COA"/>
      <sheetName val="GL Master Template - MPSC"/>
      <sheetName val="COA Final - Example"/>
      <sheetName val="GL Master Template - Example"/>
      <sheetName val="GL Master - MPSC"/>
      <sheetName val="ด้านอ้อย"/>
      <sheetName val="สรุป (ไม่ส่งอ้อย)"/>
      <sheetName val="รงถึงงวด 4"/>
      <sheetName val="รวมลาน 3"/>
      <sheetName val="วางค่า"/>
      <sheetName val="วางอ้อยโรงงาน"/>
      <sheetName val="วางอ้อยลาน"/>
      <sheetName val="หลังงวด 3"/>
      <sheetName val="หน้างบ"/>
      <sheetName val="งบดุล"/>
      <sheetName val="งบกำไรขาดทุน"/>
      <sheetName val="1046"/>
      <sheetName val="Detail 1"/>
      <sheetName val="Detail2"/>
      <sheetName val="Detail5"/>
      <sheetName val="ปก"/>
      <sheetName val="Grade"/>
      <sheetName val="รวมเขต"/>
      <sheetName val="สรุปgrade"/>
      <sheetName val="สรุปเกิน"/>
      <sheetName val="เกิน Grade"/>
      <sheetName val="หลักทรัพย์ไม่คุ้ม"/>
      <sheetName val="เขต1"/>
      <sheetName val="เขต2"/>
      <sheetName val="เขต3"/>
      <sheetName val="เขต4"/>
      <sheetName val="เขต5"/>
      <sheetName val="เขต 6"/>
      <sheetName val="เขต7"/>
      <sheetName val="เขต8"/>
      <sheetName val="เขต9"/>
      <sheetName val="เลาขวัญ"/>
      <sheetName val="พรหมณี"/>
      <sheetName val="เขาตะพาบ"/>
      <sheetName val="ชาลี"/>
      <sheetName val="รายเล็กเขต1"/>
      <sheetName val="รายเล็กเขต4"/>
      <sheetName val="รายเล็กเขต5"/>
      <sheetName val="หลักทรัพย์"/>
      <sheetName val="รายละเอียด"/>
      <sheetName val="ลาน"/>
      <sheetName val="หนี้สิน 4950"/>
      <sheetName val="wtst"/>
      <sheetName val="สรุปเลาขวัญแบคโฮ(2)"/>
      <sheetName val="memo ค่าแบคโฮเลาขวัญ (2)"/>
      <sheetName val="สรุปเกี่ยวสลิง"/>
      <sheetName val="memo ค่าสลิงพรหมณี"/>
      <sheetName val="สรุป KTP สลิง"/>
      <sheetName val="memo ค่าสลิงKTP"/>
      <sheetName val="สรุป KTP แบคโฮ"/>
      <sheetName val="memoแบคโฮKTP"/>
      <sheetName val="สรุปน้ำพุ"/>
      <sheetName val="Mน้ำพุ"/>
      <sheetName val="ต้นฉบับ"/>
      <sheetName val="ของบเพิ่ม"/>
      <sheetName val="เขต1แก้แล้ว"/>
      <sheetName val="เขต2แก้แล้ว"/>
      <sheetName val="เขต3แก้แล้ว"/>
      <sheetName val="เขต4แก้แล้ว"/>
      <sheetName val="เขต5แก้แล้ว"/>
      <sheetName val="เขต6แก้แล้ว"/>
      <sheetName val="เขต8แก้ไขแล้ว"/>
      <sheetName val="เขต (9)แก้แล้ว"/>
      <sheetName val="ความต้องการปุ๋ย"/>
      <sheetName val="สรุปปรับปรุง"/>
      <sheetName val="ข้อมูลลาน"/>
      <sheetName val="ข้อมูลรง."/>
      <sheetName val="ปรับข้อมูล"/>
      <sheetName val="ส่งสอน."/>
      <sheetName val="สรุปรวม"/>
      <sheetName val="รวมไฟล์"/>
      <sheetName val="จ่ายครั้งที่ 1"/>
      <sheetName val="จ่ายครั้งที่ 2"/>
      <sheetName val="จ่ายครั้งที่ 3"/>
      <sheetName val="ts25_โอนเงิน 2"/>
      <sheetName val="โอนเงิน_3"/>
      <sheetName val="กระทบยอดจ่าย 169 บาท"/>
      <sheetName val="สรุป 5253 รวม"/>
      <sheetName val="ก่อนเปิด_30.11.52"/>
      <sheetName val="debt"/>
      <sheetName val="รายละเอียด 5253"/>
      <sheetName val="สรุปชาวไร่5253"/>
      <sheetName val="15.05.53"/>
      <sheetName val="31.05.53"/>
      <sheetName val="หนี้สินก่อนเปิด"/>
      <sheetName val="หนี้สิน ณ 15.05"/>
      <sheetName val="master รวม"/>
      <sheetName val="ข้อ1"/>
      <sheetName val="ข้อ2"/>
      <sheetName val="ข้อ3"/>
      <sheetName val="ข้อ 4 รายงานจัดชั้นหนี้"/>
      <sheetName val="รายละเอียดแนบท้ายข้อ 3"/>
      <sheetName val="รายละเอียดแนบท้ายข้อ 4"/>
      <sheetName val="ก่อนเปิด"/>
      <sheetName val="5253"/>
      <sheetName val="ST RE.035"/>
      <sheetName val="CH.RE 043"/>
      <sheetName val="Sub(1) 040"/>
      <sheetName val="Lab Re 034"/>
      <sheetName val="Sub (3) 042"/>
      <sheetName val="Sub(2) 041"/>
      <sheetName val="QC.RE."/>
      <sheetName val="CCS ประจำวัน"/>
      <sheetName val="รายงานประจำวัน"/>
      <sheetName val="ST_RE_035"/>
      <sheetName val="CH_RE_043"/>
      <sheetName val="Sub(1)_040"/>
      <sheetName val="Lab_Re_034"/>
      <sheetName val="Sub_(3)_042"/>
      <sheetName val="Sub(2)_041"/>
      <sheetName val="QC_RE_"/>
      <sheetName val="CCS_ประจำวัน"/>
      <sheetName val="RAWDAILY"/>
      <sheetName val="Account_Code_E"/>
      <sheetName val="S1033"/>
      <sheetName val="Input_Sheet"/>
      <sheetName val="Div_1"/>
      <sheetName val="Div_2"/>
      <sheetName val="Div_4"/>
      <sheetName val="Div_5"/>
      <sheetName val="Div_6"/>
      <sheetName val="งบทดลองม_ค_50"/>
      <sheetName val="sa-q"/>
      <sheetName val="Cost_-_Remelting"/>
      <sheetName val="sadata"/>
      <sheetName val="S_Assumption"/>
      <sheetName val="Account_Code_T"/>
      <sheetName val="MILL"/>
      <sheetName val="预算编制依据"/>
      <sheetName val="1102-B-利润表-榨季-MPS-FBE"/>
      <sheetName val="概况表"/>
      <sheetName val="应付帐款暂估明细帐"/>
      <sheetName val="taweeka"/>
      <sheetName val="engineer"/>
      <sheetName val="cargo"/>
      <sheetName val="accident"/>
      <sheetName val="Taweepol"/>
      <sheetName val="hull"/>
      <sheetName val="fire"/>
      <sheetName val="Trial Balance (Old)"/>
      <sheetName val="per employee"/>
      <sheetName val="Review CN"/>
      <sheetName val="K-1.1 (2)"/>
      <sheetName val="REC (2)"/>
      <sheetName val="CJE (2)"/>
      <sheetName val="review_JV"/>
      <sheetName val="C-1A"/>
      <sheetName val="H-2"/>
      <sheetName val="I-3"/>
      <sheetName val="I-3.1"/>
      <sheetName val="K-CIP"/>
      <sheetName val="O-1.1"/>
      <sheetName val="R-IPD"/>
      <sheetName val="R-OPD"/>
      <sheetName val="Ana-revenue"/>
      <sheetName val="Data Cost"/>
      <sheetName val="Ana-COS"/>
      <sheetName val="No.of.Patient"/>
      <sheetName val="Doctor Fee(U-4.1A)"/>
      <sheetName val="No.of.Doctor(U-4.1B)"/>
      <sheetName val="Compare (2)"/>
      <sheetName val="M-1A"/>
      <sheetName val="M-6cufoff"/>
      <sheetName val="M-6.1"/>
      <sheetName val="MM-A"/>
      <sheetName val="MM-B"/>
      <sheetName val="N-1A"/>
      <sheetName val="Div"/>
      <sheetName val="U-3.1 ana cost"/>
      <sheetName val="U-4 Ana S&amp;A"/>
      <sheetName val="K-1B"/>
      <sheetName val="K-1A_1"/>
      <sheetName val="J-2"/>
      <sheetName val="J-3"/>
      <sheetName val="N-7.1"/>
      <sheetName val="SBT"/>
      <sheetName val="S-4"/>
      <sheetName val="U-1.1 Ana"/>
      <sheetName val="U-3-int-inc"/>
      <sheetName val="U-4 cost"/>
      <sheetName val="U-5 admin"/>
      <sheetName val="U-6 intexp"/>
      <sheetName val="K-addi"/>
      <sheetName val="K-Depr E"/>
      <sheetName val="K-Depr R"/>
      <sheetName val="K-Repair"/>
      <sheetName val="K-Insurance"/>
      <sheetName val="K-Sell "/>
      <sheetName val="K-Physi"/>
      <sheetName val="conso-PL3"/>
      <sheetName val="conso-pl 6"/>
      <sheetName val="eliminate_BS"/>
      <sheetName val="eliminate_PL"/>
      <sheetName val="asimar cf"/>
      <sheetName val="conso cf "/>
      <sheetName val="CF3"/>
      <sheetName val="conso&amp;cash flow"/>
      <sheetName val="srmBS"/>
      <sheetName val="srmPL"/>
      <sheetName val="conso-PL"/>
      <sheetName val="PM &amp; TE-calculation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1.1_GP by Seg"/>
      <sheetName val="U-Service Income"/>
      <sheetName val="U-Other Income"/>
      <sheetName val="U-Cost of Service"/>
      <sheetName val="U-Selling&amp;Admin"/>
      <sheetName val="U-Interest Exp"/>
      <sheetName val="PM &amp; TE "/>
      <sheetName val="Cum SAD"/>
      <sheetName val="K-1.1 FA Comparision"/>
      <sheetName val="K-1.2 Summary"/>
      <sheetName val="K-2 Addition"/>
      <sheetName val="K-4.1"/>
      <sheetName val="K-4.2"/>
      <sheetName val="k-4.3"/>
      <sheetName val="K-4.3Atax add"/>
      <sheetName val="k4.4"/>
      <sheetName val="k4.5"/>
      <sheetName val="k4.6"/>
      <sheetName val="K-6"/>
      <sheetName val="K-7Repair &amp; Main"/>
      <sheetName val="K-8 Sum Insure"/>
      <sheetName val="GP รวม"/>
      <sheetName val="test_GP_ABC"/>
      <sheetName val="analyze_budget"/>
      <sheetName val="U-5 _analyze"/>
      <sheetName val="U-5.2_entertainment exp."/>
      <sheetName val="U_Review JV"/>
      <sheetName val="N-1 (2)"/>
      <sheetName val="SUM-LEAD"/>
      <sheetName val="N-3.1"/>
      <sheetName val="000"/>
      <sheetName val="N-2.3"/>
      <sheetName val="Deb_1"/>
      <sheetName val="Deb_2"/>
      <sheetName val="Deb_3"/>
      <sheetName val="Deb_4"/>
      <sheetName val="AP Interco."/>
      <sheetName val="Details for Keppel Sin"/>
      <sheetName val="Details for tri"/>
      <sheetName val="2001"/>
      <sheetName val="pakarang"/>
      <sheetName val="catamaran"/>
      <sheetName val="CutOff_เรือตรวจการณ์"/>
      <sheetName val="GP_เรือตรวจการณ์"/>
      <sheetName val="H-2 Land for expansion"/>
      <sheetName val="N-1B"/>
      <sheetName val="N-4.1"/>
      <sheetName val="N-4.2"/>
      <sheetName val="N-4.3"/>
      <sheetName val="TPP-C 2003"/>
      <sheetName val="U-2(old)"/>
      <sheetName val="U-4(old)"/>
      <sheetName val="BMT"/>
      <sheetName val="BME"/>
      <sheetName val="K-1(Q3'05)"/>
      <sheetName val="K-1.1"/>
      <sheetName val="K-1(Q2,05)"/>
      <sheetName val="K-1(Q1'05) "/>
      <sheetName val="E-1 "/>
      <sheetName val="F-1A"/>
      <sheetName val="F-2 land"/>
      <sheetName val="F-2 CIP"/>
      <sheetName val="F-2 Int"/>
      <sheetName val="F-2 Public"/>
      <sheetName val="F-3.1"/>
      <sheetName val="K-4"/>
      <sheetName val="K-4 classify"/>
      <sheetName val="K-4.1A"/>
      <sheetName val="K-4.1A land"/>
      <sheetName val="K-4.1A CIP"/>
      <sheetName val="K-4.1A Public"/>
      <sheetName val="K-4.1A Int"/>
      <sheetName val="Land addition"/>
      <sheetName val="S-6"/>
      <sheetName val="S-6 Q2'04"/>
      <sheetName val="K-5 "/>
      <sheetName val="K-4.3Land addition"/>
      <sheetName val=" J Q1"/>
      <sheetName val="S-5"/>
      <sheetName val="INV'000"/>
      <sheetName val="BS'000"/>
      <sheetName val="PL'000"/>
      <sheetName val="Equ'000"/>
      <sheetName val="Equ"/>
      <sheetName val="Inves"/>
      <sheetName val="Unearned"/>
      <sheetName val="condo"/>
      <sheetName val="Cost-break"/>
      <sheetName val="Int"/>
      <sheetName val="Exp 45"/>
      <sheetName val="Acc Exp"/>
      <sheetName val="Acc Exp2"/>
      <sheetName val="PU1"/>
      <sheetName val="PU2"/>
      <sheetName val="U-2.2 (2)"/>
      <sheetName val="U-2.2 (4)"/>
      <sheetName val="LGPD"/>
      <sheetName val="E-1A"/>
      <sheetName val="E-7 "/>
      <sheetName val="E-7.2"/>
      <sheetName val="M-5"/>
      <sheetName val="M-5local"/>
      <sheetName val="M-5import"/>
      <sheetName val="11625DR"/>
      <sheetName val="11625Cr"/>
      <sheetName val="11626cr"/>
      <sheetName val="M-6.2"/>
      <sheetName val="N-11-1"/>
      <sheetName val="N-11-2"/>
      <sheetName val="N-11-3"/>
      <sheetName val="N-11.1"/>
      <sheetName val="N-11.2"/>
      <sheetName val="N-11.3"/>
      <sheetName val="N-11.4"/>
      <sheetName val="N-11.5"/>
      <sheetName val="U-11.1"/>
      <sheetName val="U-14.1"/>
      <sheetName val="U-14.2"/>
      <sheetName val="N-5.1"/>
      <sheetName val="conso-PL_accum"/>
      <sheetName val="conso"/>
      <sheetName val="workdone"/>
      <sheetName val="Commitment"/>
      <sheetName val="AR aging"/>
      <sheetName val="REC_c"/>
      <sheetName val="C - 2"/>
      <sheetName val="C - 3"/>
      <sheetName val="Int ex call oth"/>
      <sheetName val="Int Exp term bank"/>
      <sheetName val="Int Exp term sec "/>
      <sheetName val="Int Exp term oth"/>
      <sheetName val="Int Exp term oth (2)"/>
      <sheetName val="Int Exp U-3.1 (3)"/>
      <sheetName val="int income - 42112 hide"/>
      <sheetName val="Detail-H"/>
      <sheetName val="Cost-M"/>
      <sheetName val="Income-Cost R1"/>
      <sheetName val="Income-Cost R2"/>
      <sheetName val="Income-Cost R13"/>
      <sheetName val="Income-Cost R13 (2)"/>
      <sheetName val="Cost-R1"/>
      <sheetName val="Cost-R2"/>
      <sheetName val="J1A"/>
      <sheetName val="Right J3"/>
      <sheetName val="J4Right amor"/>
      <sheetName val="J4.1Right table"/>
      <sheetName val="Right review"/>
      <sheetName val="J5.1"/>
      <sheetName val="mvabud"/>
      <sheetName val="J-6"/>
      <sheetName val="Impair"/>
      <sheetName val="ELEC45-02"/>
      <sheetName val="ELEC45-03"/>
      <sheetName val="ELEC45-04"/>
      <sheetName val="ELEC45-05"/>
      <sheetName val="ELEC45-06"/>
      <sheetName val="ELEC45-07"/>
      <sheetName val="ELEC46"/>
      <sheetName val="RECONCILIATION TSD"/>
      <sheetName val="CCY"/>
      <sheetName val="KTP"/>
      <sheetName val="KTT"/>
      <sheetName val="PJD"/>
      <sheetName val="OSU"/>
      <sheetName val="JSI"/>
      <sheetName val="Evaluation-TDI"/>
      <sheetName val="example"/>
      <sheetName val="Lists"/>
      <sheetName val="Fur&amp;Fix"/>
      <sheetName val="Equip"/>
      <sheetName val="IS 2005 LOCATION as at 15MAR200"/>
      <sheetName val="ADMIN52..."/>
      <sheetName val="DL"/>
      <sheetName val="OVER"/>
      <sheetName val="%RM"/>
      <sheetName val="S-2"/>
      <sheetName val="Quantity"/>
      <sheetName val="Compare sale"/>
      <sheetName val="Sales Q4"/>
      <sheetName val="Sales Q3"/>
      <sheetName val="Sales Q2"/>
      <sheetName val="Test rate"/>
      <sheetName val="Depre cal #1"/>
      <sheetName val="Addition_AUC"/>
      <sheetName val="Insurance1"/>
      <sheetName val="Insurance2"/>
      <sheetName val="Ins-Vehicle"/>
      <sheetName val="Dealer"/>
      <sheetName val="Nature J"/>
      <sheetName val="J-3.1"/>
      <sheetName val="J-3.1A"/>
      <sheetName val="J-3.2"/>
      <sheetName val="POSSIBLE ACCRUED"/>
      <sheetName val="N-3 Other AP"/>
      <sheetName val="N-4 Accrued expenses"/>
      <sheetName val="N-6 Bonus"/>
      <sheetName val="CN"/>
      <sheetName val="sale1"/>
      <sheetName val="EE-A"/>
      <sheetName val="EE-B"/>
      <sheetName val="F-1.1"/>
      <sheetName val="F-2.2"/>
      <sheetName val="F-2.3"/>
      <sheetName val="M-3Purc"/>
      <sheetName val="Sal-TVS"/>
      <sheetName val="sale cutoff"/>
      <sheetName val="test sale"/>
      <sheetName val="AR_provision"/>
      <sheetName val="Provision stock"/>
      <sheetName val="NRV"/>
      <sheetName val="K- Repair&amp;Main"/>
      <sheetName val="possible"/>
      <sheetName val="S review legel fee"/>
      <sheetName val="F-1 Q3'04"/>
      <sheetName val="K-1 Q3'4 "/>
      <sheetName val="K-2 Q3'4 "/>
      <sheetName val="CIP-Lumpini"/>
      <sheetName val="K-3 Q3'4 "/>
      <sheetName val="K-4 Q3'4"/>
      <sheetName val="K-4.1 for ye"/>
      <sheetName val="Q-1 "/>
      <sheetName val="計画"/>
      <sheetName val="計画PFT"/>
      <sheetName val="03中"/>
      <sheetName val="減価償却"/>
      <sheetName val="投資比較"/>
      <sheetName val="Sum K-1"/>
      <sheetName val="K-2 Rate"/>
      <sheetName val="K-3 dpsl"/>
      <sheetName val="K-4 add"/>
      <sheetName val="Depre cal #2"/>
      <sheetName val="Leasehold"/>
      <sheetName val="leasing (2)"/>
      <sheetName val="Insu 02"/>
      <sheetName val="Land indeed"/>
      <sheetName val="Workdone depre"/>
      <sheetName val="physical FA"/>
      <sheetName val="Physical FA2"/>
      <sheetName val="R&amp;M exp"/>
      <sheetName val="R&amp;M 2"/>
      <sheetName val="Dep-02"/>
      <sheetName val="Dep11"/>
      <sheetName val="Dep06"/>
      <sheetName val="Depr06 a"/>
      <sheetName val="Dep03,07"/>
      <sheetName val="Dep09"/>
      <sheetName val="Dep 05"/>
      <sheetName val="Dep99"/>
      <sheetName val="register'03"/>
      <sheetName val="K-8"/>
      <sheetName val="K-11"/>
      <sheetName val="K-11A"/>
      <sheetName val="K-12"/>
      <sheetName val="K-13"/>
      <sheetName val="wage"/>
      <sheetName val="TB1"/>
      <sheetName val="U-2l1A"/>
      <sheetName val="U-2l2B"/>
      <sheetName val="U-4l1A"/>
      <sheetName val="U-4l1B"/>
      <sheetName val="U-5l1"/>
      <sheetName val="U-5l2"/>
      <sheetName val="U-5l3"/>
      <sheetName val="Select"/>
      <sheetName val="commonsize"/>
      <sheetName val="U-2B"/>
      <sheetName val="monthly GP "/>
      <sheetName val="U-4.1A"/>
      <sheetName val="U-4.2A "/>
      <sheetName val="C200"/>
      <sheetName val="UU_VV"/>
      <sheetName val="INC_A"/>
      <sheetName val="50 "/>
      <sheetName val="80"/>
      <sheetName val="REC GROUP"/>
      <sheetName val="A312"/>
      <sheetName val="ERW J-1"/>
      <sheetName val="ERW J-2"/>
      <sheetName val="ERW J-7"/>
      <sheetName val="Reclassify"/>
      <sheetName val="Adjust"/>
      <sheetName val="C001"/>
      <sheetName val="E001"/>
      <sheetName val="F001"/>
      <sheetName val="F002"/>
      <sheetName val="G001"/>
      <sheetName val="I001"/>
      <sheetName val="N001"/>
      <sheetName val="N002"/>
      <sheetName val="P001"/>
      <sheetName val="P002"/>
      <sheetName val="T001"/>
      <sheetName val="U001"/>
      <sheetName val="UA001"/>
      <sheetName val="UB001"/>
      <sheetName val="VA001"/>
      <sheetName val="VD001"/>
      <sheetName val="VD200"/>
      <sheetName val="VD100"/>
      <sheetName val="G-4"/>
      <sheetName val="1 Analysis"/>
      <sheetName val="2 BS"/>
      <sheetName val="3 PL acc"/>
      <sheetName val="4 PL"/>
      <sheetName val="5 CF"/>
      <sheetName val="6 Ratio"/>
      <sheetName val="7 Adjust.general"/>
      <sheetName val="8 Segment-acc"/>
      <sheetName val="9 Segment-1mth"/>
      <sheetName val="PM &amp; TE Q2'03"/>
      <sheetName val="PM &amp; TE Q2'04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E-1B"/>
      <sheetName val="E-5A"/>
      <sheetName val="E-5B Q1'04"/>
      <sheetName val="E-5B Q1'03"/>
      <sheetName val="E-5C"/>
      <sheetName val="Rec_K"/>
      <sheetName val="M-3.3 Q1'04"/>
      <sheetName val="M-3.3 Q1'03"/>
      <sheetName val="O-2 adj"/>
      <sheetName val="U-3a"/>
      <sheetName val="U-3.1 Q1'03"/>
      <sheetName val="rental inc U-3.4"/>
      <sheetName val="U-5a"/>
      <sheetName val="U-6a"/>
      <sheetName val="100"/>
      <sheetName val="200"/>
      <sheetName val="TB.0603"/>
      <sheetName val="TB.0604"/>
      <sheetName val="SAD Q2'04"/>
      <sheetName val="SAD (2)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DISPOSAL Q3"/>
      <sheetName val="CIP Q3 (2)"/>
      <sheetName val="K-3Building"/>
      <sheetName val="K-4machine"/>
      <sheetName val="K-5Factoryequip"/>
      <sheetName val="K-7Officeequip"/>
      <sheetName val="K-9Land"/>
      <sheetName val="K-10 DISPOSAL "/>
      <sheetName val="K-10 DISPOSAL(verify)"/>
      <sheetName val="Petty Cash"/>
      <sheetName val="SCB-SA Sathorn"/>
      <sheetName val="SCB-CA Sathorn"/>
      <sheetName val="TFB-SA"/>
      <sheetName val="TFB-CA"/>
      <sheetName val="SCB-SA Pkt"/>
      <sheetName val="Rev &amp; cost"/>
      <sheetName val="Unbill"/>
      <sheetName val="Adv to LGL (2)"/>
      <sheetName val="Dvlp cost LTI,LRII"/>
      <sheetName val="Develop-LTIII"/>
      <sheetName val="Dvlp cost LRIII"/>
      <sheetName val="Deferred int.inc."/>
      <sheetName val="Accr constuction"/>
      <sheetName val="Accr.SBT"/>
      <sheetName val="U2.1"/>
      <sheetName val="U2.1A"/>
      <sheetName val="U2.1B"/>
      <sheetName val="U2B05"/>
      <sheetName val="U2.2A"/>
      <sheetName val="Chart data"/>
      <sheetName val="U3A"/>
      <sheetName val="Staff sal 05"/>
      <sheetName val="U5.2 "/>
      <sheetName val="U5.2A"/>
      <sheetName val="U6.1"/>
      <sheetName val="Cal"/>
      <sheetName val="U2B 04"/>
      <sheetName val="Staff sal 04"/>
      <sheetName val="U5.6"/>
      <sheetName val="U5.6A"/>
      <sheetName val=" U5.6B 11 mths"/>
      <sheetName val="U4.1"/>
      <sheetName val="U6.1est"/>
      <sheetName val="NAV02041"/>
      <sheetName val="NAV01775"/>
      <sheetName val="TB_09-2008"/>
      <sheetName val="TB_balance"/>
      <sheetName val="TB0809"/>
      <sheetName val="TB0806"/>
      <sheetName val="MajorAP"/>
      <sheetName val="FG-count"/>
      <sheetName val="F700 workdone_unit"/>
      <sheetName val="F710 unit_RM"/>
      <sheetName val="F720 unit_FG"/>
      <sheetName val="F210_FG"/>
      <sheetName val="FG_310308"/>
      <sheetName val="VC001"/>
      <sheetName val="VC100 GL-Q1-Q4"/>
      <sheetName val="VC110 Payroll sum"/>
      <sheetName val="VC200 review legal"/>
      <sheetName val="Apr'07-Mar'08"/>
      <sheetName val="SPL"/>
      <sheetName val="BSL"/>
      <sheetName val="Summary 31.03.08"/>
      <sheetName val="Depre-vehicle"/>
      <sheetName val="Depre-Lease"/>
      <sheetName val="round"/>
      <sheetName val="7LE04-334-8668"/>
      <sheetName val="6LE04-570-1477"/>
      <sheetName val="8LE05-028-6790"/>
      <sheetName val="P500"/>
      <sheetName val="13LE04-334"/>
      <sheetName val="14LE05-028"/>
      <sheetName val="15LE04-570"/>
      <sheetName val="16LE05-239-7886"/>
      <sheetName val="17-LE05-240-7883"/>
      <sheetName val="18-LE05-241-7885"/>
      <sheetName val="19-LE05-242-5804"/>
      <sheetName val="20-LE05-243-0068"/>
      <sheetName val="21LE05-244-0041"/>
      <sheetName val="22-LE05-245-3862"/>
      <sheetName val="23-LE05-246-3273"/>
      <sheetName val="24-LE05-384-4931"/>
      <sheetName val="25-LE05-474-6729"/>
      <sheetName val="26-LE06-030-7423"/>
      <sheetName val="27-LE06-031-735"/>
      <sheetName val="28-LE06-188-2196"/>
      <sheetName val="29-LE06-232-7764"/>
      <sheetName val="30-LE07-122"/>
      <sheetName val="31-LE07-129"/>
      <sheetName val="32-LE07-130"/>
      <sheetName val="33-LE07-131"/>
      <sheetName val="1L100-460141-6762dued"/>
      <sheetName val="2L100-460142-4354dued"/>
      <sheetName val="3L100-460143-4356dued"/>
      <sheetName val="4L100-460144-4355dued"/>
      <sheetName val="5L100-460270-1120dued"/>
      <sheetName val="9L100-460278-3601dued"/>
      <sheetName val="10L100-460279-3602dued"/>
      <sheetName val="11L100-460280-3603dued"/>
      <sheetName val="12LE03-613-7451dued"/>
      <sheetName val="13LE03-614-7441dued"/>
      <sheetName val="14LE03-615-7335dued"/>
      <sheetName val="15LE03-616-7343dued"/>
      <sheetName val="K-1A "/>
      <sheetName val="K-3 Disposal"/>
      <sheetName val="K-4 Depre Cal"/>
      <sheetName val=" K-5 Insurance"/>
      <sheetName val="K- 6 Repair&amp;Maintenance"/>
      <sheetName val="K-7 Car Register"/>
      <sheetName val="K-8 Physical sight Fixed Asset"/>
      <sheetName val="K-9 Impairment loss (Hadyai)"/>
      <sheetName val="K-9 Impairment loss"/>
      <sheetName val="K-5 Impairment loss"/>
      <sheetName val="levy"/>
      <sheetName val="SEC fee"/>
      <sheetName val="FES"/>
      <sheetName val="07"/>
      <sheetName val="TB 30JUN09"/>
      <sheetName val="M-2_2"/>
      <sheetName val="N-6A"/>
      <sheetName val="T-2.1"/>
      <sheetName val="T-3"/>
      <sheetName val="T-4"/>
      <sheetName val="U420"/>
      <sheetName val="Current development"/>
      <sheetName val="depre."/>
      <sheetName val="FIX92-95New"/>
      <sheetName val="Fixed 96-98New"/>
      <sheetName val="fixed92-95-Old"/>
      <sheetName val="Allocate96-98-Old"/>
      <sheetName val="Fixed 98-99"/>
      <sheetName val="Fixed 2000"/>
      <sheetName val="Fixed 2001"/>
      <sheetName val="fixed92-95"/>
      <sheetName val="Allocate96-98"/>
      <sheetName val="TB Q2'05"/>
      <sheetName val="TB Q2'06"/>
      <sheetName val="TB Q3'05"/>
      <sheetName val="TB Q3'06"/>
      <sheetName val="E-3 ar provision"/>
      <sheetName val="E-4 Sale-Cut off"/>
      <sheetName val="E-3 Sale-Cut off Dec'03"/>
      <sheetName val="E-5 Credit Note"/>
      <sheetName val="E-4 Credit Note Dec'03"/>
      <sheetName val="Adv Pay for RM (2)"/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marine"/>
      <sheetName val="motor"/>
      <sheetName val="all line 12-02"/>
      <sheetName val="all line q3-02"/>
      <sheetName val="all line q2-02"/>
      <sheetName val="all-line-q1-02"/>
      <sheetName val="acc-recive-turn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I100"/>
      <sheetName val="I200 Loan to AP"/>
      <sheetName val="I300 Loan from AH"/>
      <sheetName val="I400 AR-RPT"/>
      <sheetName val="I500 AP - RPT"/>
      <sheetName val="Purchase Metal one Q3'09"/>
      <sheetName val="I310"/>
      <sheetName val="Detail confirm POS"/>
      <sheetName val="Timesheet"/>
      <sheetName val="PMTE"/>
      <sheetName val="E2A"/>
      <sheetName val="G-1A"/>
      <sheetName val="T-2"/>
      <sheetName val="U-3Aold"/>
      <sheetName val="ETA"/>
      <sheetName val="legal fee"/>
      <sheetName val="Ana Int"/>
      <sheetName val="U-1A non"/>
      <sheetName val="U-2attach non"/>
      <sheetName val="Toll rate non"/>
      <sheetName val="Trfc&amp;Toll C+"/>
      <sheetName val="pl_cf-N"/>
      <sheetName val="Repay_N"/>
      <sheetName val="Est vol per day"/>
      <sheetName val="Est vol per day (2)"/>
      <sheetName val="U2.4"/>
      <sheetName val="อุปกรณ์สำนักงาน"/>
      <sheetName val="เครื่องตกแต่งสำนักงาน"/>
      <sheetName val="เครื่องสมองกล"/>
      <sheetName val="ระบบสื่อสาร"/>
      <sheetName val="F-4 intransit"/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hcc"/>
      <sheetName val="AP-FAsb"/>
      <sheetName val="AP-FAry"/>
      <sheetName val="AP-FAHCC"/>
      <sheetName val="K-9"/>
      <sheetName val="Sheet1 (6)"/>
      <sheetName val="k-4.4"/>
      <sheetName val="k-4.5"/>
      <sheetName val="k-4.6"/>
      <sheetName val="k-4.7"/>
      <sheetName val="k-4.8"/>
      <sheetName val="k-4.9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U-3.1A"/>
      <sheetName val="TB-2001-Renovate-Wrong"/>
      <sheetName val="TB-2001-Revised"/>
      <sheetName val="I-2.1"/>
      <sheetName val="Current Portion"/>
      <sheetName val="K-2Q3"/>
      <sheetName val="K-2Q2"/>
      <sheetName val="K-2Q1"/>
      <sheetName val="K-2a.1"/>
      <sheetName val="K-Add Q3"/>
      <sheetName val="K-R&amp;M"/>
      <sheetName val="TB_previous"/>
      <sheetName val="Sheet1 (3)-delete"/>
      <sheetName val="Sheet1 (3)-Footnote"/>
      <sheetName val="Sheet2-phototype"/>
      <sheetName val="Format_TB"/>
      <sheetName val="Balance Sheet K.Dorn"/>
      <sheetName val="P&amp;L K.Dorn"/>
      <sheetName val="cap to Reno"/>
      <sheetName val="detail_balance sheet"/>
      <sheetName val="CURRENT LIABILITIES"/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GL06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Sheet1-Activity work"/>
      <sheetName val="Cashflow - 2 K. Dorn"/>
      <sheetName val="Cashflow - 1"/>
      <sheetName val="Khun_monkong"/>
      <sheetName val="Khun_kai"/>
      <sheetName val="Trial Balance - 45"/>
      <sheetName val="P&amp;LFINAL - 44"/>
      <sheetName val="Check-1-summary-Current year "/>
      <sheetName val="Sheet1-Exp cap to reno 1 - 4"/>
      <sheetName val="Check-2- Methodology"/>
      <sheetName val="E-3 Provision"/>
      <sheetName val="E-4 Cut off"/>
      <sheetName val="E-5 CN"/>
      <sheetName val="PayrollNote"/>
      <sheetName val="PF"/>
      <sheetName val="NoteFA"/>
      <sheetName val="Net Asset value"/>
      <sheetName val="PORT"/>
      <sheetName val="Ledger for Month end"/>
      <sheetName val="NAVLastMonth"/>
      <sheetName val="NAV to bank"/>
      <sheetName val="Day"/>
      <sheetName val="Standing data"/>
      <sheetName val="Last Port"/>
      <sheetName val="Dialogmail"/>
      <sheetName val="NAVUpdate"/>
      <sheetName val="R_Jan"/>
      <sheetName val="R_feb"/>
      <sheetName val="R_Mar"/>
      <sheetName val="R_Apr"/>
      <sheetName val="R_May"/>
      <sheetName val="Ren"/>
      <sheetName val="Ser"/>
      <sheetName val="เทียบ 2 ด."/>
      <sheetName val="411and431sum"/>
      <sheetName val="411"/>
      <sheetName val="412"/>
      <sheetName val="431"/>
      <sheetName val="ทุกระบบ"/>
      <sheetName val="แก้ไข Report"/>
      <sheetName val="ไฟฟ้า"/>
      <sheetName val="ประปา"/>
      <sheetName val="แอร์"/>
      <sheetName val="ดับเพลิง"/>
      <sheetName val="EN 30 กุมภาพันธ์"/>
      <sheetName val="1-29 ก.พ 55 "/>
      <sheetName val="วันที่ 1 - 30 เม.ย. 54 "/>
      <sheetName val="วันที่ 1 - 31 พ.ค. 54"/>
      <sheetName val="Aspire รวม"/>
      <sheetName val="วัสดุสิ้นเปลือง"/>
      <sheetName val="มีนาคม55"/>
      <sheetName val="กุมพา55"/>
      <sheetName val="ปะปาและดับเพลิง"/>
      <sheetName val="ไฟฟ้าสื่อสาร"/>
      <sheetName val="เบ็ดเตล็ด"/>
      <sheetName val="มีนาคม55 -Copy"/>
      <sheetName val="แก้ไขรายการที่มีปัญหา"/>
      <sheetName val="ADJ - RATE"/>
      <sheetName val="TR - AP- 00"/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TISCO-OTHER"/>
      <sheetName val="TISCO-OTHER (2)"/>
      <sheetName val=" APS  APS-DI ING"/>
      <sheetName val="I-3.1New"/>
      <sheetName val="I-4 (2)"/>
      <sheetName val="I-4"/>
      <sheetName val="I-5"/>
      <sheetName val="S-1"/>
      <sheetName val="Minute"/>
      <sheetName val="TOP_Q4'07"/>
      <sheetName val="PM&amp;TE"/>
      <sheetName val="SUMLEAD"/>
      <sheetName val="BS-1"/>
      <sheetName val="BS-2"/>
      <sheetName val="F-1 "/>
      <sheetName val="K-2 "/>
      <sheetName val="BS-Q1'04"/>
      <sheetName val="PL-Q1'04"/>
      <sheetName val="Review Bank Rec-PA"/>
      <sheetName val="I-2RPT receivable and loan"/>
      <sheetName val="I-3 RPT payable and loan-"/>
      <sheetName val="summary provision"/>
      <sheetName val="K-1 (2)"/>
      <sheetName val="U-2.1Int Inc."/>
      <sheetName val="U-4.1 Int Exp"/>
      <sheetName val="U-4.1 Int expense"/>
      <sheetName val="p***"/>
      <sheetName val="BS-E"/>
      <sheetName val="PL-E"/>
      <sheetName val="CF'000"/>
      <sheetName val="PL-SITE"/>
      <sheetName val="H-3 Add&amp;Dis"/>
      <sheetName val="H-3.1 royal."/>
      <sheetName val="H-3.2 LH bank."/>
      <sheetName val="H-3.3 qh"/>
      <sheetName val="H-3.4 fund1"/>
      <sheetName val="H-3.5 CS"/>
      <sheetName val="H-3.6 Div"/>
      <sheetName val="H-4.20"/>
      <sheetName val="H-2 Summary movement"/>
      <sheetName val="H-2A"/>
      <sheetName val="H-4 Take equity"/>
      <sheetName val="13301"/>
      <sheetName val="13302"/>
      <sheetName val="H-5 Impair other"/>
      <sheetName val="H-5A Impair sub,asso"/>
      <sheetName val="H-5B Impair LH B"/>
      <sheetName val="H-5.1 Impair PS HSH"/>
      <sheetName val="H-6 Land for sales"/>
      <sheetName val="H-7 Land under devel"/>
      <sheetName val="BTS"/>
      <sheetName val="Unrea"/>
      <sheetName val="H-5.1 Impair PS FNMA"/>
      <sheetName val="U-2.1 Analyze sale"/>
      <sheetName val="U-2.1A Graph sale"/>
      <sheetName val="U-2.1B Sales"/>
      <sheetName val="U-2.2 Analyze GP"/>
      <sheetName val="U-2.2A Graph GP"/>
      <sheetName val="U-2.2B GP"/>
      <sheetName val="U-2.2C GP data"/>
      <sheetName val="U-3.1 Int rec"/>
      <sheetName val="U-3.2 Infra Rev"/>
      <sheetName val="U-5.1 Depre-club"/>
      <sheetName val="U-6.1 Payroll"/>
      <sheetName val="U-6.2 Promotion"/>
      <sheetName val="U-6.3 Addback Exp"/>
      <sheetName val="U-8.1Int Exp"/>
      <sheetName val="tra48"/>
      <sheetName val="Physical"/>
      <sheetName val="Nature-P"/>
      <sheetName val="P-4"/>
      <sheetName val="P-5"/>
      <sheetName val="Legal"/>
      <sheetName val="Confirm"/>
      <sheetName val="J4"/>
      <sheetName val="J6 ทำYE"/>
      <sheetName val="J6.1 ทำYE"/>
      <sheetName val="Request doc"/>
      <sheetName val="REC05"/>
      <sheetName val="Restate"/>
      <sheetName val="TBQ1'07"/>
      <sheetName val="SADQ1'07"/>
      <sheetName val="CJEQ1'07"/>
      <sheetName val="RECQ1'07"/>
      <sheetName val="detail M"/>
      <sheetName val="foreign"/>
      <sheetName val="31.12.04"/>
      <sheetName val="31.03.05"/>
      <sheetName val="T-1A"/>
      <sheetName val="Workdone leasing"/>
      <sheetName val="MM-0"/>
      <sheetName val="AR - Detail"/>
      <sheetName val="LCN"/>
      <sheetName val="AP - Detail"/>
      <sheetName val="AR provision"/>
      <sheetName val="EE-0"/>
      <sheetName val="M-3.1"/>
      <sheetName val="N-6.1"/>
      <sheetName val="U-2.2A"/>
      <sheetName val="U-2.2B"/>
      <sheetName val="conso46"/>
      <sheetName val="Total Co."/>
      <sheetName val="G-4.3"/>
      <sheetName val="Analyse U"/>
      <sheetName val="U-9.2"/>
      <sheetName val="U-9.3"/>
      <sheetName val="U-11"/>
      <sheetName val="410"/>
      <sheetName val="410-Dom"/>
      <sheetName val="410-Exp"/>
      <sheetName val="410-P"/>
      <sheetName val="410-Mol"/>
      <sheetName val="440"/>
      <sheetName val="440-Oth"/>
      <sheetName val="440-ByP"/>
      <sheetName val="440-Fn"/>
      <sheetName val="COSTOFGOODSOLD"/>
      <sheetName val="BEGIN_GOOD"/>
      <sheetName val="GOOD"/>
      <sheetName val="END_GOOD"/>
      <sheetName val="610"/>
      <sheetName val="610-9"/>
      <sheetName val="610-0"/>
      <sheetName val="710"/>
      <sheetName val="720"/>
      <sheetName val="81"/>
      <sheetName val="82"/>
      <sheetName val="GA-SUM"/>
      <sheetName val="GA-Detail"/>
      <sheetName val="GA-mrk"/>
      <sheetName val="FOH-SUM"/>
      <sheetName val="adata"/>
      <sheetName val="bdata"/>
      <sheetName val="lydata"/>
      <sheetName val="a-q"/>
      <sheetName val="b-q"/>
      <sheetName val="ly-Q"/>
      <sheetName val="D-Lab"/>
      <sheetName val="UFIC"/>
      <sheetName val="UP"/>
      <sheetName val="TOT"/>
      <sheetName val="NortIn"/>
      <sheetName val="BCX_HH"/>
      <sheetName val="NHATKYC"/>
      <sheetName val="Trial Balance-2005"/>
      <sheetName val="Fagor04-A3112t"/>
      <sheetName val="Fagor04-A3112e"/>
      <sheetName val="wbs&amp;wpl"/>
      <sheetName val="UNADJUSTED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bxcurve42"/>
      <sheetName val="BRIXCUV"/>
      <sheetName val="LA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A2" t="str">
            <v xml:space="preserve">GCM020004                     </v>
          </cell>
        </row>
      </sheetData>
      <sheetData sheetId="8">
        <row r="2">
          <cell r="A2" t="str">
            <v xml:space="preserve">GCM020004                     </v>
          </cell>
        </row>
      </sheetData>
      <sheetData sheetId="9"/>
      <sheetData sheetId="10"/>
      <sheetData sheetId="11">
        <row r="9">
          <cell r="E9">
            <v>2007008</v>
          </cell>
        </row>
      </sheetData>
      <sheetData sheetId="12">
        <row r="4">
          <cell r="A4" t="str">
            <v>Account</v>
          </cell>
        </row>
      </sheetData>
      <sheetData sheetId="13">
        <row r="4">
          <cell r="A4" t="str">
            <v>Account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>
        <row r="333">
          <cell r="N333">
            <v>1547338.56</v>
          </cell>
        </row>
      </sheetData>
      <sheetData sheetId="22"/>
      <sheetData sheetId="23"/>
      <sheetData sheetId="24"/>
      <sheetData sheetId="25"/>
      <sheetData sheetId="26"/>
      <sheetData sheetId="27">
        <row r="2">
          <cell r="B2" t="str">
            <v>CTH001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5">
          <cell r="C5" t="str">
            <v>Stat2002</v>
          </cell>
        </row>
      </sheetData>
      <sheetData sheetId="142"/>
      <sheetData sheetId="143"/>
      <sheetData sheetId="144">
        <row r="1">
          <cell r="Q1">
            <v>0</v>
          </cell>
        </row>
      </sheetData>
      <sheetData sheetId="145"/>
      <sheetData sheetId="146"/>
      <sheetData sheetId="147">
        <row r="5">
          <cell r="C5" t="str">
            <v>Stat2002</v>
          </cell>
        </row>
      </sheetData>
      <sheetData sheetId="148"/>
      <sheetData sheetId="149"/>
      <sheetData sheetId="150">
        <row r="1">
          <cell r="Q1">
            <v>0</v>
          </cell>
        </row>
      </sheetData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1">
          <cell r="Q1">
            <v>0</v>
          </cell>
        </row>
      </sheetData>
      <sheetData sheetId="195" refreshError="1"/>
      <sheetData sheetId="196"/>
      <sheetData sheetId="197"/>
      <sheetData sheetId="198">
        <row r="5">
          <cell r="C5" t="str">
            <v>Stat2002</v>
          </cell>
        </row>
      </sheetData>
      <sheetData sheetId="199" refreshError="1"/>
      <sheetData sheetId="200" refreshError="1"/>
      <sheetData sheetId="201">
        <row r="1">
          <cell r="Q1">
            <v>0</v>
          </cell>
        </row>
      </sheetData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>
        <row r="46">
          <cell r="N46" t="str">
            <v>Reviewd by</v>
          </cell>
        </row>
      </sheetData>
      <sheetData sheetId="219"/>
      <sheetData sheetId="220"/>
      <sheetData sheetId="221"/>
      <sheetData sheetId="222"/>
      <sheetData sheetId="223"/>
      <sheetData sheetId="224">
        <row r="46">
          <cell r="N46" t="str">
            <v>Reviewd by</v>
          </cell>
        </row>
      </sheetData>
      <sheetData sheetId="225"/>
      <sheetData sheetId="226"/>
      <sheetData sheetId="227">
        <row r="46">
          <cell r="N46" t="str">
            <v>Reviewd by</v>
          </cell>
        </row>
      </sheetData>
      <sheetData sheetId="228"/>
      <sheetData sheetId="229"/>
      <sheetData sheetId="230" refreshError="1"/>
      <sheetData sheetId="231"/>
      <sheetData sheetId="232"/>
      <sheetData sheetId="233"/>
      <sheetData sheetId="234"/>
      <sheetData sheetId="235">
        <row r="46">
          <cell r="N46" t="str">
            <v>Reviewd by</v>
          </cell>
        </row>
      </sheetData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 refreshError="1"/>
      <sheetData sheetId="26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/>
      <sheetData sheetId="273"/>
      <sheetData sheetId="274" refreshError="1"/>
      <sheetData sheetId="275"/>
      <sheetData sheetId="276" refreshError="1"/>
      <sheetData sheetId="277"/>
      <sheetData sheetId="278" refreshError="1"/>
      <sheetData sheetId="279" refreshError="1"/>
      <sheetData sheetId="280"/>
      <sheetData sheetId="281" refreshError="1"/>
      <sheetData sheetId="282" refreshError="1"/>
      <sheetData sheetId="283"/>
      <sheetData sheetId="284" refreshError="1"/>
      <sheetData sheetId="285"/>
      <sheetData sheetId="286"/>
      <sheetData sheetId="287" refreshError="1"/>
      <sheetData sheetId="288"/>
      <sheetData sheetId="289"/>
      <sheetData sheetId="290" refreshError="1"/>
      <sheetData sheetId="291" refreshError="1"/>
      <sheetData sheetId="292"/>
      <sheetData sheetId="293" refreshError="1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 refreshError="1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>
        <row r="9">
          <cell r="B9">
            <v>1.7428999999999999</v>
          </cell>
        </row>
      </sheetData>
      <sheetData sheetId="434"/>
      <sheetData sheetId="435"/>
      <sheetData sheetId="436"/>
      <sheetData sheetId="437"/>
      <sheetData sheetId="438"/>
      <sheetData sheetId="439">
        <row r="9">
          <cell r="B9">
            <v>1.7428999999999999</v>
          </cell>
        </row>
      </sheetData>
      <sheetData sheetId="440"/>
      <sheetData sheetId="441"/>
      <sheetData sheetId="442">
        <row r="9">
          <cell r="B9">
            <v>1.7428999999999999</v>
          </cell>
        </row>
      </sheetData>
      <sheetData sheetId="443"/>
      <sheetData sheetId="444"/>
      <sheetData sheetId="445"/>
      <sheetData sheetId="446"/>
      <sheetData sheetId="447"/>
      <sheetData sheetId="448">
        <row r="9">
          <cell r="B9">
            <v>1.7428999999999999</v>
          </cell>
        </row>
      </sheetData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 refreshError="1"/>
      <sheetData sheetId="1160" refreshError="1"/>
      <sheetData sheetId="1161"/>
      <sheetData sheetId="1162"/>
      <sheetData sheetId="1163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 refreshError="1"/>
      <sheetData sheetId="1206" refreshError="1"/>
      <sheetData sheetId="1207" refreshError="1"/>
      <sheetData sheetId="1208" refreshError="1"/>
      <sheetData sheetId="1209"/>
      <sheetData sheetId="1210"/>
      <sheetData sheetId="1211"/>
      <sheetData sheetId="1212" refreshError="1"/>
      <sheetData sheetId="1213"/>
      <sheetData sheetId="1214"/>
      <sheetData sheetId="1215"/>
      <sheetData sheetId="1216"/>
      <sheetData sheetId="1217"/>
      <sheetData sheetId="1218"/>
      <sheetData sheetId="1219"/>
      <sheetData sheetId="1220" refreshError="1"/>
      <sheetData sheetId="1221" refreshError="1"/>
      <sheetData sheetId="1222"/>
      <sheetData sheetId="1223"/>
      <sheetData sheetId="1224"/>
      <sheetData sheetId="1225"/>
      <sheetData sheetId="1226">
        <row r="31">
          <cell r="D31">
            <v>15799221.775497718</v>
          </cell>
        </row>
      </sheetData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 refreshError="1"/>
      <sheetData sheetId="1289" refreshError="1"/>
      <sheetData sheetId="1290" refreshError="1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 refreshError="1"/>
      <sheetData sheetId="1313"/>
      <sheetData sheetId="1314"/>
      <sheetData sheetId="1315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/>
      <sheetData sheetId="1333"/>
      <sheetData sheetId="1334"/>
      <sheetData sheetId="1335"/>
      <sheetData sheetId="1336"/>
      <sheetData sheetId="1337" refreshError="1"/>
      <sheetData sheetId="1338" refreshError="1"/>
      <sheetData sheetId="1339" refreshError="1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 refreshError="1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 refreshError="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/>
      <sheetData sheetId="1449"/>
      <sheetData sheetId="1450" refreshError="1"/>
      <sheetData sheetId="1451" refreshError="1"/>
      <sheetData sheetId="1452"/>
      <sheetData sheetId="1453"/>
      <sheetData sheetId="1454"/>
      <sheetData sheetId="1455"/>
      <sheetData sheetId="1456"/>
      <sheetData sheetId="1457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/>
      <sheetData sheetId="1498" refreshError="1"/>
      <sheetData sheetId="1499"/>
      <sheetData sheetId="1500"/>
      <sheetData sheetId="1501"/>
      <sheetData sheetId="1502" refreshError="1"/>
      <sheetData sheetId="1503"/>
      <sheetData sheetId="1504"/>
      <sheetData sheetId="1505"/>
      <sheetData sheetId="1506"/>
      <sheetData sheetId="1507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>
        <row r="22">
          <cell r="C22">
            <v>22321.5</v>
          </cell>
        </row>
      </sheetData>
      <sheetData sheetId="1534"/>
      <sheetData sheetId="1535" refreshError="1"/>
      <sheetData sheetId="1536" refreshError="1"/>
      <sheetData sheetId="1537" refreshError="1"/>
      <sheetData sheetId="1538"/>
      <sheetData sheetId="1539"/>
      <sheetData sheetId="1540"/>
      <sheetData sheetId="1541"/>
      <sheetData sheetId="1542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/>
      <sheetData sheetId="1663"/>
      <sheetData sheetId="1664"/>
      <sheetData sheetId="1665"/>
      <sheetData sheetId="1666"/>
      <sheetData sheetId="1667"/>
      <sheetData sheetId="1668"/>
      <sheetData sheetId="1669" refreshError="1"/>
      <sheetData sheetId="1670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/>
      <sheetData sheetId="1695"/>
      <sheetData sheetId="1696"/>
      <sheetData sheetId="1697" refreshError="1"/>
      <sheetData sheetId="1698" refreshError="1"/>
      <sheetData sheetId="1699" refreshError="1"/>
      <sheetData sheetId="1700"/>
      <sheetData sheetId="1701"/>
      <sheetData sheetId="1702" refreshError="1"/>
      <sheetData sheetId="1703" refreshError="1"/>
      <sheetData sheetId="1704" refreshError="1"/>
      <sheetData sheetId="1705"/>
      <sheetData sheetId="1706"/>
      <sheetData sheetId="1707"/>
      <sheetData sheetId="1708"/>
      <sheetData sheetId="1709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>
        <row r="2">
          <cell r="A2" t="str">
            <v xml:space="preserve">GCM020004                     </v>
          </cell>
        </row>
      </sheetData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/>
      <sheetData sheetId="1770"/>
      <sheetData sheetId="1771"/>
      <sheetData sheetId="1772"/>
      <sheetData sheetId="1773">
        <row r="10">
          <cell r="J10">
            <v>1236343.8462531299</v>
          </cell>
        </row>
      </sheetData>
      <sheetData sheetId="1774">
        <row r="10">
          <cell r="J10">
            <v>2597987.9100299999</v>
          </cell>
        </row>
      </sheetData>
      <sheetData sheetId="1775"/>
      <sheetData sheetId="1776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>
        <row r="1">
          <cell r="C1" t="str">
            <v>บริษัท  แลนด์แอนด์เฮ้าส์  จำกัด</v>
          </cell>
        </row>
      </sheetData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/>
      <sheetData sheetId="1999"/>
      <sheetData sheetId="2000"/>
      <sheetData sheetId="2001"/>
      <sheetData sheetId="2002"/>
      <sheetData sheetId="2003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/>
      <sheetData sheetId="2039">
        <row r="2">
          <cell r="A2" t="str">
            <v xml:space="preserve">GCM020004                     </v>
          </cell>
        </row>
      </sheetData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>
        <row r="25">
          <cell r="I25">
            <v>-26000000</v>
          </cell>
        </row>
      </sheetData>
      <sheetData sheetId="2054"/>
      <sheetData sheetId="2055">
        <row r="8">
          <cell r="O8">
            <v>154.18</v>
          </cell>
        </row>
      </sheetData>
      <sheetData sheetId="2056"/>
      <sheetData sheetId="2057"/>
      <sheetData sheetId="2058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>
        <row r="20">
          <cell r="B20">
            <v>2574.1</v>
          </cell>
        </row>
      </sheetData>
      <sheetData sheetId="2065">
        <row r="24">
          <cell r="B24">
            <v>12173.59</v>
          </cell>
        </row>
      </sheetData>
      <sheetData sheetId="2066"/>
      <sheetData sheetId="2067"/>
      <sheetData sheetId="2068"/>
      <sheetData sheetId="2069" refreshError="1"/>
      <sheetData sheetId="2070"/>
      <sheetData sheetId="2071" refreshError="1"/>
      <sheetData sheetId="2072" refreshError="1"/>
      <sheetData sheetId="2073" refreshError="1"/>
      <sheetData sheetId="2074">
        <row r="48">
          <cell r="B48" t="str">
            <v>Fullmoon Private Limited</v>
          </cell>
        </row>
      </sheetData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>
        <row r="4">
          <cell r="T4">
            <v>0.98021760000000002</v>
          </cell>
        </row>
      </sheetData>
      <sheetData sheetId="2083" refreshError="1"/>
      <sheetData sheetId="2084" refreshError="1"/>
      <sheetData sheetId="2085">
        <row r="38">
          <cell r="B38">
            <v>271803.09999999998</v>
          </cell>
        </row>
      </sheetData>
      <sheetData sheetId="2086">
        <row r="14">
          <cell r="B14" t="str">
            <v>Kandholudhoo Diver's Rescuer and Day Spa</v>
          </cell>
        </row>
      </sheetData>
      <sheetData sheetId="2087" refreshError="1"/>
      <sheetData sheetId="2088" refreshError="1"/>
      <sheetData sheetId="2089" refreshError="1"/>
      <sheetData sheetId="2090" refreshError="1"/>
      <sheetData sheetId="2091">
        <row r="48">
          <cell r="B48" t="str">
            <v>Fullmoon Private Limited</v>
          </cell>
        </row>
      </sheetData>
      <sheetData sheetId="2092">
        <row r="14">
          <cell r="B14" t="str">
            <v>Kandholudhoo Diver's Rescuer and Day Spa</v>
          </cell>
        </row>
      </sheetData>
      <sheetData sheetId="2093">
        <row r="10">
          <cell r="C10">
            <v>0</v>
          </cell>
        </row>
      </sheetData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>
        <row r="51">
          <cell r="D51">
            <v>8720674</v>
          </cell>
        </row>
      </sheetData>
      <sheetData sheetId="2103">
        <row r="51">
          <cell r="D51">
            <v>8720674</v>
          </cell>
        </row>
      </sheetData>
      <sheetData sheetId="2104">
        <row r="14">
          <cell r="B14" t="str">
            <v>Kandholudhoo Diver's Rescuer and Day Spa</v>
          </cell>
        </row>
      </sheetData>
      <sheetData sheetId="2105" refreshError="1"/>
      <sheetData sheetId="2106">
        <row r="10">
          <cell r="C10">
            <v>0</v>
          </cell>
        </row>
      </sheetData>
      <sheetData sheetId="2107">
        <row r="14">
          <cell r="B14" t="str">
            <v>Kandholudhoo Diver's Rescuer and Day Spa</v>
          </cell>
        </row>
      </sheetData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>
        <row r="20">
          <cell r="B20">
            <v>2574.1</v>
          </cell>
        </row>
      </sheetData>
      <sheetData sheetId="2114" refreshError="1"/>
      <sheetData sheetId="2115" refreshError="1"/>
      <sheetData sheetId="2116" refreshError="1"/>
      <sheetData sheetId="2117">
        <row r="20">
          <cell r="B20">
            <v>2574.1</v>
          </cell>
        </row>
      </sheetData>
      <sheetData sheetId="2118" refreshError="1"/>
      <sheetData sheetId="2119" refreshError="1"/>
      <sheetData sheetId="2120"/>
      <sheetData sheetId="2121">
        <row r="4">
          <cell r="T4">
            <v>0.98021760000000002</v>
          </cell>
        </row>
      </sheetData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>
        <row r="48">
          <cell r="B48" t="str">
            <v>Fullmoon Private Limited</v>
          </cell>
        </row>
      </sheetData>
      <sheetData sheetId="2129" refreshError="1"/>
      <sheetData sheetId="2130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>
        <row r="51">
          <cell r="Z51">
            <v>41774165.2113517</v>
          </cell>
        </row>
      </sheetData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/>
      <sheetData sheetId="2177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/>
      <sheetData sheetId="2184"/>
      <sheetData sheetId="2185"/>
      <sheetData sheetId="2186"/>
      <sheetData sheetId="2187"/>
      <sheetData sheetId="2188"/>
      <sheetData sheetId="2189"/>
      <sheetData sheetId="2190">
        <row r="19">
          <cell r="E19">
            <v>23582339.63721291</v>
          </cell>
        </row>
      </sheetData>
      <sheetData sheetId="2191"/>
      <sheetData sheetId="2192"/>
      <sheetData sheetId="2193"/>
      <sheetData sheetId="2194"/>
      <sheetData sheetId="2195">
        <row r="6">
          <cell r="A6">
            <v>12</v>
          </cell>
        </row>
      </sheetData>
      <sheetData sheetId="2196"/>
      <sheetData sheetId="2197"/>
      <sheetData sheetId="2198"/>
      <sheetData sheetId="2199">
        <row r="91">
          <cell r="T91">
            <v>4000</v>
          </cell>
        </row>
      </sheetData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>
        <row r="7">
          <cell r="J7">
            <v>-31353.25</v>
          </cell>
        </row>
      </sheetData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/>
      <sheetData sheetId="2272"/>
      <sheetData sheetId="2273">
        <row r="7">
          <cell r="J7">
            <v>-31353.25</v>
          </cell>
        </row>
      </sheetData>
      <sheetData sheetId="2274">
        <row r="7">
          <cell r="J7">
            <v>-31353.25</v>
          </cell>
        </row>
      </sheetData>
      <sheetData sheetId="2275"/>
      <sheetData sheetId="2276">
        <row r="7">
          <cell r="J7">
            <v>-31353.25</v>
          </cell>
        </row>
      </sheetData>
      <sheetData sheetId="2277">
        <row r="7">
          <cell r="J7">
            <v>-31353.25</v>
          </cell>
        </row>
      </sheetData>
      <sheetData sheetId="2278">
        <row r="4">
          <cell r="T4">
            <v>0.98021760000000002</v>
          </cell>
        </row>
      </sheetData>
      <sheetData sheetId="2279"/>
      <sheetData sheetId="2280">
        <row r="7">
          <cell r="J7">
            <v>-31353.25</v>
          </cell>
        </row>
      </sheetData>
      <sheetData sheetId="2281" refreshError="1"/>
      <sheetData sheetId="2282" refreshError="1"/>
      <sheetData sheetId="2283" refreshError="1"/>
      <sheetData sheetId="2284">
        <row r="7">
          <cell r="J7">
            <v>-31353.25</v>
          </cell>
        </row>
      </sheetData>
      <sheetData sheetId="2285" refreshError="1"/>
      <sheetData sheetId="2286"/>
      <sheetData sheetId="2287" refreshError="1"/>
      <sheetData sheetId="2288" refreshError="1"/>
      <sheetData sheetId="2289">
        <row r="7">
          <cell r="J7">
            <v>-31353.25</v>
          </cell>
        </row>
      </sheetData>
      <sheetData sheetId="2290"/>
      <sheetData sheetId="2291"/>
      <sheetData sheetId="2292">
        <row r="7">
          <cell r="J7">
            <v>-31353.25</v>
          </cell>
        </row>
      </sheetData>
      <sheetData sheetId="2293"/>
      <sheetData sheetId="2294">
        <row r="7">
          <cell r="J7">
            <v>-31353.25</v>
          </cell>
        </row>
      </sheetData>
      <sheetData sheetId="2295">
        <row r="7">
          <cell r="J7">
            <v>-31353.25</v>
          </cell>
        </row>
      </sheetData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 refreshError="1"/>
      <sheetData sheetId="2309" refreshError="1"/>
      <sheetData sheetId="2310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>
        <row r="12">
          <cell r="B12" t="str">
            <v>Others (LD from HC)</v>
          </cell>
        </row>
      </sheetData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>
        <row r="4">
          <cell r="T4">
            <v>0.98021760000000002</v>
          </cell>
        </row>
      </sheetData>
      <sheetData sheetId="2382">
        <row r="7">
          <cell r="J7">
            <v>-31353.25</v>
          </cell>
        </row>
      </sheetData>
      <sheetData sheetId="2383">
        <row r="4">
          <cell r="T4">
            <v>0.98021760000000002</v>
          </cell>
        </row>
      </sheetData>
      <sheetData sheetId="2384">
        <row r="4">
          <cell r="T4">
            <v>0.98021760000000002</v>
          </cell>
        </row>
      </sheetData>
      <sheetData sheetId="2385">
        <row r="7">
          <cell r="J7">
            <v>-31353.25</v>
          </cell>
        </row>
      </sheetData>
      <sheetData sheetId="2386">
        <row r="4">
          <cell r="T4">
            <v>0.98021760000000002</v>
          </cell>
        </row>
      </sheetData>
      <sheetData sheetId="2387"/>
      <sheetData sheetId="2388"/>
      <sheetData sheetId="2389">
        <row r="1">
          <cell r="A1" t="str">
            <v>e</v>
          </cell>
        </row>
      </sheetData>
      <sheetData sheetId="2390">
        <row r="89">
          <cell r="B89">
            <v>24016053.733699746</v>
          </cell>
        </row>
      </sheetData>
      <sheetData sheetId="2391"/>
      <sheetData sheetId="2392">
        <row r="22">
          <cell r="C22" t="str">
            <v>The quarter ended 30 September 2010</v>
          </cell>
        </row>
      </sheetData>
      <sheetData sheetId="2393">
        <row r="51">
          <cell r="Z51">
            <v>41774165.2113517</v>
          </cell>
        </row>
      </sheetData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>
        <row r="2">
          <cell r="A2" t="str">
            <v xml:space="preserve">GCM020004                     </v>
          </cell>
        </row>
      </sheetData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>
        <row r="4">
          <cell r="T4">
            <v>0.98021760000000002</v>
          </cell>
        </row>
      </sheetData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>
        <row r="22">
          <cell r="C22">
            <v>22321.5</v>
          </cell>
        </row>
      </sheetData>
      <sheetData sheetId="2579">
        <row r="22">
          <cell r="C22">
            <v>22321.5</v>
          </cell>
        </row>
      </sheetData>
      <sheetData sheetId="2580">
        <row r="26">
          <cell r="G26">
            <v>1861250</v>
          </cell>
        </row>
      </sheetData>
      <sheetData sheetId="2581">
        <row r="26">
          <cell r="G26">
            <v>1861250</v>
          </cell>
        </row>
      </sheetData>
      <sheetData sheetId="2582">
        <row r="26">
          <cell r="G26">
            <v>1861250</v>
          </cell>
        </row>
      </sheetData>
      <sheetData sheetId="2583">
        <row r="26">
          <cell r="G26">
            <v>1861250</v>
          </cell>
        </row>
      </sheetData>
      <sheetData sheetId="2584">
        <row r="26">
          <cell r="G26">
            <v>1861250</v>
          </cell>
        </row>
      </sheetData>
      <sheetData sheetId="2585">
        <row r="22">
          <cell r="C22">
            <v>22321.5</v>
          </cell>
        </row>
      </sheetData>
      <sheetData sheetId="2586">
        <row r="26">
          <cell r="G26">
            <v>1861250</v>
          </cell>
        </row>
      </sheetData>
      <sheetData sheetId="2587">
        <row r="22">
          <cell r="C22">
            <v>22321.5</v>
          </cell>
        </row>
      </sheetData>
      <sheetData sheetId="2588">
        <row r="26">
          <cell r="G26">
            <v>1861250</v>
          </cell>
        </row>
      </sheetData>
      <sheetData sheetId="2589">
        <row r="22">
          <cell r="C22">
            <v>22321.5</v>
          </cell>
        </row>
      </sheetData>
      <sheetData sheetId="2590">
        <row r="22">
          <cell r="C22">
            <v>22321.5</v>
          </cell>
        </row>
      </sheetData>
      <sheetData sheetId="2591">
        <row r="22">
          <cell r="C22">
            <v>22321.5</v>
          </cell>
        </row>
      </sheetData>
      <sheetData sheetId="2592">
        <row r="22">
          <cell r="C22">
            <v>22321.5</v>
          </cell>
        </row>
      </sheetData>
      <sheetData sheetId="2593">
        <row r="10">
          <cell r="C10">
            <v>1000</v>
          </cell>
        </row>
      </sheetData>
      <sheetData sheetId="2594">
        <row r="22">
          <cell r="C22">
            <v>22321.5</v>
          </cell>
        </row>
      </sheetData>
      <sheetData sheetId="2595">
        <row r="22">
          <cell r="C22">
            <v>22321.5</v>
          </cell>
        </row>
      </sheetData>
      <sheetData sheetId="2596">
        <row r="22">
          <cell r="C22">
            <v>22321.5</v>
          </cell>
        </row>
      </sheetData>
      <sheetData sheetId="2597">
        <row r="22">
          <cell r="C22">
            <v>22321.5</v>
          </cell>
        </row>
      </sheetData>
      <sheetData sheetId="2598">
        <row r="22">
          <cell r="C22">
            <v>22321.5</v>
          </cell>
        </row>
      </sheetData>
      <sheetData sheetId="2599">
        <row r="22">
          <cell r="C22">
            <v>22321.5</v>
          </cell>
        </row>
      </sheetData>
      <sheetData sheetId="2600">
        <row r="26">
          <cell r="G26">
            <v>1861250</v>
          </cell>
        </row>
      </sheetData>
      <sheetData sheetId="2601">
        <row r="26">
          <cell r="G26">
            <v>1861250</v>
          </cell>
        </row>
      </sheetData>
      <sheetData sheetId="2602">
        <row r="26">
          <cell r="G26">
            <v>1861250</v>
          </cell>
        </row>
      </sheetData>
      <sheetData sheetId="2603">
        <row r="26">
          <cell r="G26">
            <v>1861250</v>
          </cell>
        </row>
      </sheetData>
      <sheetData sheetId="2604">
        <row r="26">
          <cell r="G26">
            <v>1861250</v>
          </cell>
        </row>
      </sheetData>
      <sheetData sheetId="2605"/>
      <sheetData sheetId="2606"/>
      <sheetData sheetId="2607">
        <row r="19">
          <cell r="E19">
            <v>23582339.63721291</v>
          </cell>
        </row>
      </sheetData>
      <sheetData sheetId="2608"/>
      <sheetData sheetId="2609"/>
      <sheetData sheetId="2610"/>
      <sheetData sheetId="2611">
        <row r="333">
          <cell r="N333">
            <v>1547338.56</v>
          </cell>
        </row>
      </sheetData>
      <sheetData sheetId="2612"/>
      <sheetData sheetId="2613"/>
      <sheetData sheetId="2614"/>
      <sheetData sheetId="2615"/>
      <sheetData sheetId="2616"/>
      <sheetData sheetId="2617">
        <row r="91">
          <cell r="T91">
            <v>4000</v>
          </cell>
        </row>
      </sheetData>
      <sheetData sheetId="2618"/>
      <sheetData sheetId="2619">
        <row r="19">
          <cell r="E19">
            <v>23582339.63721291</v>
          </cell>
        </row>
      </sheetData>
      <sheetData sheetId="2620"/>
      <sheetData sheetId="2621"/>
      <sheetData sheetId="2622"/>
      <sheetData sheetId="2623">
        <row r="333">
          <cell r="N333">
            <v>1547338.56</v>
          </cell>
        </row>
      </sheetData>
      <sheetData sheetId="2624"/>
      <sheetData sheetId="2625"/>
      <sheetData sheetId="2626"/>
      <sheetData sheetId="2627"/>
      <sheetData sheetId="2628"/>
      <sheetData sheetId="2629">
        <row r="91">
          <cell r="T91">
            <v>4000</v>
          </cell>
        </row>
      </sheetData>
      <sheetData sheetId="2630"/>
      <sheetData sheetId="2631"/>
      <sheetData sheetId="2632"/>
      <sheetData sheetId="2633">
        <row r="9">
          <cell r="D9">
            <v>31671.549999999814</v>
          </cell>
        </row>
      </sheetData>
      <sheetData sheetId="2634"/>
      <sheetData sheetId="2635"/>
      <sheetData sheetId="2636"/>
      <sheetData sheetId="2637"/>
      <sheetData sheetId="2638"/>
      <sheetData sheetId="2639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>
        <row r="333">
          <cell r="N333">
            <v>1547338.56</v>
          </cell>
        </row>
      </sheetData>
      <sheetData sheetId="2662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/>
      <sheetData sheetId="2712" refreshError="1"/>
      <sheetData sheetId="2713" refreshError="1"/>
      <sheetData sheetId="2714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/>
      <sheetData sheetId="2726"/>
      <sheetData sheetId="2727"/>
      <sheetData sheetId="2728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>
        <row r="26">
          <cell r="G26">
            <v>1861250</v>
          </cell>
        </row>
      </sheetData>
      <sheetData sheetId="2740">
        <row r="12">
          <cell r="B12" t="str">
            <v>Others (LD from HC)</v>
          </cell>
        </row>
      </sheetData>
      <sheetData sheetId="2741">
        <row r="12">
          <cell r="B12" t="str">
            <v>Others (LD from HC)</v>
          </cell>
        </row>
      </sheetData>
      <sheetData sheetId="2742">
        <row r="26">
          <cell r="G26">
            <v>1861250</v>
          </cell>
        </row>
      </sheetData>
      <sheetData sheetId="2743"/>
      <sheetData sheetId="2744"/>
      <sheetData sheetId="2745"/>
      <sheetData sheetId="2746"/>
      <sheetData sheetId="2747"/>
      <sheetData sheetId="2748"/>
      <sheetData sheetId="2749">
        <row r="12">
          <cell r="B12" t="str">
            <v>Others (LD from HC)</v>
          </cell>
        </row>
      </sheetData>
      <sheetData sheetId="2750"/>
      <sheetData sheetId="2751">
        <row r="12">
          <cell r="B12" t="str">
            <v>Others (LD from HC)</v>
          </cell>
        </row>
      </sheetData>
      <sheetData sheetId="2752"/>
      <sheetData sheetId="2753">
        <row r="333">
          <cell r="N333">
            <v>1547338.56</v>
          </cell>
        </row>
      </sheetData>
      <sheetData sheetId="2754"/>
      <sheetData sheetId="2755"/>
      <sheetData sheetId="2756"/>
      <sheetData sheetId="2757"/>
      <sheetData sheetId="2758"/>
      <sheetData sheetId="2759">
        <row r="91">
          <cell r="T91">
            <v>4000</v>
          </cell>
        </row>
      </sheetData>
      <sheetData sheetId="2760"/>
      <sheetData sheetId="2761"/>
      <sheetData sheetId="2762"/>
      <sheetData sheetId="2763">
        <row r="9">
          <cell r="D9">
            <v>31671.549999999814</v>
          </cell>
        </row>
      </sheetData>
      <sheetData sheetId="2764"/>
      <sheetData sheetId="2765"/>
      <sheetData sheetId="2766"/>
      <sheetData sheetId="2767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>
        <row r="89">
          <cell r="B89">
            <v>24016053.733699746</v>
          </cell>
        </row>
      </sheetData>
      <sheetData sheetId="2854"/>
      <sheetData sheetId="2855">
        <row r="31">
          <cell r="D31">
            <v>15799221.775497718</v>
          </cell>
        </row>
      </sheetData>
      <sheetData sheetId="2856">
        <row r="51">
          <cell r="Z51">
            <v>41774165.2113517</v>
          </cell>
        </row>
      </sheetData>
      <sheetData sheetId="2857"/>
      <sheetData sheetId="2858"/>
      <sheetData sheetId="2859"/>
      <sheetData sheetId="2860"/>
      <sheetData sheetId="2861"/>
      <sheetData sheetId="2862">
        <row r="10">
          <cell r="C10">
            <v>1000</v>
          </cell>
        </row>
      </sheetData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>
        <row r="35">
          <cell r="B35">
            <v>7072497</v>
          </cell>
        </row>
      </sheetData>
      <sheetData sheetId="3409"/>
      <sheetData sheetId="3410">
        <row r="22">
          <cell r="C22">
            <v>22321.5</v>
          </cell>
        </row>
      </sheetData>
      <sheetData sheetId="3411">
        <row r="22">
          <cell r="C22">
            <v>22321.5</v>
          </cell>
        </row>
      </sheetData>
      <sheetData sheetId="3412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>
        <row r="7">
          <cell r="J7">
            <v>-31353.25</v>
          </cell>
        </row>
      </sheetData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>
        <row r="7">
          <cell r="J7">
            <v>-31353.25</v>
          </cell>
        </row>
      </sheetData>
      <sheetData sheetId="3510">
        <row r="4">
          <cell r="T4">
            <v>0.98021760000000002</v>
          </cell>
        </row>
      </sheetData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>
        <row r="2">
          <cell r="A2" t="str">
            <v xml:space="preserve">GCM020004                     </v>
          </cell>
        </row>
      </sheetData>
      <sheetData sheetId="3525">
        <row r="2">
          <cell r="A2" t="str">
            <v xml:space="preserve">GCM020004                     </v>
          </cell>
        </row>
      </sheetData>
      <sheetData sheetId="3526">
        <row r="2">
          <cell r="A2" t="str">
            <v xml:space="preserve">GCM020004                     </v>
          </cell>
        </row>
      </sheetData>
      <sheetData sheetId="3527">
        <row r="2">
          <cell r="A2" t="str">
            <v xml:space="preserve">GCM020004                     </v>
          </cell>
        </row>
      </sheetData>
      <sheetData sheetId="3528">
        <row r="2">
          <cell r="A2" t="str">
            <v xml:space="preserve">GCM020004                     </v>
          </cell>
        </row>
      </sheetData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 refreshError="1"/>
      <sheetData sheetId="3539">
        <row r="2">
          <cell r="A2" t="str">
            <v xml:space="preserve">GCM020004                     </v>
          </cell>
        </row>
      </sheetData>
      <sheetData sheetId="3540">
        <row r="2">
          <cell r="A2" t="str">
            <v xml:space="preserve">GCM020004                     </v>
          </cell>
        </row>
      </sheetData>
      <sheetData sheetId="3541">
        <row r="2">
          <cell r="A2" t="str">
            <v xml:space="preserve">GCM020004                     </v>
          </cell>
        </row>
      </sheetData>
      <sheetData sheetId="3542">
        <row r="2">
          <cell r="A2" t="str">
            <v xml:space="preserve">GCM020004                     </v>
          </cell>
        </row>
      </sheetData>
      <sheetData sheetId="3543">
        <row r="2">
          <cell r="A2" t="str">
            <v xml:space="preserve">GCM020004                     </v>
          </cell>
        </row>
      </sheetData>
      <sheetData sheetId="3544">
        <row r="2">
          <cell r="A2" t="str">
            <v xml:space="preserve">GCM020004                     </v>
          </cell>
        </row>
      </sheetData>
      <sheetData sheetId="3545">
        <row r="2">
          <cell r="A2" t="str">
            <v xml:space="preserve">GCM020004                     </v>
          </cell>
        </row>
      </sheetData>
      <sheetData sheetId="3546">
        <row r="2">
          <cell r="A2" t="str">
            <v xml:space="preserve">GCM020004                     </v>
          </cell>
        </row>
      </sheetData>
      <sheetData sheetId="3547">
        <row r="2">
          <cell r="A2" t="str">
            <v xml:space="preserve">GCM020004                     </v>
          </cell>
        </row>
      </sheetData>
      <sheetData sheetId="3548">
        <row r="2">
          <cell r="A2" t="str">
            <v xml:space="preserve">GCM020004                     </v>
          </cell>
        </row>
      </sheetData>
      <sheetData sheetId="3549">
        <row r="2">
          <cell r="A2" t="str">
            <v xml:space="preserve">GCM020004                     </v>
          </cell>
        </row>
      </sheetData>
      <sheetData sheetId="3550">
        <row r="2">
          <cell r="A2" t="str">
            <v xml:space="preserve">GCM020004                     </v>
          </cell>
        </row>
      </sheetData>
      <sheetData sheetId="3551">
        <row r="2">
          <cell r="A2" t="str">
            <v xml:space="preserve">GCM020004                     </v>
          </cell>
        </row>
      </sheetData>
      <sheetData sheetId="3552">
        <row r="2">
          <cell r="A2" t="str">
            <v xml:space="preserve">GCM020004                     </v>
          </cell>
        </row>
      </sheetData>
      <sheetData sheetId="3553" refreshError="1"/>
      <sheetData sheetId="3554">
        <row r="2">
          <cell r="A2" t="str">
            <v xml:space="preserve">GCM020004                     </v>
          </cell>
        </row>
      </sheetData>
      <sheetData sheetId="3555">
        <row r="2">
          <cell r="A2" t="str">
            <v xml:space="preserve">GCM020004                     </v>
          </cell>
        </row>
      </sheetData>
      <sheetData sheetId="3556">
        <row r="2">
          <cell r="A2" t="str">
            <v xml:space="preserve">GCM020004                     </v>
          </cell>
        </row>
      </sheetData>
      <sheetData sheetId="3557">
        <row r="2">
          <cell r="A2" t="str">
            <v xml:space="preserve">GCM020004                     </v>
          </cell>
        </row>
      </sheetData>
      <sheetData sheetId="3558">
        <row r="2">
          <cell r="A2" t="str">
            <v xml:space="preserve">GCM020004                     </v>
          </cell>
        </row>
      </sheetData>
      <sheetData sheetId="3559">
        <row r="2">
          <cell r="A2" t="str">
            <v xml:space="preserve">GCM020004                     </v>
          </cell>
        </row>
      </sheetData>
      <sheetData sheetId="3560">
        <row r="2">
          <cell r="A2" t="str">
            <v xml:space="preserve">GCM020004                     </v>
          </cell>
        </row>
      </sheetData>
      <sheetData sheetId="3561">
        <row r="4">
          <cell r="AB4" t="str">
            <v>-Feb-2004</v>
          </cell>
        </row>
      </sheetData>
      <sheetData sheetId="3562" refreshError="1"/>
      <sheetData sheetId="3563">
        <row r="2">
          <cell r="A2" t="str">
            <v xml:space="preserve">GCM020004                     </v>
          </cell>
        </row>
      </sheetData>
      <sheetData sheetId="3564">
        <row r="6">
          <cell r="A6" t="str">
            <v>KOCAB</v>
          </cell>
        </row>
      </sheetData>
      <sheetData sheetId="3565">
        <row r="2">
          <cell r="A2" t="str">
            <v xml:space="preserve">GCM020004                     </v>
          </cell>
        </row>
      </sheetData>
      <sheetData sheetId="3566">
        <row r="6">
          <cell r="A6" t="str">
            <v>KOCAB</v>
          </cell>
        </row>
      </sheetData>
      <sheetData sheetId="3567">
        <row r="4">
          <cell r="B4" t="str">
            <v xml:space="preserve">GCM020004                     </v>
          </cell>
        </row>
      </sheetData>
      <sheetData sheetId="3568">
        <row r="2">
          <cell r="B2" t="str">
            <v>R01</v>
          </cell>
        </row>
      </sheetData>
      <sheetData sheetId="3569" refreshError="1"/>
      <sheetData sheetId="3570">
        <row r="2">
          <cell r="A2" t="str">
            <v xml:space="preserve">GCM020004                     </v>
          </cell>
        </row>
      </sheetData>
      <sheetData sheetId="3571">
        <row r="2">
          <cell r="A2" t="str">
            <v xml:space="preserve">GCM020004                     </v>
          </cell>
        </row>
      </sheetData>
      <sheetData sheetId="3572"/>
      <sheetData sheetId="3573"/>
      <sheetData sheetId="3574">
        <row r="2">
          <cell r="A2" t="str">
            <v xml:space="preserve">GCM020004                     </v>
          </cell>
        </row>
      </sheetData>
      <sheetData sheetId="3575">
        <row r="2">
          <cell r="A2" t="str">
            <v xml:space="preserve">GCM020004                     </v>
          </cell>
        </row>
      </sheetData>
      <sheetData sheetId="3576">
        <row r="2">
          <cell r="A2" t="str">
            <v xml:space="preserve">GCM020004                     </v>
          </cell>
        </row>
      </sheetData>
      <sheetData sheetId="3577" refreshError="1"/>
      <sheetData sheetId="3578">
        <row r="2">
          <cell r="A2" t="str">
            <v xml:space="preserve">GCM020004                     </v>
          </cell>
        </row>
      </sheetData>
      <sheetData sheetId="3579">
        <row r="2">
          <cell r="A2" t="str">
            <v xml:space="preserve">GCM020004                     </v>
          </cell>
        </row>
      </sheetData>
      <sheetData sheetId="3580">
        <row r="2">
          <cell r="A2" t="str">
            <v xml:space="preserve">GCM020004                     </v>
          </cell>
        </row>
      </sheetData>
      <sheetData sheetId="3581">
        <row r="2">
          <cell r="A2" t="str">
            <v xml:space="preserve">GCM020004                     </v>
          </cell>
        </row>
      </sheetData>
      <sheetData sheetId="3582">
        <row r="2">
          <cell r="A2" t="str">
            <v xml:space="preserve">GCM020004                     </v>
          </cell>
        </row>
      </sheetData>
      <sheetData sheetId="3583">
        <row r="2">
          <cell r="A2" t="str">
            <v xml:space="preserve">GCM020004                     </v>
          </cell>
        </row>
      </sheetData>
      <sheetData sheetId="3584">
        <row r="2">
          <cell r="A2" t="str">
            <v xml:space="preserve">GCM020004                     </v>
          </cell>
        </row>
      </sheetData>
      <sheetData sheetId="3585">
        <row r="2">
          <cell r="A2" t="str">
            <v xml:space="preserve">GCM020004                     </v>
          </cell>
        </row>
      </sheetData>
      <sheetData sheetId="3586">
        <row r="2">
          <cell r="A2" t="str">
            <v xml:space="preserve">GCM020004                     </v>
          </cell>
        </row>
      </sheetData>
      <sheetData sheetId="3587" refreshError="1"/>
      <sheetData sheetId="3588">
        <row r="2">
          <cell r="A2" t="str">
            <v xml:space="preserve">GCM020004                     </v>
          </cell>
        </row>
      </sheetData>
      <sheetData sheetId="3589">
        <row r="2">
          <cell r="A2" t="str">
            <v xml:space="preserve">GCM020004                     </v>
          </cell>
        </row>
      </sheetData>
      <sheetData sheetId="3590">
        <row r="2">
          <cell r="A2" t="str">
            <v xml:space="preserve">GCM020004                     </v>
          </cell>
        </row>
      </sheetData>
      <sheetData sheetId="3591">
        <row r="2">
          <cell r="A2" t="str">
            <v xml:space="preserve">GCM020004                     </v>
          </cell>
        </row>
      </sheetData>
      <sheetData sheetId="3592">
        <row r="2">
          <cell r="A2" t="str">
            <v xml:space="preserve">GCM020004                     </v>
          </cell>
        </row>
      </sheetData>
      <sheetData sheetId="3593">
        <row r="2">
          <cell r="A2" t="str">
            <v xml:space="preserve">GCM020004                     </v>
          </cell>
        </row>
      </sheetData>
      <sheetData sheetId="3594">
        <row r="2">
          <cell r="A2" t="str">
            <v xml:space="preserve">GCM020004                     </v>
          </cell>
        </row>
      </sheetData>
      <sheetData sheetId="3595">
        <row r="2">
          <cell r="A2" t="str">
            <v xml:space="preserve">GCM020004                     </v>
          </cell>
        </row>
      </sheetData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>
        <row r="2">
          <cell r="A2" t="str">
            <v xml:space="preserve">GCM020004                     </v>
          </cell>
        </row>
      </sheetData>
      <sheetData sheetId="3607">
        <row r="2">
          <cell r="A2" t="str">
            <v xml:space="preserve">GCM020004                     </v>
          </cell>
        </row>
      </sheetData>
      <sheetData sheetId="3608">
        <row r="2">
          <cell r="A2" t="str">
            <v xml:space="preserve">GCM020004                     </v>
          </cell>
        </row>
      </sheetData>
      <sheetData sheetId="3609">
        <row r="2">
          <cell r="A2" t="str">
            <v xml:space="preserve">GCM020004                     </v>
          </cell>
        </row>
      </sheetData>
      <sheetData sheetId="3610">
        <row r="2">
          <cell r="A2" t="str">
            <v xml:space="preserve">GCM020004                     </v>
          </cell>
        </row>
      </sheetData>
      <sheetData sheetId="3611">
        <row r="2">
          <cell r="A2" t="str">
            <v xml:space="preserve">GCM020004                     </v>
          </cell>
        </row>
      </sheetData>
      <sheetData sheetId="3612">
        <row r="2">
          <cell r="A2" t="str">
            <v xml:space="preserve">GCM020004                     </v>
          </cell>
        </row>
      </sheetData>
      <sheetData sheetId="3613">
        <row r="2">
          <cell r="A2" t="str">
            <v xml:space="preserve">GCM020004                     </v>
          </cell>
        </row>
      </sheetData>
      <sheetData sheetId="3614">
        <row r="2">
          <cell r="A2" t="str">
            <v xml:space="preserve">GCM020004                     </v>
          </cell>
        </row>
      </sheetData>
      <sheetData sheetId="3615">
        <row r="2">
          <cell r="A2" t="str">
            <v xml:space="preserve">GCM020004                     </v>
          </cell>
        </row>
      </sheetData>
      <sheetData sheetId="3616">
        <row r="2">
          <cell r="A2" t="str">
            <v xml:space="preserve">GCM020004                     </v>
          </cell>
        </row>
      </sheetData>
      <sheetData sheetId="3617">
        <row r="2">
          <cell r="A2" t="str">
            <v xml:space="preserve">GCM020004                     </v>
          </cell>
        </row>
      </sheetData>
      <sheetData sheetId="3618">
        <row r="2">
          <cell r="A2" t="str">
            <v xml:space="preserve">GCM020004                     </v>
          </cell>
        </row>
      </sheetData>
      <sheetData sheetId="3619">
        <row r="2">
          <cell r="A2" t="str">
            <v xml:space="preserve">GCM020004                     </v>
          </cell>
        </row>
      </sheetData>
      <sheetData sheetId="3620" refreshError="1"/>
      <sheetData sheetId="3621">
        <row r="2">
          <cell r="A2" t="str">
            <v xml:space="preserve">GCM020004                     </v>
          </cell>
        </row>
      </sheetData>
      <sheetData sheetId="3622">
        <row r="2">
          <cell r="A2" t="str">
            <v xml:space="preserve">GCM020004                     </v>
          </cell>
        </row>
      </sheetData>
      <sheetData sheetId="3623">
        <row r="2">
          <cell r="A2" t="str">
            <v xml:space="preserve">GCM020004                     </v>
          </cell>
        </row>
      </sheetData>
      <sheetData sheetId="3624">
        <row r="2">
          <cell r="A2" t="str">
            <v xml:space="preserve">GCM020004                     </v>
          </cell>
        </row>
      </sheetData>
      <sheetData sheetId="3625">
        <row r="2">
          <cell r="A2" t="str">
            <v xml:space="preserve">GCM020004                     </v>
          </cell>
        </row>
      </sheetData>
      <sheetData sheetId="3626">
        <row r="4">
          <cell r="B4" t="str">
            <v xml:space="preserve">GCM020004                     </v>
          </cell>
        </row>
      </sheetData>
      <sheetData sheetId="3627">
        <row r="2">
          <cell r="A2" t="str">
            <v xml:space="preserve">GCM020004                     </v>
          </cell>
        </row>
      </sheetData>
      <sheetData sheetId="3628">
        <row r="2">
          <cell r="A2" t="str">
            <v xml:space="preserve">GCM020004                     </v>
          </cell>
        </row>
      </sheetData>
      <sheetData sheetId="3629">
        <row r="2">
          <cell r="B2" t="str">
            <v>R01</v>
          </cell>
        </row>
      </sheetData>
      <sheetData sheetId="3630">
        <row r="2">
          <cell r="A2" t="str">
            <v xml:space="preserve">GCM020004                     </v>
          </cell>
        </row>
      </sheetData>
      <sheetData sheetId="3631">
        <row r="6">
          <cell r="A6" t="str">
            <v>KOCAB</v>
          </cell>
        </row>
      </sheetData>
      <sheetData sheetId="3632">
        <row r="4">
          <cell r="B4" t="str">
            <v xml:space="preserve">GCM020004                     </v>
          </cell>
        </row>
      </sheetData>
      <sheetData sheetId="3633">
        <row r="2">
          <cell r="B2" t="str">
            <v>R01</v>
          </cell>
        </row>
      </sheetData>
      <sheetData sheetId="3634">
        <row r="2">
          <cell r="A2" t="str">
            <v xml:space="preserve">GCM020004                     </v>
          </cell>
        </row>
      </sheetData>
      <sheetData sheetId="3635">
        <row r="2">
          <cell r="A2" t="str">
            <v xml:space="preserve">GCM020004                     </v>
          </cell>
        </row>
      </sheetData>
      <sheetData sheetId="3636">
        <row r="2">
          <cell r="A2" t="str">
            <v xml:space="preserve">GCM020004                     </v>
          </cell>
        </row>
      </sheetData>
      <sheetData sheetId="3637" refreshError="1"/>
      <sheetData sheetId="3638" refreshError="1"/>
      <sheetData sheetId="3639">
        <row r="2">
          <cell r="A2" t="str">
            <v xml:space="preserve">GCM020004                     </v>
          </cell>
        </row>
      </sheetData>
      <sheetData sheetId="3640">
        <row r="2">
          <cell r="A2" t="str">
            <v xml:space="preserve">GCM020004                     </v>
          </cell>
        </row>
      </sheetData>
      <sheetData sheetId="3641">
        <row r="2">
          <cell r="A2" t="str">
            <v xml:space="preserve">GCM020004                     </v>
          </cell>
        </row>
      </sheetData>
      <sheetData sheetId="3642">
        <row r="2">
          <cell r="A2" t="str">
            <v xml:space="preserve">GCM020004                     </v>
          </cell>
        </row>
      </sheetData>
      <sheetData sheetId="3643">
        <row r="2">
          <cell r="A2" t="str">
            <v xml:space="preserve">GCM020004                     </v>
          </cell>
        </row>
      </sheetData>
      <sheetData sheetId="3644">
        <row r="2">
          <cell r="A2" t="str">
            <v xml:space="preserve">GCM020004                     </v>
          </cell>
        </row>
      </sheetData>
      <sheetData sheetId="3645">
        <row r="2">
          <cell r="A2" t="str">
            <v xml:space="preserve">GCM020004                     </v>
          </cell>
        </row>
      </sheetData>
      <sheetData sheetId="3646">
        <row r="2">
          <cell r="A2" t="str">
            <v xml:space="preserve">GCM020004                     </v>
          </cell>
        </row>
      </sheetData>
      <sheetData sheetId="3647">
        <row r="2">
          <cell r="A2" t="str">
            <v xml:space="preserve">GCM020004                     </v>
          </cell>
        </row>
      </sheetData>
      <sheetData sheetId="3648">
        <row r="2">
          <cell r="A2" t="str">
            <v xml:space="preserve">GCM020004                     </v>
          </cell>
        </row>
      </sheetData>
      <sheetData sheetId="3649">
        <row r="2">
          <cell r="A2" t="str">
            <v xml:space="preserve">GCM020004                     </v>
          </cell>
        </row>
      </sheetData>
      <sheetData sheetId="3650">
        <row r="2">
          <cell r="A2" t="str">
            <v xml:space="preserve">GCM020004                     </v>
          </cell>
        </row>
      </sheetData>
      <sheetData sheetId="3651">
        <row r="2">
          <cell r="A2" t="str">
            <v xml:space="preserve">GCM020004                     </v>
          </cell>
        </row>
      </sheetData>
      <sheetData sheetId="3652">
        <row r="2">
          <cell r="A2" t="str">
            <v xml:space="preserve">GCM020004                     </v>
          </cell>
        </row>
      </sheetData>
      <sheetData sheetId="3653">
        <row r="2">
          <cell r="A2" t="str">
            <v xml:space="preserve">GCM020004                     </v>
          </cell>
        </row>
      </sheetData>
      <sheetData sheetId="3654">
        <row r="2">
          <cell r="A2" t="str">
            <v xml:space="preserve">GCM020004                     </v>
          </cell>
        </row>
      </sheetData>
      <sheetData sheetId="3655">
        <row r="2">
          <cell r="A2" t="str">
            <v xml:space="preserve">GCM020004                     </v>
          </cell>
        </row>
      </sheetData>
      <sheetData sheetId="3656">
        <row r="2">
          <cell r="A2" t="str">
            <v xml:space="preserve">GCM020004                     </v>
          </cell>
        </row>
      </sheetData>
      <sheetData sheetId="3657">
        <row r="2">
          <cell r="A2" t="str">
            <v xml:space="preserve">GCM020004                     </v>
          </cell>
        </row>
      </sheetData>
      <sheetData sheetId="3658">
        <row r="2">
          <cell r="A2" t="str">
            <v xml:space="preserve">GCM020004                     </v>
          </cell>
        </row>
      </sheetData>
      <sheetData sheetId="3659">
        <row r="2">
          <cell r="A2" t="str">
            <v xml:space="preserve">GCM020004                     </v>
          </cell>
        </row>
      </sheetData>
      <sheetData sheetId="3660">
        <row r="2">
          <cell r="A2" t="str">
            <v xml:space="preserve">GCM020004                     </v>
          </cell>
        </row>
      </sheetData>
      <sheetData sheetId="3661" refreshError="1"/>
      <sheetData sheetId="3662" refreshError="1"/>
      <sheetData sheetId="3663">
        <row r="2">
          <cell r="A2" t="str">
            <v xml:space="preserve">GCM020004                     </v>
          </cell>
        </row>
      </sheetData>
      <sheetData sheetId="3664">
        <row r="2">
          <cell r="A2" t="str">
            <v xml:space="preserve">GCM020004                     </v>
          </cell>
        </row>
      </sheetData>
      <sheetData sheetId="3665">
        <row r="2">
          <cell r="A2" t="str">
            <v xml:space="preserve">GCM020004                     </v>
          </cell>
        </row>
      </sheetData>
      <sheetData sheetId="3666">
        <row r="2">
          <cell r="A2" t="str">
            <v xml:space="preserve">GCM020004                     </v>
          </cell>
        </row>
      </sheetData>
      <sheetData sheetId="3667">
        <row r="2">
          <cell r="A2" t="str">
            <v xml:space="preserve">GCM020004                     </v>
          </cell>
        </row>
      </sheetData>
      <sheetData sheetId="3668">
        <row r="2">
          <cell r="A2" t="str">
            <v xml:space="preserve">GCM020004                     </v>
          </cell>
        </row>
      </sheetData>
      <sheetData sheetId="3669">
        <row r="2">
          <cell r="A2" t="str">
            <v xml:space="preserve">GCM020004                     </v>
          </cell>
        </row>
      </sheetData>
      <sheetData sheetId="3670">
        <row r="2">
          <cell r="A2" t="str">
            <v xml:space="preserve">GCM020004                     </v>
          </cell>
        </row>
      </sheetData>
      <sheetData sheetId="3671">
        <row r="2">
          <cell r="A2" t="str">
            <v xml:space="preserve">GCM020004                     </v>
          </cell>
        </row>
      </sheetData>
      <sheetData sheetId="3672">
        <row r="2">
          <cell r="A2" t="str">
            <v xml:space="preserve">GCM020004                     </v>
          </cell>
        </row>
      </sheetData>
      <sheetData sheetId="3673">
        <row r="2">
          <cell r="A2" t="str">
            <v xml:space="preserve">GCM020004                     </v>
          </cell>
        </row>
      </sheetData>
      <sheetData sheetId="3674">
        <row r="2">
          <cell r="A2" t="str">
            <v xml:space="preserve">GCM020004                     </v>
          </cell>
        </row>
      </sheetData>
      <sheetData sheetId="3675">
        <row r="2">
          <cell r="A2" t="str">
            <v xml:space="preserve">GCM020004                     </v>
          </cell>
        </row>
      </sheetData>
      <sheetData sheetId="3676">
        <row r="2">
          <cell r="A2" t="str">
            <v xml:space="preserve">GCM020004                     </v>
          </cell>
        </row>
      </sheetData>
      <sheetData sheetId="3677">
        <row r="2">
          <cell r="A2" t="str">
            <v xml:space="preserve">GCM020004                     </v>
          </cell>
        </row>
      </sheetData>
      <sheetData sheetId="3678">
        <row r="2">
          <cell r="A2" t="str">
            <v xml:space="preserve">GCM020004                     </v>
          </cell>
        </row>
      </sheetData>
      <sheetData sheetId="3679">
        <row r="2">
          <cell r="A2" t="str">
            <v xml:space="preserve">GCM020004                     </v>
          </cell>
        </row>
      </sheetData>
      <sheetData sheetId="3680">
        <row r="2">
          <cell r="A2" t="str">
            <v xml:space="preserve">GCM020004                     </v>
          </cell>
        </row>
      </sheetData>
      <sheetData sheetId="3681">
        <row r="2">
          <cell r="A2" t="str">
            <v xml:space="preserve">GCM020004                     </v>
          </cell>
        </row>
      </sheetData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>
        <row r="9">
          <cell r="K9">
            <v>5171632535.3800039</v>
          </cell>
        </row>
      </sheetData>
      <sheetData sheetId="5014"/>
      <sheetData sheetId="5015"/>
      <sheetData sheetId="5016"/>
      <sheetData sheetId="5017"/>
      <sheetData sheetId="5018"/>
      <sheetData sheetId="5019"/>
      <sheetData sheetId="5020"/>
      <sheetData sheetId="5021" refreshError="1"/>
      <sheetData sheetId="5022"/>
      <sheetData sheetId="5023"/>
      <sheetData sheetId="5024"/>
      <sheetData sheetId="5025"/>
      <sheetData sheetId="5026"/>
      <sheetData sheetId="5027">
        <row r="9">
          <cell r="K9">
            <v>5171632535.3800039</v>
          </cell>
        </row>
      </sheetData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/>
      <sheetData sheetId="5036"/>
      <sheetData sheetId="5037" refreshError="1"/>
      <sheetData sheetId="5038" refreshError="1"/>
      <sheetData sheetId="5039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/>
      <sheetData sheetId="5048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/>
      <sheetData sheetId="5096">
        <row r="2">
          <cell r="A2" t="str">
            <v xml:space="preserve">GCM020004                     </v>
          </cell>
        </row>
      </sheetData>
      <sheetData sheetId="5097">
        <row r="2">
          <cell r="A2" t="str">
            <v xml:space="preserve">GCM020004                     </v>
          </cell>
        </row>
      </sheetData>
      <sheetData sheetId="5098">
        <row r="2">
          <cell r="A2" t="str">
            <v xml:space="preserve">GCM020004                     </v>
          </cell>
        </row>
      </sheetData>
      <sheetData sheetId="5099">
        <row r="2">
          <cell r="A2" t="str">
            <v xml:space="preserve">GCM020004                     </v>
          </cell>
        </row>
      </sheetData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>
        <row r="31">
          <cell r="N31">
            <v>906186608.62700033</v>
          </cell>
        </row>
      </sheetData>
      <sheetData sheetId="5123">
        <row r="9">
          <cell r="K9">
            <v>5171632535.3800039</v>
          </cell>
        </row>
      </sheetData>
      <sheetData sheetId="5124"/>
      <sheetData sheetId="5125"/>
      <sheetData sheetId="5126"/>
      <sheetData sheetId="5127">
        <row r="10">
          <cell r="C10">
            <v>1000</v>
          </cell>
        </row>
      </sheetData>
      <sheetData sheetId="5128">
        <row r="31">
          <cell r="N31">
            <v>906186608.62700033</v>
          </cell>
        </row>
      </sheetData>
      <sheetData sheetId="5129"/>
      <sheetData sheetId="5130">
        <row r="31">
          <cell r="N31">
            <v>906186608.62700033</v>
          </cell>
        </row>
      </sheetData>
      <sheetData sheetId="5131"/>
      <sheetData sheetId="5132"/>
      <sheetData sheetId="5133"/>
      <sheetData sheetId="5134"/>
      <sheetData sheetId="5135"/>
      <sheetData sheetId="5136"/>
      <sheetData sheetId="5137"/>
      <sheetData sheetId="5138">
        <row r="9">
          <cell r="K9">
            <v>5171632535.3800039</v>
          </cell>
        </row>
      </sheetData>
      <sheetData sheetId="5139"/>
      <sheetData sheetId="5140"/>
      <sheetData sheetId="5141"/>
      <sheetData sheetId="5142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/>
      <sheetData sheetId="5164"/>
      <sheetData sheetId="5165" refreshError="1"/>
      <sheetData sheetId="5166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/>
      <sheetData sheetId="5178" refreshError="1"/>
      <sheetData sheetId="5179"/>
      <sheetData sheetId="5180" refreshError="1"/>
      <sheetData sheetId="5181"/>
      <sheetData sheetId="5182" refreshError="1"/>
      <sheetData sheetId="5183">
        <row r="31">
          <cell r="N31">
            <v>906186608.62700033</v>
          </cell>
        </row>
      </sheetData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>
        <row r="31">
          <cell r="N31">
            <v>906186608.62700033</v>
          </cell>
        </row>
      </sheetData>
      <sheetData sheetId="5236"/>
      <sheetData sheetId="5237"/>
      <sheetData sheetId="5238"/>
      <sheetData sheetId="5239"/>
      <sheetData sheetId="5240">
        <row r="10">
          <cell r="C10">
            <v>1000</v>
          </cell>
        </row>
      </sheetData>
      <sheetData sheetId="5241">
        <row r="31">
          <cell r="N31">
            <v>906186608.62700033</v>
          </cell>
        </row>
      </sheetData>
      <sheetData sheetId="5242">
        <row r="31">
          <cell r="N31">
            <v>906186608.62700033</v>
          </cell>
        </row>
      </sheetData>
      <sheetData sheetId="5243">
        <row r="31">
          <cell r="N31">
            <v>906186608.62700033</v>
          </cell>
        </row>
      </sheetData>
      <sheetData sheetId="5244">
        <row r="31">
          <cell r="N31">
            <v>906186608.62700033</v>
          </cell>
        </row>
      </sheetData>
      <sheetData sheetId="5245"/>
      <sheetData sheetId="5246"/>
      <sheetData sheetId="5247"/>
      <sheetData sheetId="5248"/>
      <sheetData sheetId="5249"/>
      <sheetData sheetId="5250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>
        <row r="10">
          <cell r="C10">
            <v>1000</v>
          </cell>
        </row>
      </sheetData>
      <sheetData sheetId="5346"/>
      <sheetData sheetId="5347"/>
      <sheetData sheetId="5348"/>
      <sheetData sheetId="5349"/>
      <sheetData sheetId="5350">
        <row r="31">
          <cell r="N31">
            <v>906186608.62700033</v>
          </cell>
        </row>
      </sheetData>
      <sheetData sheetId="5351"/>
      <sheetData sheetId="5352">
        <row r="31">
          <cell r="N31">
            <v>906186608.62700033</v>
          </cell>
        </row>
      </sheetData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/>
      <sheetData sheetId="5369">
        <row r="31">
          <cell r="N31">
            <v>906186608.62700033</v>
          </cell>
        </row>
      </sheetData>
      <sheetData sheetId="5370" refreshError="1"/>
      <sheetData sheetId="5371" refreshError="1"/>
      <sheetData sheetId="5372" refreshError="1"/>
      <sheetData sheetId="5373" refreshError="1"/>
      <sheetData sheetId="5374"/>
      <sheetData sheetId="5375" refreshError="1"/>
      <sheetData sheetId="5376" refreshError="1"/>
      <sheetData sheetId="5377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/>
      <sheetData sheetId="5387" refreshError="1"/>
      <sheetData sheetId="5388" refreshError="1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 refreshError="1"/>
      <sheetData sheetId="5401" refreshError="1"/>
      <sheetData sheetId="5402" refreshError="1"/>
      <sheetData sheetId="5403" refreshError="1"/>
      <sheetData sheetId="5404"/>
      <sheetData sheetId="5405"/>
      <sheetData sheetId="5406"/>
      <sheetData sheetId="5407"/>
      <sheetData sheetId="5408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/>
      <sheetData sheetId="5422"/>
      <sheetData sheetId="5423" refreshError="1"/>
      <sheetData sheetId="5424"/>
      <sheetData sheetId="5425">
        <row r="10">
          <cell r="C10">
            <v>1000</v>
          </cell>
        </row>
      </sheetData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/>
      <sheetData sheetId="5503"/>
      <sheetData sheetId="5504"/>
      <sheetData sheetId="5505"/>
      <sheetData sheetId="5506"/>
      <sheetData sheetId="5507">
        <row r="10">
          <cell r="C10">
            <v>1000</v>
          </cell>
        </row>
      </sheetData>
      <sheetData sheetId="5508"/>
      <sheetData sheetId="5509"/>
      <sheetData sheetId="5510"/>
      <sheetData sheetId="5511"/>
      <sheetData sheetId="5512"/>
      <sheetData sheetId="5513"/>
      <sheetData sheetId="5514">
        <row r="10">
          <cell r="C10">
            <v>1000</v>
          </cell>
        </row>
      </sheetData>
      <sheetData sheetId="5515"/>
      <sheetData sheetId="5516"/>
      <sheetData sheetId="5517"/>
      <sheetData sheetId="5518"/>
      <sheetData sheetId="5519"/>
      <sheetData sheetId="5520">
        <row r="10">
          <cell r="C10">
            <v>1000</v>
          </cell>
        </row>
      </sheetData>
      <sheetData sheetId="5521"/>
      <sheetData sheetId="5522"/>
      <sheetData sheetId="5523"/>
      <sheetData sheetId="5524"/>
      <sheetData sheetId="5525"/>
      <sheetData sheetId="5526"/>
      <sheetData sheetId="5527">
        <row r="10">
          <cell r="C10">
            <v>1000</v>
          </cell>
        </row>
      </sheetData>
      <sheetData sheetId="5528">
        <row r="10">
          <cell r="C10">
            <v>1000</v>
          </cell>
        </row>
      </sheetData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 refreshError="1"/>
      <sheetData sheetId="5543"/>
      <sheetData sheetId="5544"/>
      <sheetData sheetId="5545"/>
      <sheetData sheetId="5546"/>
      <sheetData sheetId="5547">
        <row r="27">
          <cell r="B27">
            <v>10</v>
          </cell>
        </row>
      </sheetData>
      <sheetData sheetId="5548">
        <row r="10">
          <cell r="C10">
            <v>1000</v>
          </cell>
        </row>
      </sheetData>
      <sheetData sheetId="5549">
        <row r="10">
          <cell r="C10">
            <v>1000</v>
          </cell>
        </row>
      </sheetData>
      <sheetData sheetId="5550"/>
      <sheetData sheetId="5551">
        <row r="10">
          <cell r="C10">
            <v>1000</v>
          </cell>
        </row>
      </sheetData>
      <sheetData sheetId="5552"/>
      <sheetData sheetId="5553"/>
      <sheetData sheetId="5554" refreshError="1"/>
      <sheetData sheetId="5555" refreshError="1"/>
      <sheetData sheetId="5556" refreshError="1"/>
      <sheetData sheetId="5557"/>
      <sheetData sheetId="5558">
        <row r="10">
          <cell r="C10">
            <v>1000</v>
          </cell>
        </row>
      </sheetData>
      <sheetData sheetId="5559"/>
      <sheetData sheetId="5560"/>
      <sheetData sheetId="5561"/>
      <sheetData sheetId="5562"/>
      <sheetData sheetId="5563">
        <row r="27">
          <cell r="B27">
            <v>10</v>
          </cell>
        </row>
      </sheetData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>
        <row r="10">
          <cell r="C10">
            <v>1000</v>
          </cell>
        </row>
      </sheetData>
      <sheetData sheetId="5573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>
        <row r="27">
          <cell r="B27">
            <v>10</v>
          </cell>
        </row>
      </sheetData>
      <sheetData sheetId="5600">
        <row r="10">
          <cell r="C10">
            <v>1000</v>
          </cell>
        </row>
      </sheetData>
      <sheetData sheetId="5601">
        <row r="10">
          <cell r="C10">
            <v>1000</v>
          </cell>
        </row>
      </sheetData>
      <sheetData sheetId="5602" refreshError="1"/>
      <sheetData sheetId="5603">
        <row r="10">
          <cell r="C10">
            <v>1000</v>
          </cell>
        </row>
      </sheetData>
      <sheetData sheetId="5604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/>
      <sheetData sheetId="5659">
        <row r="27">
          <cell r="B27">
            <v>10</v>
          </cell>
        </row>
      </sheetData>
      <sheetData sheetId="5660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>
        <row r="10">
          <cell r="C10">
            <v>1000</v>
          </cell>
        </row>
      </sheetData>
      <sheetData sheetId="5679"/>
      <sheetData sheetId="5680"/>
      <sheetData sheetId="5681"/>
      <sheetData sheetId="5682"/>
      <sheetData sheetId="5683">
        <row r="10">
          <cell r="C10">
            <v>1000</v>
          </cell>
        </row>
      </sheetData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/>
      <sheetData sheetId="5722"/>
      <sheetData sheetId="5723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/>
      <sheetData sheetId="5736"/>
      <sheetData sheetId="5737"/>
      <sheetData sheetId="5738" refreshError="1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/>
      <sheetData sheetId="5756"/>
      <sheetData sheetId="5757"/>
      <sheetData sheetId="5758"/>
      <sheetData sheetId="5759"/>
      <sheetData sheetId="5760"/>
      <sheetData sheetId="576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 refreshError="1"/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 refreshError="1"/>
      <sheetData sheetId="6639" refreshError="1"/>
      <sheetData sheetId="6640" refreshError="1"/>
      <sheetData sheetId="6641" refreshError="1"/>
      <sheetData sheetId="6642" refreshError="1"/>
      <sheetData sheetId="6643" refreshError="1"/>
      <sheetData sheetId="6644" refreshError="1"/>
      <sheetData sheetId="6645" refreshError="1"/>
      <sheetData sheetId="6646" refreshError="1"/>
      <sheetData sheetId="6647" refreshError="1"/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 refreshError="1"/>
      <sheetData sheetId="6682" refreshError="1"/>
      <sheetData sheetId="6683" refreshError="1"/>
      <sheetData sheetId="6684" refreshError="1"/>
      <sheetData sheetId="6685" refreshError="1"/>
      <sheetData sheetId="6686" refreshError="1"/>
      <sheetData sheetId="6687" refreshError="1"/>
      <sheetData sheetId="6688" refreshError="1"/>
      <sheetData sheetId="6689" refreshError="1"/>
      <sheetData sheetId="6690" refreshError="1"/>
      <sheetData sheetId="6691" refreshError="1"/>
      <sheetData sheetId="6692" refreshError="1"/>
      <sheetData sheetId="6693" refreshError="1"/>
      <sheetData sheetId="6694" refreshError="1"/>
      <sheetData sheetId="6695" refreshError="1"/>
      <sheetData sheetId="6696" refreshError="1"/>
      <sheetData sheetId="6697" refreshError="1"/>
      <sheetData sheetId="6698" refreshError="1"/>
      <sheetData sheetId="6699" refreshError="1"/>
      <sheetData sheetId="6700" refreshError="1"/>
      <sheetData sheetId="6701" refreshError="1"/>
      <sheetData sheetId="6702" refreshError="1"/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>
        <row r="22">
          <cell r="C22">
            <v>22321.5</v>
          </cell>
        </row>
      </sheetData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>
        <row r="22">
          <cell r="C22">
            <v>22321.5</v>
          </cell>
        </row>
      </sheetData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 refreshError="1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 refreshError="1"/>
      <sheetData sheetId="7656" refreshError="1"/>
      <sheetData sheetId="7657" refreshError="1"/>
      <sheetData sheetId="7658" refreshError="1"/>
      <sheetData sheetId="7659" refreshError="1"/>
      <sheetData sheetId="7660" refreshError="1"/>
      <sheetData sheetId="7661" refreshError="1"/>
      <sheetData sheetId="7662" refreshError="1"/>
      <sheetData sheetId="7663" refreshError="1"/>
      <sheetData sheetId="7664" refreshError="1"/>
      <sheetData sheetId="7665" refreshError="1"/>
      <sheetData sheetId="7666" refreshError="1"/>
      <sheetData sheetId="7667" refreshError="1"/>
      <sheetData sheetId="7668" refreshError="1"/>
      <sheetData sheetId="7669" refreshError="1"/>
      <sheetData sheetId="7670" refreshError="1"/>
      <sheetData sheetId="7671" refreshError="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 refreshError="1"/>
      <sheetData sheetId="7687" refreshError="1"/>
      <sheetData sheetId="7688" refreshError="1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 refreshError="1"/>
      <sheetData sheetId="7696" refreshError="1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 refreshError="1"/>
      <sheetData sheetId="7766" refreshError="1"/>
      <sheetData sheetId="7767" refreshError="1"/>
      <sheetData sheetId="7768" refreshError="1"/>
      <sheetData sheetId="7769" refreshError="1"/>
      <sheetData sheetId="7770" refreshError="1"/>
      <sheetData sheetId="7771" refreshError="1"/>
      <sheetData sheetId="7772" refreshError="1"/>
      <sheetData sheetId="7773" refreshError="1"/>
      <sheetData sheetId="7774" refreshError="1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 refreshError="1"/>
      <sheetData sheetId="7781" refreshError="1"/>
      <sheetData sheetId="7782" refreshError="1"/>
      <sheetData sheetId="7783" refreshError="1"/>
      <sheetData sheetId="7784" refreshError="1"/>
      <sheetData sheetId="7785" refreshError="1"/>
      <sheetData sheetId="7786" refreshError="1"/>
      <sheetData sheetId="7787" refreshError="1"/>
      <sheetData sheetId="7788" refreshError="1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 refreshError="1"/>
      <sheetData sheetId="7827" refreshError="1"/>
      <sheetData sheetId="7828" refreshError="1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 refreshError="1"/>
      <sheetData sheetId="7857" refreshError="1"/>
      <sheetData sheetId="7858" refreshError="1"/>
      <sheetData sheetId="7859" refreshError="1"/>
      <sheetData sheetId="7860" refreshError="1"/>
      <sheetData sheetId="7861" refreshError="1"/>
      <sheetData sheetId="7862" refreshError="1"/>
      <sheetData sheetId="7863" refreshError="1"/>
      <sheetData sheetId="7864" refreshError="1"/>
      <sheetData sheetId="7865" refreshError="1"/>
      <sheetData sheetId="7866" refreshError="1"/>
      <sheetData sheetId="7867" refreshError="1"/>
      <sheetData sheetId="7868" refreshError="1"/>
      <sheetData sheetId="7869" refreshError="1"/>
      <sheetData sheetId="7870" refreshError="1"/>
      <sheetData sheetId="7871" refreshError="1"/>
      <sheetData sheetId="7872" refreshError="1"/>
      <sheetData sheetId="7873" refreshError="1"/>
      <sheetData sheetId="7874" refreshError="1"/>
      <sheetData sheetId="7875" refreshError="1"/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 refreshError="1"/>
      <sheetData sheetId="7894" refreshError="1"/>
      <sheetData sheetId="7895" refreshError="1"/>
      <sheetData sheetId="7896" refreshError="1"/>
      <sheetData sheetId="7897" refreshError="1"/>
      <sheetData sheetId="7898" refreshError="1"/>
      <sheetData sheetId="7899" refreshError="1"/>
      <sheetData sheetId="7900" refreshError="1"/>
      <sheetData sheetId="7901" refreshError="1"/>
      <sheetData sheetId="7902" refreshError="1"/>
      <sheetData sheetId="7903" refreshError="1"/>
      <sheetData sheetId="7904" refreshError="1"/>
      <sheetData sheetId="7905" refreshError="1"/>
      <sheetData sheetId="7906" refreshError="1"/>
      <sheetData sheetId="7907" refreshError="1"/>
      <sheetData sheetId="7908" refreshError="1"/>
      <sheetData sheetId="7909" refreshError="1"/>
      <sheetData sheetId="7910" refreshError="1"/>
      <sheetData sheetId="7911" refreshError="1"/>
      <sheetData sheetId="7912" refreshError="1"/>
      <sheetData sheetId="7913" refreshError="1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 refreshError="1"/>
      <sheetData sheetId="7921" refreshError="1"/>
      <sheetData sheetId="7922" refreshError="1"/>
      <sheetData sheetId="7923" refreshError="1"/>
      <sheetData sheetId="7924" refreshError="1"/>
      <sheetData sheetId="7925" refreshError="1"/>
      <sheetData sheetId="7926" refreshError="1"/>
      <sheetData sheetId="7927" refreshError="1"/>
      <sheetData sheetId="7928" refreshError="1"/>
      <sheetData sheetId="7929" refreshError="1"/>
      <sheetData sheetId="7930" refreshError="1"/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 refreshError="1"/>
      <sheetData sheetId="7937" refreshError="1"/>
      <sheetData sheetId="7938" refreshError="1"/>
      <sheetData sheetId="7939" refreshError="1"/>
      <sheetData sheetId="7940" refreshError="1"/>
      <sheetData sheetId="7941" refreshError="1"/>
      <sheetData sheetId="7942" refreshError="1"/>
      <sheetData sheetId="7943" refreshError="1"/>
      <sheetData sheetId="7944" refreshError="1"/>
      <sheetData sheetId="7945" refreshError="1"/>
      <sheetData sheetId="7946" refreshError="1"/>
      <sheetData sheetId="7947" refreshError="1"/>
      <sheetData sheetId="7948" refreshError="1"/>
      <sheetData sheetId="7949" refreshError="1"/>
      <sheetData sheetId="7950" refreshError="1"/>
      <sheetData sheetId="7951" refreshError="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 refreshError="1"/>
      <sheetData sheetId="7967" refreshError="1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 refreshError="1"/>
      <sheetData sheetId="7980" refreshError="1"/>
      <sheetData sheetId="7981" refreshError="1"/>
      <sheetData sheetId="7982" refreshError="1"/>
      <sheetData sheetId="7983" refreshError="1"/>
      <sheetData sheetId="7984" refreshError="1"/>
      <sheetData sheetId="7985" refreshError="1"/>
      <sheetData sheetId="7986" refreshError="1"/>
      <sheetData sheetId="7987" refreshError="1"/>
      <sheetData sheetId="7988" refreshError="1"/>
      <sheetData sheetId="7989" refreshError="1"/>
      <sheetData sheetId="7990" refreshError="1"/>
      <sheetData sheetId="7991" refreshError="1"/>
      <sheetData sheetId="7992" refreshError="1"/>
      <sheetData sheetId="7993" refreshError="1"/>
      <sheetData sheetId="7994" refreshError="1"/>
      <sheetData sheetId="7995" refreshError="1"/>
      <sheetData sheetId="7996" refreshError="1"/>
      <sheetData sheetId="7997" refreshError="1"/>
      <sheetData sheetId="7998" refreshError="1"/>
      <sheetData sheetId="7999" refreshError="1"/>
      <sheetData sheetId="8000" refreshError="1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 refreshError="1"/>
      <sheetData sheetId="8008" refreshError="1"/>
      <sheetData sheetId="8009" refreshError="1"/>
      <sheetData sheetId="8010" refreshError="1"/>
      <sheetData sheetId="8011" refreshError="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 refreshError="1"/>
      <sheetData sheetId="8925" refreshError="1"/>
      <sheetData sheetId="8926" refreshError="1"/>
      <sheetData sheetId="8927" refreshError="1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 refreshError="1"/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>
        <row r="22">
          <cell r="C22">
            <v>22321.5</v>
          </cell>
        </row>
      </sheetData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>
        <row r="22">
          <cell r="C22">
            <v>22321.5</v>
          </cell>
        </row>
      </sheetData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 refreshError="1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 refreshError="1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 refreshError="1"/>
      <sheetData sheetId="10575" refreshError="1"/>
      <sheetData sheetId="10576" refreshError="1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 refreshError="1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 refreshError="1"/>
      <sheetData sheetId="10600" refreshError="1"/>
      <sheetData sheetId="10601" refreshError="1"/>
      <sheetData sheetId="10602" refreshError="1"/>
      <sheetData sheetId="10603" refreshError="1"/>
      <sheetData sheetId="10604" refreshError="1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 refreshError="1"/>
      <sheetData sheetId="10613" refreshError="1"/>
      <sheetData sheetId="10614" refreshError="1"/>
      <sheetData sheetId="10615" refreshError="1"/>
      <sheetData sheetId="10616" refreshError="1"/>
      <sheetData sheetId="10617" refreshError="1"/>
      <sheetData sheetId="10618" refreshError="1"/>
      <sheetData sheetId="10619" refreshError="1"/>
      <sheetData sheetId="10620" refreshError="1"/>
      <sheetData sheetId="10621" refreshError="1"/>
      <sheetData sheetId="10622" refreshError="1"/>
      <sheetData sheetId="10623" refreshError="1"/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 refreshError="1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 refreshError="1"/>
      <sheetData sheetId="10698" refreshError="1"/>
      <sheetData sheetId="10699" refreshError="1"/>
      <sheetData sheetId="10700" refreshError="1"/>
      <sheetData sheetId="10701" refreshError="1"/>
      <sheetData sheetId="10702" refreshError="1"/>
      <sheetData sheetId="10703" refreshError="1"/>
      <sheetData sheetId="10704" refreshError="1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 refreshError="1"/>
      <sheetData sheetId="10716" refreshError="1"/>
      <sheetData sheetId="10717" refreshError="1"/>
      <sheetData sheetId="10718" refreshError="1"/>
      <sheetData sheetId="10719" refreshError="1"/>
      <sheetData sheetId="10720" refreshError="1"/>
      <sheetData sheetId="10721" refreshError="1"/>
      <sheetData sheetId="10722" refreshError="1"/>
      <sheetData sheetId="10723" refreshError="1"/>
      <sheetData sheetId="10724" refreshError="1"/>
      <sheetData sheetId="10725" refreshError="1"/>
      <sheetData sheetId="10726" refreshError="1"/>
      <sheetData sheetId="10727" refreshError="1"/>
      <sheetData sheetId="10728" refreshError="1"/>
      <sheetData sheetId="10729" refreshError="1"/>
      <sheetData sheetId="10730" refreshError="1"/>
      <sheetData sheetId="10731" refreshError="1"/>
      <sheetData sheetId="10732" refreshError="1"/>
      <sheetData sheetId="10733" refreshError="1"/>
      <sheetData sheetId="10734" refreshError="1"/>
      <sheetData sheetId="10735" refreshError="1"/>
      <sheetData sheetId="10736" refreshError="1"/>
      <sheetData sheetId="10737" refreshError="1"/>
      <sheetData sheetId="10738" refreshError="1"/>
      <sheetData sheetId="10739" refreshError="1"/>
      <sheetData sheetId="10740" refreshError="1"/>
      <sheetData sheetId="10741" refreshError="1"/>
      <sheetData sheetId="10742" refreshError="1"/>
      <sheetData sheetId="10743" refreshError="1"/>
      <sheetData sheetId="10744" refreshError="1"/>
      <sheetData sheetId="10745" refreshError="1"/>
      <sheetData sheetId="10746" refreshError="1"/>
      <sheetData sheetId="10747" refreshError="1"/>
      <sheetData sheetId="10748" refreshError="1"/>
      <sheetData sheetId="10749" refreshError="1"/>
      <sheetData sheetId="10750" refreshError="1"/>
      <sheetData sheetId="10751" refreshError="1"/>
      <sheetData sheetId="10752" refreshError="1"/>
      <sheetData sheetId="10753" refreshError="1"/>
      <sheetData sheetId="10754" refreshError="1"/>
      <sheetData sheetId="10755" refreshError="1"/>
      <sheetData sheetId="10756" refreshError="1"/>
      <sheetData sheetId="10757" refreshError="1"/>
      <sheetData sheetId="10758" refreshError="1"/>
      <sheetData sheetId="10759" refreshError="1"/>
      <sheetData sheetId="10760" refreshError="1"/>
      <sheetData sheetId="10761" refreshError="1"/>
      <sheetData sheetId="10762" refreshError="1"/>
      <sheetData sheetId="10763" refreshError="1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 refreshError="1"/>
      <sheetData sheetId="10778" refreshError="1"/>
      <sheetData sheetId="10779" refreshError="1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 refreshError="1"/>
      <sheetData sheetId="10787" refreshError="1"/>
      <sheetData sheetId="10788" refreshError="1"/>
      <sheetData sheetId="10789" refreshError="1"/>
      <sheetData sheetId="10790" refreshError="1"/>
      <sheetData sheetId="10791" refreshError="1"/>
      <sheetData sheetId="10792" refreshError="1"/>
      <sheetData sheetId="10793" refreshError="1"/>
      <sheetData sheetId="10794" refreshError="1"/>
      <sheetData sheetId="10795" refreshError="1"/>
      <sheetData sheetId="10796" refreshError="1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 refreshError="1"/>
      <sheetData sheetId="10866" refreshError="1"/>
      <sheetData sheetId="10867" refreshError="1"/>
      <sheetData sheetId="10868" refreshError="1"/>
      <sheetData sheetId="10869" refreshError="1"/>
      <sheetData sheetId="10870" refreshError="1"/>
      <sheetData sheetId="10871" refreshError="1"/>
      <sheetData sheetId="10872" refreshError="1"/>
      <sheetData sheetId="10873" refreshError="1"/>
      <sheetData sheetId="10874" refreshError="1"/>
      <sheetData sheetId="10875" refreshError="1"/>
      <sheetData sheetId="10876" refreshError="1"/>
      <sheetData sheetId="10877" refreshError="1"/>
      <sheetData sheetId="10878" refreshError="1"/>
      <sheetData sheetId="10879" refreshError="1"/>
      <sheetData sheetId="10880" refreshError="1"/>
      <sheetData sheetId="10881" refreshError="1"/>
      <sheetData sheetId="10882" refreshError="1"/>
      <sheetData sheetId="10883" refreshError="1"/>
      <sheetData sheetId="10884" refreshError="1"/>
      <sheetData sheetId="10885" refreshError="1"/>
      <sheetData sheetId="10886" refreshError="1"/>
      <sheetData sheetId="10887" refreshError="1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 refreshError="1"/>
      <sheetData sheetId="10903" refreshError="1"/>
      <sheetData sheetId="10904" refreshError="1"/>
      <sheetData sheetId="10905" refreshError="1"/>
      <sheetData sheetId="10906" refreshError="1"/>
      <sheetData sheetId="10907" refreshError="1"/>
      <sheetData sheetId="10908" refreshError="1"/>
      <sheetData sheetId="10909" refreshError="1"/>
      <sheetData sheetId="10910" refreshError="1"/>
      <sheetData sheetId="10911" refreshError="1"/>
      <sheetData sheetId="10912" refreshError="1"/>
      <sheetData sheetId="10913" refreshError="1"/>
      <sheetData sheetId="10914" refreshError="1"/>
      <sheetData sheetId="10915" refreshError="1"/>
      <sheetData sheetId="10916" refreshError="1"/>
      <sheetData sheetId="10917" refreshError="1"/>
      <sheetData sheetId="10918" refreshError="1"/>
      <sheetData sheetId="10919" refreshError="1"/>
      <sheetData sheetId="10920" refreshError="1"/>
      <sheetData sheetId="10921" refreshError="1"/>
      <sheetData sheetId="10922" refreshError="1"/>
      <sheetData sheetId="10923" refreshError="1"/>
      <sheetData sheetId="10924" refreshError="1"/>
      <sheetData sheetId="10925" refreshError="1"/>
      <sheetData sheetId="10926" refreshError="1"/>
      <sheetData sheetId="10927" refreshError="1"/>
      <sheetData sheetId="10928" refreshError="1"/>
      <sheetData sheetId="10929" refreshError="1"/>
      <sheetData sheetId="10930" refreshError="1"/>
      <sheetData sheetId="10931" refreshError="1"/>
      <sheetData sheetId="10932" refreshError="1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 refreshError="1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>
        <row r="2">
          <cell r="A2" t="str">
            <v xml:space="preserve">GCM020004                     </v>
          </cell>
        </row>
      </sheetData>
      <sheetData sheetId="11052">
        <row r="2">
          <cell r="A2" t="str">
            <v xml:space="preserve">GCM020004                     </v>
          </cell>
        </row>
      </sheetData>
      <sheetData sheetId="11053"/>
      <sheetData sheetId="11054">
        <row r="2">
          <cell r="A2" t="str">
            <v xml:space="preserve">GCM020004                     </v>
          </cell>
        </row>
      </sheetData>
      <sheetData sheetId="11055">
        <row r="2">
          <cell r="A2" t="str">
            <v xml:space="preserve">GCM020004                     </v>
          </cell>
        </row>
      </sheetData>
      <sheetData sheetId="11056">
        <row r="2">
          <cell r="A2" t="str">
            <v xml:space="preserve">GCM020004                     </v>
          </cell>
        </row>
      </sheetData>
      <sheetData sheetId="11057">
        <row r="2">
          <cell r="A2" t="str">
            <v xml:space="preserve">GCM020004                     </v>
          </cell>
        </row>
      </sheetData>
      <sheetData sheetId="11058">
        <row r="2">
          <cell r="A2" t="str">
            <v xml:space="preserve">GCM020004                     </v>
          </cell>
        </row>
      </sheetData>
      <sheetData sheetId="11059">
        <row r="2">
          <cell r="A2" t="str">
            <v xml:space="preserve">GCM020004                     </v>
          </cell>
        </row>
      </sheetData>
      <sheetData sheetId="11060">
        <row r="2">
          <cell r="A2" t="str">
            <v xml:space="preserve">GCM020004                     </v>
          </cell>
        </row>
      </sheetData>
      <sheetData sheetId="11061">
        <row r="2">
          <cell r="A2" t="str">
            <v xml:space="preserve">GCM020004                     </v>
          </cell>
        </row>
      </sheetData>
      <sheetData sheetId="11062">
        <row r="2">
          <cell r="A2" t="str">
            <v xml:space="preserve">GCM020004                     </v>
          </cell>
        </row>
      </sheetData>
      <sheetData sheetId="11063">
        <row r="2">
          <cell r="A2" t="str">
            <v xml:space="preserve">GCM020004                     </v>
          </cell>
        </row>
      </sheetData>
      <sheetData sheetId="11064" refreshError="1"/>
      <sheetData sheetId="11065" refreshError="1"/>
      <sheetData sheetId="11066" refreshError="1"/>
      <sheetData sheetId="11067">
        <row r="2">
          <cell r="A2" t="str">
            <v xml:space="preserve">GCM020004                     </v>
          </cell>
        </row>
      </sheetData>
      <sheetData sheetId="11068">
        <row r="2">
          <cell r="A2" t="str">
            <v xml:space="preserve">GCM020004                     </v>
          </cell>
        </row>
      </sheetData>
      <sheetData sheetId="11069">
        <row r="2">
          <cell r="A2" t="str">
            <v xml:space="preserve">GCM020004                     </v>
          </cell>
        </row>
      </sheetData>
      <sheetData sheetId="11070">
        <row r="2">
          <cell r="A2" t="str">
            <v xml:space="preserve">GCM020004                     </v>
          </cell>
        </row>
      </sheetData>
      <sheetData sheetId="11071">
        <row r="2">
          <cell r="A2" t="str">
            <v xml:space="preserve">GCM020004                     </v>
          </cell>
        </row>
      </sheetData>
      <sheetData sheetId="11072">
        <row r="2">
          <cell r="A2" t="str">
            <v xml:space="preserve">GCM020004                     </v>
          </cell>
        </row>
      </sheetData>
      <sheetData sheetId="11073">
        <row r="2">
          <cell r="A2" t="str">
            <v xml:space="preserve">GCM020004                     </v>
          </cell>
        </row>
      </sheetData>
      <sheetData sheetId="11074">
        <row r="2">
          <cell r="A2" t="str">
            <v xml:space="preserve">GCM020004                     </v>
          </cell>
        </row>
      </sheetData>
      <sheetData sheetId="11075">
        <row r="2">
          <cell r="A2" t="str">
            <v xml:space="preserve">GCM020004                     </v>
          </cell>
        </row>
      </sheetData>
      <sheetData sheetId="11076">
        <row r="2">
          <cell r="A2" t="str">
            <v xml:space="preserve">GCM020004                     </v>
          </cell>
        </row>
      </sheetData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 refreshError="1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/>
      <sheetData sheetId="11202"/>
      <sheetData sheetId="11203"/>
      <sheetData sheetId="11204"/>
      <sheetData sheetId="11205"/>
      <sheetData sheetId="11206"/>
      <sheetData sheetId="11207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/>
      <sheetData sheetId="11241" refreshError="1"/>
      <sheetData sheetId="11242" refreshError="1"/>
      <sheetData sheetId="11243" refreshError="1"/>
      <sheetData sheetId="11244" refreshError="1"/>
      <sheetData sheetId="11245"/>
      <sheetData sheetId="11246" refreshError="1"/>
      <sheetData sheetId="11247" refreshError="1"/>
      <sheetData sheetId="11248" refreshError="1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>
        <row r="22">
          <cell r="C22">
            <v>22321.5</v>
          </cell>
        </row>
      </sheetData>
      <sheetData sheetId="11282">
        <row r="22">
          <cell r="C22">
            <v>22321.5</v>
          </cell>
        </row>
      </sheetData>
      <sheetData sheetId="11283">
        <row r="22">
          <cell r="C22">
            <v>22321.5</v>
          </cell>
        </row>
      </sheetData>
      <sheetData sheetId="11284" refreshError="1"/>
      <sheetData sheetId="11285">
        <row r="26">
          <cell r="G26">
            <v>1861250</v>
          </cell>
        </row>
      </sheetData>
      <sheetData sheetId="11286">
        <row r="26">
          <cell r="G26">
            <v>1861250</v>
          </cell>
        </row>
      </sheetData>
      <sheetData sheetId="11287">
        <row r="22">
          <cell r="C22">
            <v>22321.5</v>
          </cell>
        </row>
      </sheetData>
      <sheetData sheetId="11288">
        <row r="22">
          <cell r="C22">
            <v>22321.5</v>
          </cell>
        </row>
      </sheetData>
      <sheetData sheetId="11289">
        <row r="22">
          <cell r="C22">
            <v>22321.5</v>
          </cell>
        </row>
      </sheetData>
      <sheetData sheetId="11290">
        <row r="22">
          <cell r="C22">
            <v>22321.5</v>
          </cell>
        </row>
      </sheetData>
      <sheetData sheetId="11291">
        <row r="22">
          <cell r="C22">
            <v>22321.5</v>
          </cell>
        </row>
      </sheetData>
      <sheetData sheetId="11292">
        <row r="22">
          <cell r="C22">
            <v>22321.5</v>
          </cell>
        </row>
      </sheetData>
      <sheetData sheetId="11293"/>
      <sheetData sheetId="11294"/>
      <sheetData sheetId="11295"/>
      <sheetData sheetId="11296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 refreshError="1"/>
      <sheetData sheetId="11305" refreshError="1"/>
      <sheetData sheetId="11306" refreshError="1"/>
      <sheetData sheetId="11307" refreshError="1"/>
      <sheetData sheetId="11308" refreshError="1"/>
      <sheetData sheetId="11309" refreshError="1"/>
      <sheetData sheetId="11310" refreshError="1"/>
      <sheetData sheetId="11311" refreshError="1"/>
      <sheetData sheetId="11312" refreshError="1"/>
      <sheetData sheetId="11313" refreshError="1"/>
      <sheetData sheetId="11314" refreshError="1"/>
      <sheetData sheetId="11315" refreshError="1"/>
      <sheetData sheetId="11316" refreshError="1"/>
      <sheetData sheetId="11317" refreshError="1"/>
      <sheetData sheetId="11318" refreshError="1"/>
      <sheetData sheetId="11319" refreshError="1"/>
      <sheetData sheetId="11320" refreshError="1"/>
      <sheetData sheetId="11321" refreshError="1"/>
      <sheetData sheetId="11322" refreshError="1"/>
      <sheetData sheetId="11323" refreshError="1"/>
      <sheetData sheetId="11324"/>
      <sheetData sheetId="11325"/>
      <sheetData sheetId="11326">
        <row r="22">
          <cell r="C22">
            <v>22321.5</v>
          </cell>
        </row>
      </sheetData>
      <sheetData sheetId="11327">
        <row r="22">
          <cell r="C22">
            <v>22321.5</v>
          </cell>
        </row>
      </sheetData>
      <sheetData sheetId="11328">
        <row r="22">
          <cell r="C22">
            <v>22321.5</v>
          </cell>
        </row>
      </sheetData>
      <sheetData sheetId="11329"/>
      <sheetData sheetId="11330">
        <row r="22">
          <cell r="C22">
            <v>22321.5</v>
          </cell>
        </row>
      </sheetData>
      <sheetData sheetId="11331">
        <row r="22">
          <cell r="C22">
            <v>22321.5</v>
          </cell>
        </row>
      </sheetData>
      <sheetData sheetId="11332">
        <row r="22">
          <cell r="C22">
            <v>22321.5</v>
          </cell>
        </row>
      </sheetData>
      <sheetData sheetId="11333">
        <row r="22">
          <cell r="C22">
            <v>22321.5</v>
          </cell>
        </row>
      </sheetData>
      <sheetData sheetId="11334">
        <row r="22">
          <cell r="C22">
            <v>22321.5</v>
          </cell>
        </row>
      </sheetData>
      <sheetData sheetId="11335">
        <row r="22">
          <cell r="C22">
            <v>22321.5</v>
          </cell>
        </row>
      </sheetData>
      <sheetData sheetId="11336">
        <row r="22">
          <cell r="C22">
            <v>22321.5</v>
          </cell>
        </row>
      </sheetData>
      <sheetData sheetId="11337">
        <row r="22">
          <cell r="C22">
            <v>22321.5</v>
          </cell>
        </row>
      </sheetData>
      <sheetData sheetId="11338">
        <row r="22">
          <cell r="C22">
            <v>22321.5</v>
          </cell>
        </row>
      </sheetData>
      <sheetData sheetId="11339">
        <row r="22">
          <cell r="C22">
            <v>22321.5</v>
          </cell>
        </row>
      </sheetData>
      <sheetData sheetId="11340">
        <row r="22">
          <cell r="C22">
            <v>22321.5</v>
          </cell>
        </row>
      </sheetData>
      <sheetData sheetId="11341">
        <row r="22">
          <cell r="C22">
            <v>22321.5</v>
          </cell>
        </row>
      </sheetData>
      <sheetData sheetId="11342">
        <row r="22">
          <cell r="C22">
            <v>22321.5</v>
          </cell>
        </row>
      </sheetData>
      <sheetData sheetId="11343" refreshError="1"/>
      <sheetData sheetId="11344" refreshError="1"/>
      <sheetData sheetId="11345" refreshError="1"/>
      <sheetData sheetId="11346" refreshError="1"/>
      <sheetData sheetId="11347" refreshError="1"/>
      <sheetData sheetId="11348" refreshError="1"/>
      <sheetData sheetId="11349" refreshError="1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 refreshError="1"/>
      <sheetData sheetId="11363" refreshError="1"/>
      <sheetData sheetId="11364"/>
      <sheetData sheetId="11365"/>
      <sheetData sheetId="11366"/>
      <sheetData sheetId="11367"/>
      <sheetData sheetId="11368"/>
      <sheetData sheetId="11369"/>
      <sheetData sheetId="11370"/>
      <sheetData sheetId="11371">
        <row r="22">
          <cell r="C22">
            <v>22321.5</v>
          </cell>
        </row>
      </sheetData>
      <sheetData sheetId="11372" refreshError="1"/>
      <sheetData sheetId="11373">
        <row r="22">
          <cell r="C22">
            <v>22321.5</v>
          </cell>
        </row>
      </sheetData>
      <sheetData sheetId="11374">
        <row r="22">
          <cell r="C22">
            <v>22321.5</v>
          </cell>
        </row>
      </sheetData>
      <sheetData sheetId="11375">
        <row r="22">
          <cell r="C22">
            <v>22321.5</v>
          </cell>
        </row>
      </sheetData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>
        <row r="22">
          <cell r="C22">
            <v>22321.5</v>
          </cell>
        </row>
      </sheetData>
      <sheetData sheetId="11407" refreshError="1"/>
      <sheetData sheetId="11408"/>
      <sheetData sheetId="11409">
        <row r="26">
          <cell r="G26">
            <v>1861250</v>
          </cell>
        </row>
      </sheetData>
      <sheetData sheetId="11410"/>
      <sheetData sheetId="11411"/>
      <sheetData sheetId="11412">
        <row r="22">
          <cell r="C22">
            <v>22321.5</v>
          </cell>
        </row>
      </sheetData>
      <sheetData sheetId="11413">
        <row r="22">
          <cell r="C22">
            <v>22321.5</v>
          </cell>
        </row>
      </sheetData>
      <sheetData sheetId="11414">
        <row r="26">
          <cell r="G26">
            <v>1861250</v>
          </cell>
        </row>
      </sheetData>
      <sheetData sheetId="11415">
        <row r="22">
          <cell r="C22">
            <v>22321.5</v>
          </cell>
        </row>
      </sheetData>
      <sheetData sheetId="11416">
        <row r="26">
          <cell r="G26">
            <v>1861250</v>
          </cell>
        </row>
      </sheetData>
      <sheetData sheetId="11417">
        <row r="26">
          <cell r="G26">
            <v>1861250</v>
          </cell>
        </row>
      </sheetData>
      <sheetData sheetId="11418">
        <row r="26">
          <cell r="G26">
            <v>1861250</v>
          </cell>
        </row>
      </sheetData>
      <sheetData sheetId="11419"/>
      <sheetData sheetId="11420">
        <row r="22">
          <cell r="C22">
            <v>22321.5</v>
          </cell>
        </row>
      </sheetData>
      <sheetData sheetId="11421">
        <row r="22">
          <cell r="C22">
            <v>22321.5</v>
          </cell>
        </row>
      </sheetData>
      <sheetData sheetId="11422">
        <row r="22">
          <cell r="C22">
            <v>22321.5</v>
          </cell>
        </row>
      </sheetData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/>
      <sheetData sheetId="11433" refreshError="1"/>
      <sheetData sheetId="11434" refreshError="1"/>
      <sheetData sheetId="11435" refreshError="1"/>
      <sheetData sheetId="11436"/>
      <sheetData sheetId="11437" refreshError="1"/>
      <sheetData sheetId="11438" refreshError="1"/>
      <sheetData sheetId="11439" refreshError="1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/>
      <sheetData sheetId="11485"/>
      <sheetData sheetId="11486"/>
      <sheetData sheetId="11487"/>
      <sheetData sheetId="11488"/>
      <sheetData sheetId="11489"/>
      <sheetData sheetId="11490"/>
      <sheetData sheetId="1149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 refreshError="1"/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 refreshError="1"/>
      <sheetData sheetId="11528" refreshError="1"/>
      <sheetData sheetId="11529" refreshError="1"/>
      <sheetData sheetId="11530" refreshError="1"/>
      <sheetData sheetId="11531" refreshError="1"/>
      <sheetData sheetId="11532" refreshError="1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 refreshError="1"/>
      <sheetData sheetId="11539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/>
      <sheetData sheetId="11557"/>
      <sheetData sheetId="11558" refreshError="1"/>
      <sheetData sheetId="11559"/>
      <sheetData sheetId="11560" refreshError="1"/>
      <sheetData sheetId="1156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/>
      <sheetData sheetId="11568"/>
      <sheetData sheetId="11569"/>
      <sheetData sheetId="11570"/>
      <sheetData sheetId="11571"/>
      <sheetData sheetId="11572" refreshError="1"/>
      <sheetData sheetId="11573" refreshError="1"/>
      <sheetData sheetId="11574" refreshError="1"/>
      <sheetData sheetId="11575" refreshError="1"/>
      <sheetData sheetId="11576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/>
      <sheetData sheetId="11612"/>
      <sheetData sheetId="11613"/>
      <sheetData sheetId="11614"/>
      <sheetData sheetId="11615"/>
      <sheetData sheetId="11616"/>
      <sheetData sheetId="11617"/>
      <sheetData sheetId="11618"/>
      <sheetData sheetId="11619"/>
      <sheetData sheetId="11620"/>
      <sheetData sheetId="11621"/>
      <sheetData sheetId="11622"/>
      <sheetData sheetId="11623"/>
      <sheetData sheetId="11624"/>
      <sheetData sheetId="11625"/>
      <sheetData sheetId="11626"/>
      <sheetData sheetId="11627"/>
      <sheetData sheetId="11628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/>
      <sheetData sheetId="11640" refreshError="1"/>
      <sheetData sheetId="11641" refreshError="1"/>
      <sheetData sheetId="11642"/>
      <sheetData sheetId="11643"/>
      <sheetData sheetId="11644"/>
      <sheetData sheetId="11645"/>
      <sheetData sheetId="11646" refreshError="1"/>
      <sheetData sheetId="11647"/>
      <sheetData sheetId="11648"/>
      <sheetData sheetId="11649"/>
      <sheetData sheetId="11650"/>
      <sheetData sheetId="11651" refreshError="1"/>
      <sheetData sheetId="11652"/>
      <sheetData sheetId="11653"/>
      <sheetData sheetId="11654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/>
      <sheetData sheetId="11675"/>
      <sheetData sheetId="11676"/>
      <sheetData sheetId="11677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 refreshError="1"/>
      <sheetData sheetId="11689" refreshError="1"/>
      <sheetData sheetId="11690" refreshError="1"/>
      <sheetData sheetId="11691" refreshError="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 refreshError="1"/>
      <sheetData sheetId="11705" refreshError="1"/>
      <sheetData sheetId="11706" refreshError="1"/>
      <sheetData sheetId="11707" refreshError="1"/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 refreshError="1"/>
      <sheetData sheetId="11730" refreshError="1"/>
      <sheetData sheetId="11731" refreshError="1"/>
      <sheetData sheetId="11732" refreshError="1"/>
      <sheetData sheetId="11733" refreshError="1"/>
      <sheetData sheetId="11734" refreshError="1"/>
      <sheetData sheetId="11735" refreshError="1"/>
      <sheetData sheetId="11736" refreshError="1"/>
      <sheetData sheetId="11737" refreshError="1"/>
      <sheetData sheetId="11738" refreshError="1"/>
      <sheetData sheetId="11739" refreshError="1"/>
      <sheetData sheetId="11740" refreshError="1"/>
      <sheetData sheetId="11741" refreshError="1"/>
      <sheetData sheetId="11742" refreshError="1"/>
      <sheetData sheetId="11743" refreshError="1"/>
      <sheetData sheetId="11744" refreshError="1"/>
      <sheetData sheetId="11745" refreshError="1"/>
      <sheetData sheetId="11746" refreshError="1"/>
      <sheetData sheetId="11747" refreshError="1"/>
      <sheetData sheetId="11748" refreshError="1"/>
      <sheetData sheetId="11749" refreshError="1"/>
      <sheetData sheetId="11750" refreshError="1"/>
      <sheetData sheetId="11751" refreshError="1"/>
      <sheetData sheetId="11752" refreshError="1"/>
      <sheetData sheetId="11753" refreshError="1"/>
      <sheetData sheetId="11754" refreshError="1"/>
      <sheetData sheetId="11755" refreshError="1"/>
      <sheetData sheetId="11756" refreshError="1"/>
      <sheetData sheetId="11757" refreshError="1"/>
      <sheetData sheetId="11758" refreshError="1"/>
      <sheetData sheetId="11759" refreshError="1"/>
      <sheetData sheetId="11760" refreshError="1"/>
      <sheetData sheetId="11761" refreshError="1"/>
      <sheetData sheetId="11762" refreshError="1"/>
      <sheetData sheetId="11763" refreshError="1"/>
      <sheetData sheetId="11764" refreshError="1"/>
      <sheetData sheetId="11765" refreshError="1"/>
      <sheetData sheetId="11766" refreshError="1"/>
      <sheetData sheetId="11767" refreshError="1"/>
      <sheetData sheetId="11768" refreshError="1"/>
      <sheetData sheetId="11769" refreshError="1"/>
      <sheetData sheetId="11770" refreshError="1"/>
      <sheetData sheetId="11771" refreshError="1"/>
      <sheetData sheetId="11772" refreshError="1"/>
      <sheetData sheetId="11773" refreshError="1"/>
      <sheetData sheetId="11774" refreshError="1"/>
      <sheetData sheetId="11775" refreshError="1"/>
      <sheetData sheetId="11776" refreshError="1"/>
      <sheetData sheetId="11777" refreshError="1"/>
      <sheetData sheetId="11778" refreshError="1"/>
      <sheetData sheetId="11779" refreshError="1"/>
      <sheetData sheetId="11780" refreshError="1"/>
      <sheetData sheetId="11781" refreshError="1"/>
      <sheetData sheetId="11782" refreshError="1"/>
      <sheetData sheetId="11783" refreshError="1"/>
      <sheetData sheetId="11784" refreshError="1"/>
      <sheetData sheetId="11785" refreshError="1"/>
      <sheetData sheetId="11786" refreshError="1"/>
      <sheetData sheetId="11787" refreshError="1"/>
      <sheetData sheetId="11788" refreshError="1"/>
      <sheetData sheetId="11789" refreshError="1"/>
      <sheetData sheetId="11790" refreshError="1"/>
      <sheetData sheetId="11791" refreshError="1"/>
      <sheetData sheetId="11792" refreshError="1"/>
      <sheetData sheetId="11793" refreshError="1"/>
      <sheetData sheetId="11794" refreshError="1"/>
      <sheetData sheetId="11795" refreshError="1"/>
      <sheetData sheetId="11796" refreshError="1"/>
      <sheetData sheetId="11797" refreshError="1"/>
      <sheetData sheetId="11798" refreshError="1"/>
      <sheetData sheetId="11799" refreshError="1"/>
      <sheetData sheetId="11800" refreshError="1"/>
      <sheetData sheetId="11801" refreshError="1"/>
      <sheetData sheetId="11802" refreshError="1"/>
      <sheetData sheetId="11803" refreshError="1"/>
      <sheetData sheetId="11804" refreshError="1"/>
      <sheetData sheetId="11805" refreshError="1"/>
      <sheetData sheetId="11806" refreshError="1"/>
      <sheetData sheetId="11807" refreshError="1"/>
      <sheetData sheetId="11808" refreshError="1"/>
      <sheetData sheetId="11809"/>
      <sheetData sheetId="11810"/>
      <sheetData sheetId="11811"/>
      <sheetData sheetId="11812"/>
      <sheetData sheetId="11813" refreshError="1"/>
      <sheetData sheetId="11814" refreshError="1"/>
      <sheetData sheetId="11815" refreshError="1"/>
      <sheetData sheetId="11816" refreshError="1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 refreshError="1"/>
      <sheetData sheetId="11825" refreshError="1"/>
      <sheetData sheetId="11826" refreshError="1"/>
      <sheetData sheetId="11827"/>
      <sheetData sheetId="11828" refreshError="1"/>
      <sheetData sheetId="11829" refreshError="1"/>
      <sheetData sheetId="11830" refreshError="1"/>
      <sheetData sheetId="11831" refreshError="1"/>
      <sheetData sheetId="11832" refreshError="1"/>
      <sheetData sheetId="11833" refreshError="1"/>
      <sheetData sheetId="11834" refreshError="1"/>
      <sheetData sheetId="11835" refreshError="1"/>
      <sheetData sheetId="11836" refreshError="1"/>
      <sheetData sheetId="11837" refreshError="1"/>
      <sheetData sheetId="11838" refreshError="1"/>
      <sheetData sheetId="11839" refreshError="1"/>
      <sheetData sheetId="11840" refreshError="1"/>
      <sheetData sheetId="11841" refreshError="1"/>
      <sheetData sheetId="11842" refreshError="1"/>
      <sheetData sheetId="11843" refreshError="1"/>
      <sheetData sheetId="11844" refreshError="1"/>
      <sheetData sheetId="11845" refreshError="1"/>
      <sheetData sheetId="11846" refreshError="1"/>
      <sheetData sheetId="11847" refreshError="1"/>
      <sheetData sheetId="11848" refreshError="1"/>
      <sheetData sheetId="11849" refreshError="1"/>
      <sheetData sheetId="11850" refreshError="1"/>
      <sheetData sheetId="11851" refreshError="1"/>
      <sheetData sheetId="11852" refreshError="1"/>
      <sheetData sheetId="11853" refreshError="1"/>
      <sheetData sheetId="11854" refreshError="1"/>
      <sheetData sheetId="11855" refreshError="1"/>
      <sheetData sheetId="11856"/>
      <sheetData sheetId="11857"/>
      <sheetData sheetId="11858"/>
      <sheetData sheetId="11859"/>
      <sheetData sheetId="11860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/>
      <sheetData sheetId="11890"/>
      <sheetData sheetId="11891"/>
      <sheetData sheetId="11892" refreshError="1"/>
      <sheetData sheetId="11893" refreshError="1"/>
      <sheetData sheetId="11894"/>
      <sheetData sheetId="11895"/>
      <sheetData sheetId="11896"/>
      <sheetData sheetId="11897" refreshError="1"/>
      <sheetData sheetId="11898"/>
      <sheetData sheetId="11899"/>
      <sheetData sheetId="11900" refreshError="1"/>
      <sheetData sheetId="11901" refreshError="1"/>
      <sheetData sheetId="11902" refreshError="1"/>
      <sheetData sheetId="11903" refreshError="1"/>
      <sheetData sheetId="11904" refreshError="1"/>
      <sheetData sheetId="11905" refreshError="1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>
        <row r="10">
          <cell r="E10">
            <v>-35481812</v>
          </cell>
        </row>
      </sheetData>
      <sheetData sheetId="11927"/>
      <sheetData sheetId="11928"/>
      <sheetData sheetId="11929"/>
      <sheetData sheetId="11930"/>
      <sheetData sheetId="11931"/>
      <sheetData sheetId="11932"/>
      <sheetData sheetId="11933">
        <row r="16">
          <cell r="D16">
            <v>4640105.25</v>
          </cell>
        </row>
      </sheetData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 refreshError="1"/>
      <sheetData sheetId="11948" refreshError="1"/>
      <sheetData sheetId="11949"/>
      <sheetData sheetId="11950" refreshError="1"/>
      <sheetData sheetId="11951" refreshError="1"/>
      <sheetData sheetId="11952" refreshError="1"/>
      <sheetData sheetId="11953" refreshError="1"/>
      <sheetData sheetId="11954" refreshError="1"/>
      <sheetData sheetId="11955" refreshError="1"/>
      <sheetData sheetId="11956" refreshError="1"/>
      <sheetData sheetId="11957" refreshError="1"/>
      <sheetData sheetId="11958" refreshError="1"/>
      <sheetData sheetId="11959"/>
      <sheetData sheetId="11960"/>
      <sheetData sheetId="11961"/>
      <sheetData sheetId="11962"/>
      <sheetData sheetId="11963"/>
      <sheetData sheetId="11964"/>
      <sheetData sheetId="11965"/>
      <sheetData sheetId="11966"/>
      <sheetData sheetId="11967"/>
      <sheetData sheetId="11968"/>
      <sheetData sheetId="11969"/>
      <sheetData sheetId="11970"/>
      <sheetData sheetId="11971"/>
      <sheetData sheetId="11972"/>
      <sheetData sheetId="11973" refreshError="1"/>
      <sheetData sheetId="11974" refreshError="1"/>
      <sheetData sheetId="11975"/>
      <sheetData sheetId="11976" refreshError="1"/>
      <sheetData sheetId="11977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/>
      <sheetData sheetId="11996" refreshError="1"/>
      <sheetData sheetId="11997"/>
      <sheetData sheetId="11998" refreshError="1"/>
      <sheetData sheetId="11999"/>
      <sheetData sheetId="12000"/>
      <sheetData sheetId="12001"/>
      <sheetData sheetId="12002" refreshError="1"/>
      <sheetData sheetId="12003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 refreshError="1"/>
      <sheetData sheetId="12036" refreshError="1"/>
      <sheetData sheetId="12037" refreshError="1"/>
      <sheetData sheetId="12038" refreshError="1"/>
      <sheetData sheetId="12039" refreshError="1"/>
      <sheetData sheetId="12040" refreshError="1"/>
      <sheetData sheetId="12041" refreshError="1"/>
      <sheetData sheetId="12042" refreshError="1"/>
      <sheetData sheetId="12043" refreshError="1"/>
      <sheetData sheetId="12044" refreshError="1"/>
      <sheetData sheetId="12045" refreshError="1"/>
      <sheetData sheetId="12046" refreshError="1"/>
      <sheetData sheetId="12047" refreshError="1"/>
      <sheetData sheetId="12048" refreshError="1"/>
      <sheetData sheetId="12049" refreshError="1"/>
      <sheetData sheetId="12050" refreshError="1"/>
      <sheetData sheetId="12051" refreshError="1"/>
      <sheetData sheetId="12052" refreshError="1"/>
      <sheetData sheetId="12053" refreshError="1"/>
      <sheetData sheetId="12054" refreshError="1"/>
      <sheetData sheetId="12055" refreshError="1"/>
      <sheetData sheetId="12056" refreshError="1"/>
      <sheetData sheetId="12057" refreshError="1"/>
      <sheetData sheetId="12058" refreshError="1"/>
      <sheetData sheetId="12059" refreshError="1"/>
      <sheetData sheetId="12060" refreshError="1"/>
      <sheetData sheetId="12061" refreshError="1"/>
      <sheetData sheetId="12062" refreshError="1"/>
      <sheetData sheetId="12063" refreshError="1"/>
      <sheetData sheetId="12064" refreshError="1"/>
      <sheetData sheetId="12065" refreshError="1"/>
      <sheetData sheetId="12066" refreshError="1"/>
      <sheetData sheetId="12067" refreshError="1"/>
      <sheetData sheetId="12068" refreshError="1"/>
      <sheetData sheetId="12069" refreshError="1"/>
      <sheetData sheetId="12070" refreshError="1"/>
      <sheetData sheetId="12071" refreshError="1"/>
      <sheetData sheetId="12072" refreshError="1"/>
      <sheetData sheetId="12073" refreshError="1"/>
      <sheetData sheetId="12074" refreshError="1"/>
      <sheetData sheetId="12075" refreshError="1"/>
      <sheetData sheetId="12076" refreshError="1"/>
      <sheetData sheetId="12077" refreshError="1"/>
      <sheetData sheetId="12078" refreshError="1"/>
      <sheetData sheetId="12079" refreshError="1"/>
      <sheetData sheetId="12080" refreshError="1"/>
      <sheetData sheetId="12081" refreshError="1"/>
      <sheetData sheetId="12082" refreshError="1"/>
      <sheetData sheetId="12083" refreshError="1"/>
      <sheetData sheetId="12084" refreshError="1"/>
      <sheetData sheetId="12085" refreshError="1"/>
      <sheetData sheetId="12086" refreshError="1"/>
      <sheetData sheetId="12087" refreshError="1"/>
      <sheetData sheetId="12088" refreshError="1"/>
      <sheetData sheetId="12089" refreshError="1"/>
      <sheetData sheetId="12090" refreshError="1"/>
      <sheetData sheetId="12091" refreshError="1"/>
      <sheetData sheetId="12092" refreshError="1"/>
      <sheetData sheetId="12093" refreshError="1"/>
      <sheetData sheetId="12094" refreshError="1"/>
      <sheetData sheetId="12095" refreshError="1"/>
      <sheetData sheetId="12096" refreshError="1"/>
      <sheetData sheetId="12097" refreshError="1"/>
      <sheetData sheetId="12098" refreshError="1"/>
      <sheetData sheetId="12099" refreshError="1"/>
      <sheetData sheetId="12100" refreshError="1"/>
      <sheetData sheetId="12101" refreshError="1"/>
      <sheetData sheetId="12102" refreshError="1"/>
      <sheetData sheetId="12103" refreshError="1"/>
      <sheetData sheetId="12104" refreshError="1"/>
      <sheetData sheetId="12105" refreshError="1"/>
      <sheetData sheetId="12106" refreshError="1"/>
      <sheetData sheetId="12107" refreshError="1"/>
      <sheetData sheetId="12108" refreshError="1"/>
      <sheetData sheetId="12109" refreshError="1"/>
      <sheetData sheetId="12110" refreshError="1"/>
      <sheetData sheetId="12111" refreshError="1"/>
      <sheetData sheetId="12112" refreshError="1"/>
      <sheetData sheetId="12113" refreshError="1"/>
      <sheetData sheetId="12114" refreshError="1"/>
      <sheetData sheetId="12115" refreshError="1"/>
      <sheetData sheetId="12116" refreshError="1"/>
      <sheetData sheetId="12117" refreshError="1"/>
      <sheetData sheetId="12118" refreshError="1"/>
      <sheetData sheetId="12119" refreshError="1"/>
      <sheetData sheetId="12120" refreshError="1"/>
      <sheetData sheetId="12121" refreshError="1"/>
      <sheetData sheetId="12122" refreshError="1"/>
      <sheetData sheetId="12123" refreshError="1"/>
      <sheetData sheetId="12124" refreshError="1"/>
      <sheetData sheetId="12125" refreshError="1"/>
      <sheetData sheetId="12126" refreshError="1"/>
      <sheetData sheetId="12127" refreshError="1"/>
      <sheetData sheetId="12128" refreshError="1"/>
      <sheetData sheetId="12129" refreshError="1"/>
      <sheetData sheetId="12130" refreshError="1"/>
      <sheetData sheetId="12131" refreshError="1"/>
      <sheetData sheetId="12132" refreshError="1"/>
      <sheetData sheetId="12133" refreshError="1"/>
      <sheetData sheetId="12134" refreshError="1"/>
      <sheetData sheetId="12135" refreshError="1"/>
      <sheetData sheetId="12136" refreshError="1"/>
      <sheetData sheetId="12137" refreshError="1"/>
      <sheetData sheetId="12138" refreshError="1"/>
      <sheetData sheetId="12139" refreshError="1"/>
      <sheetData sheetId="12140" refreshError="1"/>
      <sheetData sheetId="12141" refreshError="1"/>
      <sheetData sheetId="12142" refreshError="1"/>
      <sheetData sheetId="12143" refreshError="1"/>
      <sheetData sheetId="12144" refreshError="1"/>
      <sheetData sheetId="12145" refreshError="1"/>
      <sheetData sheetId="12146" refreshError="1"/>
      <sheetData sheetId="12147" refreshError="1"/>
      <sheetData sheetId="12148" refreshError="1"/>
      <sheetData sheetId="12149" refreshError="1"/>
      <sheetData sheetId="12150" refreshError="1"/>
      <sheetData sheetId="12151" refreshError="1"/>
      <sheetData sheetId="12152" refreshError="1"/>
      <sheetData sheetId="12153" refreshError="1"/>
      <sheetData sheetId="12154" refreshError="1"/>
      <sheetData sheetId="12155" refreshError="1"/>
      <sheetData sheetId="12156" refreshError="1"/>
      <sheetData sheetId="12157" refreshError="1"/>
      <sheetData sheetId="12158" refreshError="1"/>
      <sheetData sheetId="12159" refreshError="1"/>
      <sheetData sheetId="12160" refreshError="1"/>
      <sheetData sheetId="12161" refreshError="1"/>
      <sheetData sheetId="12162" refreshError="1"/>
      <sheetData sheetId="12163" refreshError="1"/>
      <sheetData sheetId="12164" refreshError="1"/>
      <sheetData sheetId="12165" refreshError="1"/>
      <sheetData sheetId="12166" refreshError="1"/>
      <sheetData sheetId="12167" refreshError="1"/>
      <sheetData sheetId="12168" refreshError="1"/>
      <sheetData sheetId="12169" refreshError="1"/>
      <sheetData sheetId="12170" refreshError="1"/>
      <sheetData sheetId="12171" refreshError="1"/>
      <sheetData sheetId="12172" refreshError="1"/>
      <sheetData sheetId="12173" refreshError="1"/>
      <sheetData sheetId="12174" refreshError="1"/>
      <sheetData sheetId="12175" refreshError="1"/>
      <sheetData sheetId="12176" refreshError="1"/>
      <sheetData sheetId="12177" refreshError="1"/>
      <sheetData sheetId="12178" refreshError="1"/>
      <sheetData sheetId="12179" refreshError="1"/>
      <sheetData sheetId="12180" refreshError="1"/>
      <sheetData sheetId="12181" refreshError="1"/>
      <sheetData sheetId="12182" refreshError="1"/>
      <sheetData sheetId="12183" refreshError="1"/>
      <sheetData sheetId="12184" refreshError="1"/>
      <sheetData sheetId="12185" refreshError="1"/>
      <sheetData sheetId="12186" refreshError="1"/>
      <sheetData sheetId="12187" refreshError="1"/>
      <sheetData sheetId="12188" refreshError="1"/>
      <sheetData sheetId="12189" refreshError="1"/>
      <sheetData sheetId="12190" refreshError="1"/>
      <sheetData sheetId="12191" refreshError="1"/>
      <sheetData sheetId="12192" refreshError="1"/>
      <sheetData sheetId="12193" refreshError="1"/>
      <sheetData sheetId="12194" refreshError="1"/>
      <sheetData sheetId="12195" refreshError="1"/>
      <sheetData sheetId="12196" refreshError="1"/>
      <sheetData sheetId="12197" refreshError="1"/>
      <sheetData sheetId="12198" refreshError="1"/>
      <sheetData sheetId="12199" refreshError="1"/>
      <sheetData sheetId="12200" refreshError="1"/>
      <sheetData sheetId="12201" refreshError="1"/>
      <sheetData sheetId="12202" refreshError="1"/>
      <sheetData sheetId="12203" refreshError="1"/>
      <sheetData sheetId="12204" refreshError="1"/>
      <sheetData sheetId="12205" refreshError="1"/>
      <sheetData sheetId="12206" refreshError="1"/>
      <sheetData sheetId="12207" refreshError="1"/>
      <sheetData sheetId="12208" refreshError="1"/>
      <sheetData sheetId="12209" refreshError="1"/>
      <sheetData sheetId="12210" refreshError="1"/>
      <sheetData sheetId="12211" refreshError="1"/>
      <sheetData sheetId="12212" refreshError="1"/>
      <sheetData sheetId="12213" refreshError="1"/>
      <sheetData sheetId="12214" refreshError="1"/>
      <sheetData sheetId="12215" refreshError="1"/>
      <sheetData sheetId="12216" refreshError="1"/>
      <sheetData sheetId="12217" refreshError="1"/>
      <sheetData sheetId="12218" refreshError="1"/>
      <sheetData sheetId="12219" refreshError="1"/>
      <sheetData sheetId="12220" refreshError="1"/>
      <sheetData sheetId="12221" refreshError="1"/>
      <sheetData sheetId="12222" refreshError="1"/>
      <sheetData sheetId="12223" refreshError="1"/>
      <sheetData sheetId="12224" refreshError="1"/>
      <sheetData sheetId="12225" refreshError="1"/>
      <sheetData sheetId="12226" refreshError="1"/>
      <sheetData sheetId="12227" refreshError="1"/>
      <sheetData sheetId="12228" refreshError="1"/>
      <sheetData sheetId="12229" refreshError="1"/>
      <sheetData sheetId="12230" refreshError="1"/>
      <sheetData sheetId="12231" refreshError="1"/>
      <sheetData sheetId="12232" refreshError="1"/>
      <sheetData sheetId="12233" refreshError="1"/>
      <sheetData sheetId="12234" refreshError="1"/>
      <sheetData sheetId="12235" refreshError="1"/>
      <sheetData sheetId="12236" refreshError="1"/>
      <sheetData sheetId="12237" refreshError="1"/>
      <sheetData sheetId="12238" refreshError="1"/>
      <sheetData sheetId="12239" refreshError="1"/>
      <sheetData sheetId="12240" refreshError="1"/>
      <sheetData sheetId="12241" refreshError="1"/>
      <sheetData sheetId="12242" refreshError="1"/>
      <sheetData sheetId="12243" refreshError="1"/>
      <sheetData sheetId="12244" refreshError="1"/>
      <sheetData sheetId="12245" refreshError="1"/>
      <sheetData sheetId="12246" refreshError="1"/>
      <sheetData sheetId="12247" refreshError="1"/>
      <sheetData sheetId="12248" refreshError="1"/>
      <sheetData sheetId="12249" refreshError="1"/>
      <sheetData sheetId="12250" refreshError="1"/>
      <sheetData sheetId="12251" refreshError="1"/>
      <sheetData sheetId="12252" refreshError="1"/>
      <sheetData sheetId="12253" refreshError="1"/>
      <sheetData sheetId="12254" refreshError="1"/>
      <sheetData sheetId="12255" refreshError="1"/>
      <sheetData sheetId="12256" refreshError="1"/>
      <sheetData sheetId="12257" refreshError="1"/>
      <sheetData sheetId="12258" refreshError="1"/>
      <sheetData sheetId="12259" refreshError="1"/>
      <sheetData sheetId="12260" refreshError="1"/>
      <sheetData sheetId="12261" refreshError="1"/>
      <sheetData sheetId="12262" refreshError="1"/>
      <sheetData sheetId="12263" refreshError="1"/>
      <sheetData sheetId="12264" refreshError="1"/>
      <sheetData sheetId="12265" refreshError="1"/>
      <sheetData sheetId="12266" refreshError="1"/>
      <sheetData sheetId="12267" refreshError="1"/>
      <sheetData sheetId="12268" refreshError="1"/>
      <sheetData sheetId="12269" refreshError="1"/>
      <sheetData sheetId="12270" refreshError="1"/>
      <sheetData sheetId="12271" refreshError="1"/>
      <sheetData sheetId="12272" refreshError="1"/>
      <sheetData sheetId="12273" refreshError="1"/>
      <sheetData sheetId="12274" refreshError="1"/>
      <sheetData sheetId="12275" refreshError="1"/>
      <sheetData sheetId="12276" refreshError="1"/>
      <sheetData sheetId="12277" refreshError="1"/>
      <sheetData sheetId="12278" refreshError="1"/>
      <sheetData sheetId="12279" refreshError="1"/>
      <sheetData sheetId="12280" refreshError="1"/>
      <sheetData sheetId="12281" refreshError="1"/>
      <sheetData sheetId="12282" refreshError="1"/>
      <sheetData sheetId="12283" refreshError="1"/>
      <sheetData sheetId="12284" refreshError="1"/>
      <sheetData sheetId="12285" refreshError="1"/>
      <sheetData sheetId="12286" refreshError="1"/>
      <sheetData sheetId="12287" refreshError="1"/>
      <sheetData sheetId="12288" refreshError="1"/>
      <sheetData sheetId="12289" refreshError="1"/>
      <sheetData sheetId="12290" refreshError="1"/>
      <sheetData sheetId="12291" refreshError="1"/>
      <sheetData sheetId="12292" refreshError="1"/>
      <sheetData sheetId="12293" refreshError="1"/>
      <sheetData sheetId="12294" refreshError="1"/>
      <sheetData sheetId="12295" refreshError="1"/>
      <sheetData sheetId="12296" refreshError="1"/>
      <sheetData sheetId="12297" refreshError="1"/>
      <sheetData sheetId="12298" refreshError="1"/>
      <sheetData sheetId="12299" refreshError="1"/>
      <sheetData sheetId="12300" refreshError="1"/>
      <sheetData sheetId="12301" refreshError="1"/>
      <sheetData sheetId="12302" refreshError="1"/>
      <sheetData sheetId="12303" refreshError="1"/>
      <sheetData sheetId="12304" refreshError="1"/>
      <sheetData sheetId="12305" refreshError="1"/>
      <sheetData sheetId="12306" refreshError="1"/>
      <sheetData sheetId="12307" refreshError="1"/>
      <sheetData sheetId="12308" refreshError="1"/>
      <sheetData sheetId="12309" refreshError="1"/>
      <sheetData sheetId="12310" refreshError="1"/>
      <sheetData sheetId="12311" refreshError="1"/>
      <sheetData sheetId="12312" refreshError="1"/>
      <sheetData sheetId="12313" refreshError="1"/>
      <sheetData sheetId="12314" refreshError="1"/>
      <sheetData sheetId="12315" refreshError="1"/>
      <sheetData sheetId="12316" refreshError="1"/>
      <sheetData sheetId="12317" refreshError="1"/>
      <sheetData sheetId="12318" refreshError="1"/>
      <sheetData sheetId="12319" refreshError="1"/>
      <sheetData sheetId="12320" refreshError="1"/>
      <sheetData sheetId="12321" refreshError="1"/>
      <sheetData sheetId="12322" refreshError="1"/>
      <sheetData sheetId="12323" refreshError="1"/>
      <sheetData sheetId="12324" refreshError="1"/>
      <sheetData sheetId="12325" refreshError="1"/>
      <sheetData sheetId="12326" refreshError="1"/>
      <sheetData sheetId="12327" refreshError="1"/>
      <sheetData sheetId="12328" refreshError="1"/>
      <sheetData sheetId="12329" refreshError="1"/>
      <sheetData sheetId="12330" refreshError="1"/>
      <sheetData sheetId="12331" refreshError="1"/>
      <sheetData sheetId="12332" refreshError="1"/>
      <sheetData sheetId="12333" refreshError="1"/>
      <sheetData sheetId="12334" refreshError="1"/>
      <sheetData sheetId="12335" refreshError="1"/>
      <sheetData sheetId="12336" refreshError="1"/>
      <sheetData sheetId="12337" refreshError="1"/>
      <sheetData sheetId="12338" refreshError="1"/>
      <sheetData sheetId="12339" refreshError="1"/>
      <sheetData sheetId="12340" refreshError="1"/>
      <sheetData sheetId="12341" refreshError="1"/>
      <sheetData sheetId="12342" refreshError="1"/>
      <sheetData sheetId="12343" refreshError="1"/>
      <sheetData sheetId="12344" refreshError="1"/>
      <sheetData sheetId="12345" refreshError="1"/>
      <sheetData sheetId="12346" refreshError="1"/>
      <sheetData sheetId="12347" refreshError="1"/>
      <sheetData sheetId="12348" refreshError="1"/>
      <sheetData sheetId="12349" refreshError="1"/>
      <sheetData sheetId="12350" refreshError="1"/>
      <sheetData sheetId="12351" refreshError="1"/>
      <sheetData sheetId="12352" refreshError="1"/>
      <sheetData sheetId="12353" refreshError="1"/>
      <sheetData sheetId="12354" refreshError="1"/>
      <sheetData sheetId="12355" refreshError="1"/>
      <sheetData sheetId="12356" refreshError="1"/>
      <sheetData sheetId="12357" refreshError="1"/>
      <sheetData sheetId="12358" refreshError="1"/>
      <sheetData sheetId="12359" refreshError="1"/>
      <sheetData sheetId="12360" refreshError="1"/>
      <sheetData sheetId="12361" refreshError="1"/>
      <sheetData sheetId="12362" refreshError="1"/>
      <sheetData sheetId="12363" refreshError="1"/>
      <sheetData sheetId="12364" refreshError="1"/>
      <sheetData sheetId="12365" refreshError="1"/>
      <sheetData sheetId="12366" refreshError="1"/>
      <sheetData sheetId="12367" refreshError="1"/>
      <sheetData sheetId="12368" refreshError="1"/>
      <sheetData sheetId="12369" refreshError="1"/>
      <sheetData sheetId="12370" refreshError="1"/>
      <sheetData sheetId="12371" refreshError="1"/>
      <sheetData sheetId="12372" refreshError="1"/>
      <sheetData sheetId="12373" refreshError="1"/>
      <sheetData sheetId="12374" refreshError="1"/>
      <sheetData sheetId="12375" refreshError="1"/>
      <sheetData sheetId="12376" refreshError="1"/>
      <sheetData sheetId="12377" refreshError="1"/>
      <sheetData sheetId="12378" refreshError="1"/>
      <sheetData sheetId="12379" refreshError="1"/>
      <sheetData sheetId="12380" refreshError="1"/>
      <sheetData sheetId="12381" refreshError="1"/>
      <sheetData sheetId="12382" refreshError="1"/>
      <sheetData sheetId="12383" refreshError="1"/>
      <sheetData sheetId="12384" refreshError="1"/>
      <sheetData sheetId="12385" refreshError="1"/>
      <sheetData sheetId="12386" refreshError="1"/>
      <sheetData sheetId="12387" refreshError="1"/>
      <sheetData sheetId="12388" refreshError="1"/>
      <sheetData sheetId="12389" refreshError="1"/>
      <sheetData sheetId="12390" refreshError="1"/>
      <sheetData sheetId="12391" refreshError="1"/>
      <sheetData sheetId="12392" refreshError="1"/>
      <sheetData sheetId="12393" refreshError="1"/>
      <sheetData sheetId="12394" refreshError="1"/>
      <sheetData sheetId="12395" refreshError="1"/>
      <sheetData sheetId="12396" refreshError="1"/>
      <sheetData sheetId="12397" refreshError="1"/>
      <sheetData sheetId="12398" refreshError="1"/>
      <sheetData sheetId="12399" refreshError="1"/>
      <sheetData sheetId="12400" refreshError="1"/>
      <sheetData sheetId="12401" refreshError="1"/>
      <sheetData sheetId="12402" refreshError="1"/>
      <sheetData sheetId="12403" refreshError="1"/>
      <sheetData sheetId="12404" refreshError="1"/>
      <sheetData sheetId="12405" refreshError="1"/>
      <sheetData sheetId="12406" refreshError="1"/>
      <sheetData sheetId="12407" refreshError="1"/>
      <sheetData sheetId="12408" refreshError="1"/>
      <sheetData sheetId="12409" refreshError="1"/>
      <sheetData sheetId="12410" refreshError="1"/>
      <sheetData sheetId="12411" refreshError="1"/>
      <sheetData sheetId="12412" refreshError="1"/>
      <sheetData sheetId="12413" refreshError="1"/>
      <sheetData sheetId="12414" refreshError="1"/>
      <sheetData sheetId="12415" refreshError="1"/>
      <sheetData sheetId="12416" refreshError="1"/>
      <sheetData sheetId="12417" refreshError="1"/>
      <sheetData sheetId="12418" refreshError="1"/>
      <sheetData sheetId="12419" refreshError="1"/>
      <sheetData sheetId="12420" refreshError="1"/>
      <sheetData sheetId="12421" refreshError="1"/>
      <sheetData sheetId="12422" refreshError="1"/>
      <sheetData sheetId="12423" refreshError="1"/>
      <sheetData sheetId="12424" refreshError="1"/>
      <sheetData sheetId="12425" refreshError="1"/>
      <sheetData sheetId="12426" refreshError="1"/>
      <sheetData sheetId="12427" refreshError="1"/>
      <sheetData sheetId="12428" refreshError="1"/>
      <sheetData sheetId="12429" refreshError="1"/>
      <sheetData sheetId="12430" refreshError="1"/>
      <sheetData sheetId="12431" refreshError="1"/>
      <sheetData sheetId="12432" refreshError="1"/>
      <sheetData sheetId="12433" refreshError="1"/>
      <sheetData sheetId="12434" refreshError="1"/>
      <sheetData sheetId="12435" refreshError="1"/>
      <sheetData sheetId="12436" refreshError="1"/>
      <sheetData sheetId="12437" refreshError="1"/>
      <sheetData sheetId="12438" refreshError="1"/>
      <sheetData sheetId="12439" refreshError="1"/>
      <sheetData sheetId="12440" refreshError="1"/>
      <sheetData sheetId="12441" refreshError="1"/>
      <sheetData sheetId="12442" refreshError="1"/>
      <sheetData sheetId="12443" refreshError="1"/>
      <sheetData sheetId="12444" refreshError="1"/>
      <sheetData sheetId="12445" refreshError="1"/>
      <sheetData sheetId="12446" refreshError="1"/>
      <sheetData sheetId="12447" refreshError="1"/>
      <sheetData sheetId="12448" refreshError="1"/>
      <sheetData sheetId="12449" refreshError="1"/>
      <sheetData sheetId="12450" refreshError="1"/>
      <sheetData sheetId="12451" refreshError="1"/>
      <sheetData sheetId="12452" refreshError="1"/>
      <sheetData sheetId="12453" refreshError="1"/>
      <sheetData sheetId="12454" refreshError="1"/>
      <sheetData sheetId="12455" refreshError="1"/>
      <sheetData sheetId="12456" refreshError="1"/>
      <sheetData sheetId="12457" refreshError="1"/>
      <sheetData sheetId="12458" refreshError="1"/>
      <sheetData sheetId="12459" refreshError="1"/>
      <sheetData sheetId="12460" refreshError="1"/>
      <sheetData sheetId="12461" refreshError="1"/>
      <sheetData sheetId="12462" refreshError="1"/>
      <sheetData sheetId="12463" refreshError="1"/>
      <sheetData sheetId="12464" refreshError="1"/>
      <sheetData sheetId="12465" refreshError="1"/>
      <sheetData sheetId="12466" refreshError="1"/>
      <sheetData sheetId="12467" refreshError="1"/>
      <sheetData sheetId="12468" refreshError="1"/>
      <sheetData sheetId="12469" refreshError="1"/>
      <sheetData sheetId="12470" refreshError="1"/>
      <sheetData sheetId="12471" refreshError="1"/>
      <sheetData sheetId="12472" refreshError="1"/>
      <sheetData sheetId="12473" refreshError="1"/>
      <sheetData sheetId="12474" refreshError="1"/>
      <sheetData sheetId="12475" refreshError="1"/>
      <sheetData sheetId="12476" refreshError="1"/>
      <sheetData sheetId="12477" refreshError="1"/>
      <sheetData sheetId="12478" refreshError="1"/>
      <sheetData sheetId="12479" refreshError="1"/>
      <sheetData sheetId="12480" refreshError="1"/>
      <sheetData sheetId="12481" refreshError="1"/>
      <sheetData sheetId="12482" refreshError="1"/>
      <sheetData sheetId="12483" refreshError="1"/>
      <sheetData sheetId="12484" refreshError="1"/>
      <sheetData sheetId="12485" refreshError="1"/>
      <sheetData sheetId="12486" refreshError="1"/>
      <sheetData sheetId="12487" refreshError="1"/>
      <sheetData sheetId="12488" refreshError="1"/>
      <sheetData sheetId="12489" refreshError="1"/>
      <sheetData sheetId="12490" refreshError="1"/>
      <sheetData sheetId="12491" refreshError="1"/>
      <sheetData sheetId="12492" refreshError="1"/>
      <sheetData sheetId="12493" refreshError="1"/>
      <sheetData sheetId="12494" refreshError="1"/>
      <sheetData sheetId="12495" refreshError="1"/>
      <sheetData sheetId="12496" refreshError="1"/>
      <sheetData sheetId="12497" refreshError="1"/>
      <sheetData sheetId="12498" refreshError="1"/>
      <sheetData sheetId="12499" refreshError="1"/>
      <sheetData sheetId="12500" refreshError="1"/>
      <sheetData sheetId="12501" refreshError="1"/>
      <sheetData sheetId="12502" refreshError="1"/>
      <sheetData sheetId="12503" refreshError="1"/>
      <sheetData sheetId="12504" refreshError="1"/>
      <sheetData sheetId="12505" refreshError="1"/>
      <sheetData sheetId="12506" refreshError="1"/>
      <sheetData sheetId="12507" refreshError="1"/>
      <sheetData sheetId="12508" refreshError="1"/>
      <sheetData sheetId="12509" refreshError="1"/>
      <sheetData sheetId="12510" refreshError="1"/>
      <sheetData sheetId="12511" refreshError="1"/>
      <sheetData sheetId="12512" refreshError="1"/>
      <sheetData sheetId="12513" refreshError="1"/>
      <sheetData sheetId="12514" refreshError="1"/>
      <sheetData sheetId="12515" refreshError="1"/>
      <sheetData sheetId="12516" refreshError="1"/>
      <sheetData sheetId="12517" refreshError="1"/>
      <sheetData sheetId="12518" refreshError="1"/>
      <sheetData sheetId="12519" refreshError="1"/>
      <sheetData sheetId="12520" refreshError="1"/>
      <sheetData sheetId="12521" refreshError="1"/>
      <sheetData sheetId="12522" refreshError="1"/>
      <sheetData sheetId="12523" refreshError="1"/>
      <sheetData sheetId="12524" refreshError="1"/>
      <sheetData sheetId="12525" refreshError="1"/>
      <sheetData sheetId="12526" refreshError="1"/>
      <sheetData sheetId="12527" refreshError="1"/>
      <sheetData sheetId="12528" refreshError="1"/>
      <sheetData sheetId="12529" refreshError="1"/>
      <sheetData sheetId="12530" refreshError="1"/>
      <sheetData sheetId="12531" refreshError="1"/>
      <sheetData sheetId="12532" refreshError="1"/>
      <sheetData sheetId="12533" refreshError="1"/>
      <sheetData sheetId="12534" refreshError="1"/>
      <sheetData sheetId="12535" refreshError="1"/>
      <sheetData sheetId="12536" refreshError="1"/>
      <sheetData sheetId="12537" refreshError="1"/>
      <sheetData sheetId="12538" refreshError="1"/>
      <sheetData sheetId="12539" refreshError="1"/>
      <sheetData sheetId="12540" refreshError="1"/>
      <sheetData sheetId="12541" refreshError="1"/>
      <sheetData sheetId="12542" refreshError="1"/>
      <sheetData sheetId="12543" refreshError="1"/>
      <sheetData sheetId="12544" refreshError="1"/>
      <sheetData sheetId="12545" refreshError="1"/>
      <sheetData sheetId="12546" refreshError="1"/>
      <sheetData sheetId="12547" refreshError="1"/>
      <sheetData sheetId="12548" refreshError="1"/>
      <sheetData sheetId="12549" refreshError="1"/>
      <sheetData sheetId="12550" refreshError="1"/>
      <sheetData sheetId="12551" refreshError="1"/>
      <sheetData sheetId="12552" refreshError="1"/>
      <sheetData sheetId="12553" refreshError="1"/>
      <sheetData sheetId="12554" refreshError="1"/>
      <sheetData sheetId="12555" refreshError="1"/>
      <sheetData sheetId="12556" refreshError="1"/>
      <sheetData sheetId="12557" refreshError="1"/>
      <sheetData sheetId="12558" refreshError="1"/>
      <sheetData sheetId="12559" refreshError="1"/>
      <sheetData sheetId="12560" refreshError="1"/>
      <sheetData sheetId="12561" refreshError="1"/>
      <sheetData sheetId="12562"/>
      <sheetData sheetId="12563">
        <row r="9">
          <cell r="E9">
            <v>55</v>
          </cell>
        </row>
      </sheetData>
      <sheetData sheetId="12564">
        <row r="42">
          <cell r="EG42">
            <v>-96829644.774547294</v>
          </cell>
        </row>
      </sheetData>
      <sheetData sheetId="12565" refreshError="1"/>
      <sheetData sheetId="12566"/>
      <sheetData sheetId="12567"/>
      <sheetData sheetId="12568"/>
      <sheetData sheetId="12569">
        <row r="9">
          <cell r="E9">
            <v>55</v>
          </cell>
        </row>
      </sheetData>
      <sheetData sheetId="12570"/>
      <sheetData sheetId="12571" refreshError="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 refreshError="1"/>
      <sheetData sheetId="12586" refreshError="1"/>
      <sheetData sheetId="12587" refreshError="1"/>
      <sheetData sheetId="12588" refreshError="1"/>
      <sheetData sheetId="12589" refreshError="1"/>
      <sheetData sheetId="12590" refreshError="1"/>
      <sheetData sheetId="12591" refreshError="1"/>
      <sheetData sheetId="12592" refreshError="1"/>
      <sheetData sheetId="12593" refreshError="1"/>
      <sheetData sheetId="12594" refreshError="1"/>
      <sheetData sheetId="12595" refreshError="1"/>
      <sheetData sheetId="12596" refreshError="1"/>
      <sheetData sheetId="12597" refreshError="1"/>
      <sheetData sheetId="12598" refreshError="1"/>
      <sheetData sheetId="12599" refreshError="1"/>
      <sheetData sheetId="12600" refreshError="1"/>
      <sheetData sheetId="12601" refreshError="1"/>
      <sheetData sheetId="12602" refreshError="1"/>
      <sheetData sheetId="12603" refreshError="1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 refreshError="1"/>
      <sheetData sheetId="12622" refreshError="1"/>
      <sheetData sheetId="12623" refreshError="1"/>
      <sheetData sheetId="12624" refreshError="1"/>
      <sheetData sheetId="12625" refreshError="1"/>
      <sheetData sheetId="12626" refreshError="1"/>
      <sheetData sheetId="12627" refreshError="1"/>
      <sheetData sheetId="12628" refreshError="1"/>
      <sheetData sheetId="12629" refreshError="1"/>
      <sheetData sheetId="12630" refreshError="1"/>
      <sheetData sheetId="12631" refreshError="1"/>
      <sheetData sheetId="12632" refreshError="1"/>
      <sheetData sheetId="12633" refreshError="1"/>
      <sheetData sheetId="12634" refreshError="1"/>
      <sheetData sheetId="12635" refreshError="1"/>
      <sheetData sheetId="12636" refreshError="1"/>
      <sheetData sheetId="12637" refreshError="1"/>
      <sheetData sheetId="12638" refreshError="1"/>
      <sheetData sheetId="12639" refreshError="1"/>
      <sheetData sheetId="12640" refreshError="1"/>
      <sheetData sheetId="12641" refreshError="1"/>
      <sheetData sheetId="12642" refreshError="1"/>
      <sheetData sheetId="12643" refreshError="1"/>
      <sheetData sheetId="12644" refreshError="1"/>
      <sheetData sheetId="12645" refreshError="1"/>
      <sheetData sheetId="12646" refreshError="1"/>
      <sheetData sheetId="12647" refreshError="1"/>
      <sheetData sheetId="12648" refreshError="1"/>
      <sheetData sheetId="12649" refreshError="1"/>
      <sheetData sheetId="12650" refreshError="1"/>
      <sheetData sheetId="12651" refreshError="1"/>
      <sheetData sheetId="12652" refreshError="1"/>
      <sheetData sheetId="12653" refreshError="1"/>
      <sheetData sheetId="12654" refreshError="1"/>
      <sheetData sheetId="12655" refreshError="1"/>
      <sheetData sheetId="12656" refreshError="1"/>
      <sheetData sheetId="12657" refreshError="1"/>
      <sheetData sheetId="12658" refreshError="1"/>
      <sheetData sheetId="12659" refreshError="1"/>
      <sheetData sheetId="12660" refreshError="1"/>
      <sheetData sheetId="12661" refreshError="1"/>
      <sheetData sheetId="12662" refreshError="1"/>
      <sheetData sheetId="12663" refreshError="1"/>
      <sheetData sheetId="12664" refreshError="1"/>
      <sheetData sheetId="12665" refreshError="1"/>
      <sheetData sheetId="12666" refreshError="1"/>
      <sheetData sheetId="12667" refreshError="1"/>
      <sheetData sheetId="12668" refreshError="1"/>
      <sheetData sheetId="12669" refreshError="1"/>
      <sheetData sheetId="12670" refreshError="1"/>
      <sheetData sheetId="12671" refreshError="1"/>
      <sheetData sheetId="12672" refreshError="1"/>
      <sheetData sheetId="12673" refreshError="1"/>
      <sheetData sheetId="12674" refreshError="1"/>
      <sheetData sheetId="12675" refreshError="1"/>
      <sheetData sheetId="12676" refreshError="1"/>
      <sheetData sheetId="12677" refreshError="1"/>
      <sheetData sheetId="12678" refreshError="1"/>
      <sheetData sheetId="12679" refreshError="1"/>
      <sheetData sheetId="12680" refreshError="1"/>
      <sheetData sheetId="12681" refreshError="1"/>
      <sheetData sheetId="12682" refreshError="1"/>
      <sheetData sheetId="12683" refreshError="1"/>
      <sheetData sheetId="12684" refreshError="1"/>
      <sheetData sheetId="12685" refreshError="1"/>
      <sheetData sheetId="12686" refreshError="1"/>
      <sheetData sheetId="12687" refreshError="1"/>
      <sheetData sheetId="12688" refreshError="1"/>
      <sheetData sheetId="12689" refreshError="1"/>
      <sheetData sheetId="12690" refreshError="1"/>
      <sheetData sheetId="12691" refreshError="1"/>
      <sheetData sheetId="12692" refreshError="1"/>
      <sheetData sheetId="12693" refreshError="1"/>
      <sheetData sheetId="12694" refreshError="1"/>
      <sheetData sheetId="12695" refreshError="1"/>
      <sheetData sheetId="12696" refreshError="1"/>
      <sheetData sheetId="12697" refreshError="1"/>
      <sheetData sheetId="12698" refreshError="1"/>
      <sheetData sheetId="12699" refreshError="1"/>
      <sheetData sheetId="12700" refreshError="1"/>
      <sheetData sheetId="12701" refreshError="1"/>
      <sheetData sheetId="12702" refreshError="1"/>
      <sheetData sheetId="12703" refreshError="1"/>
      <sheetData sheetId="12704" refreshError="1"/>
      <sheetData sheetId="12705" refreshError="1"/>
      <sheetData sheetId="12706" refreshError="1"/>
      <sheetData sheetId="12707" refreshError="1"/>
      <sheetData sheetId="12708" refreshError="1"/>
      <sheetData sheetId="12709" refreshError="1"/>
      <sheetData sheetId="12710" refreshError="1"/>
      <sheetData sheetId="12711" refreshError="1"/>
      <sheetData sheetId="12712" refreshError="1"/>
      <sheetData sheetId="12713" refreshError="1"/>
      <sheetData sheetId="12714" refreshError="1"/>
      <sheetData sheetId="12715" refreshError="1"/>
      <sheetData sheetId="12716" refreshError="1"/>
      <sheetData sheetId="12717" refreshError="1"/>
      <sheetData sheetId="12718" refreshError="1"/>
      <sheetData sheetId="12719" refreshError="1"/>
      <sheetData sheetId="12720" refreshError="1"/>
      <sheetData sheetId="12721"/>
      <sheetData sheetId="12722"/>
      <sheetData sheetId="12723"/>
      <sheetData sheetId="12724"/>
      <sheetData sheetId="12725"/>
      <sheetData sheetId="12726"/>
      <sheetData sheetId="12727" refreshError="1"/>
      <sheetData sheetId="12728"/>
      <sheetData sheetId="12729" refreshError="1"/>
      <sheetData sheetId="12730" refreshError="1"/>
      <sheetData sheetId="12731" refreshError="1"/>
      <sheetData sheetId="12732" refreshError="1"/>
      <sheetData sheetId="12733" refreshError="1"/>
      <sheetData sheetId="12734" refreshError="1"/>
      <sheetData sheetId="12735" refreshError="1"/>
      <sheetData sheetId="12736" refreshError="1"/>
      <sheetData sheetId="12737" refreshError="1"/>
      <sheetData sheetId="12738" refreshError="1"/>
      <sheetData sheetId="12739"/>
      <sheetData sheetId="12740" refreshError="1"/>
      <sheetData sheetId="12741" refreshError="1"/>
      <sheetData sheetId="12742" refreshError="1"/>
      <sheetData sheetId="12743" refreshError="1"/>
      <sheetData sheetId="12744" refreshError="1"/>
      <sheetData sheetId="12745" refreshError="1"/>
      <sheetData sheetId="12746" refreshError="1"/>
      <sheetData sheetId="12747" refreshError="1"/>
      <sheetData sheetId="12748" refreshError="1"/>
      <sheetData sheetId="12749" refreshError="1"/>
      <sheetData sheetId="12750" refreshError="1"/>
      <sheetData sheetId="12751" refreshError="1"/>
      <sheetData sheetId="12752" refreshError="1"/>
      <sheetData sheetId="12753" refreshError="1"/>
      <sheetData sheetId="12754" refreshError="1"/>
      <sheetData sheetId="12755" refreshError="1"/>
      <sheetData sheetId="12756" refreshError="1"/>
      <sheetData sheetId="12757" refreshError="1"/>
      <sheetData sheetId="12758" refreshError="1"/>
      <sheetData sheetId="12759" refreshError="1"/>
      <sheetData sheetId="12760" refreshError="1"/>
      <sheetData sheetId="12761" refreshError="1"/>
      <sheetData sheetId="12762" refreshError="1"/>
      <sheetData sheetId="12763" refreshError="1"/>
      <sheetData sheetId="12764" refreshError="1"/>
      <sheetData sheetId="12765" refreshError="1"/>
      <sheetData sheetId="12766" refreshError="1"/>
      <sheetData sheetId="12767" refreshError="1"/>
      <sheetData sheetId="12768" refreshError="1"/>
      <sheetData sheetId="12769" refreshError="1"/>
      <sheetData sheetId="12770" refreshError="1"/>
      <sheetData sheetId="12771" refreshError="1"/>
      <sheetData sheetId="12772" refreshError="1"/>
      <sheetData sheetId="12773" refreshError="1"/>
      <sheetData sheetId="12774" refreshError="1"/>
      <sheetData sheetId="12775" refreshError="1"/>
      <sheetData sheetId="12776" refreshError="1"/>
      <sheetData sheetId="12777" refreshError="1"/>
      <sheetData sheetId="12778" refreshError="1"/>
      <sheetData sheetId="12779" refreshError="1"/>
      <sheetData sheetId="12780" refreshError="1"/>
      <sheetData sheetId="12781" refreshError="1"/>
      <sheetData sheetId="12782" refreshError="1"/>
      <sheetData sheetId="12783" refreshError="1"/>
      <sheetData sheetId="12784" refreshError="1"/>
      <sheetData sheetId="12785" refreshError="1"/>
      <sheetData sheetId="12786" refreshError="1"/>
      <sheetData sheetId="12787" refreshError="1"/>
      <sheetData sheetId="12788" refreshError="1"/>
      <sheetData sheetId="12789" refreshError="1"/>
      <sheetData sheetId="12790" refreshError="1"/>
      <sheetData sheetId="12791" refreshError="1"/>
      <sheetData sheetId="12792" refreshError="1"/>
      <sheetData sheetId="12793" refreshError="1"/>
      <sheetData sheetId="12794" refreshError="1"/>
      <sheetData sheetId="12795" refreshError="1"/>
      <sheetData sheetId="12796" refreshError="1"/>
      <sheetData sheetId="12797" refreshError="1"/>
      <sheetData sheetId="12798" refreshError="1"/>
      <sheetData sheetId="12799" refreshError="1"/>
      <sheetData sheetId="12800" refreshError="1"/>
      <sheetData sheetId="12801" refreshError="1"/>
      <sheetData sheetId="12802" refreshError="1"/>
      <sheetData sheetId="12803" refreshError="1"/>
      <sheetData sheetId="12804" refreshError="1"/>
      <sheetData sheetId="12805" refreshError="1"/>
      <sheetData sheetId="12806" refreshError="1"/>
      <sheetData sheetId="12807" refreshError="1"/>
      <sheetData sheetId="12808" refreshError="1"/>
      <sheetData sheetId="12809" refreshError="1"/>
      <sheetData sheetId="12810" refreshError="1"/>
      <sheetData sheetId="12811" refreshError="1"/>
      <sheetData sheetId="12812" refreshError="1"/>
      <sheetData sheetId="12813" refreshError="1"/>
      <sheetData sheetId="12814" refreshError="1"/>
      <sheetData sheetId="12815" refreshError="1"/>
      <sheetData sheetId="12816" refreshError="1"/>
      <sheetData sheetId="12817" refreshError="1"/>
      <sheetData sheetId="12818" refreshError="1"/>
      <sheetData sheetId="12819" refreshError="1"/>
      <sheetData sheetId="12820" refreshError="1"/>
      <sheetData sheetId="12821" refreshError="1"/>
      <sheetData sheetId="12822" refreshError="1"/>
      <sheetData sheetId="12823" refreshError="1"/>
      <sheetData sheetId="12824" refreshError="1"/>
      <sheetData sheetId="12825" refreshError="1"/>
      <sheetData sheetId="12826" refreshError="1"/>
      <sheetData sheetId="12827" refreshError="1"/>
      <sheetData sheetId="12828" refreshError="1"/>
      <sheetData sheetId="12829" refreshError="1"/>
      <sheetData sheetId="12830" refreshError="1"/>
      <sheetData sheetId="12831" refreshError="1"/>
      <sheetData sheetId="12832" refreshError="1"/>
      <sheetData sheetId="12833" refreshError="1"/>
      <sheetData sheetId="12834" refreshError="1"/>
      <sheetData sheetId="12835" refreshError="1"/>
      <sheetData sheetId="12836" refreshError="1"/>
      <sheetData sheetId="12837" refreshError="1"/>
      <sheetData sheetId="12838" refreshError="1"/>
      <sheetData sheetId="12839" refreshError="1"/>
      <sheetData sheetId="12840" refreshError="1"/>
      <sheetData sheetId="12841" refreshError="1"/>
      <sheetData sheetId="12842" refreshError="1"/>
      <sheetData sheetId="12843" refreshError="1"/>
      <sheetData sheetId="12844" refreshError="1"/>
      <sheetData sheetId="12845" refreshError="1"/>
      <sheetData sheetId="12846" refreshError="1"/>
      <sheetData sheetId="12847" refreshError="1"/>
      <sheetData sheetId="12848" refreshError="1"/>
      <sheetData sheetId="12849" refreshError="1"/>
      <sheetData sheetId="12850" refreshError="1"/>
      <sheetData sheetId="12851" refreshError="1"/>
      <sheetData sheetId="12852" refreshError="1"/>
      <sheetData sheetId="12853" refreshError="1"/>
      <sheetData sheetId="12854" refreshError="1"/>
      <sheetData sheetId="12855" refreshError="1"/>
      <sheetData sheetId="12856" refreshError="1"/>
      <sheetData sheetId="12857" refreshError="1"/>
      <sheetData sheetId="12858" refreshError="1"/>
      <sheetData sheetId="12859" refreshError="1"/>
      <sheetData sheetId="12860" refreshError="1"/>
      <sheetData sheetId="12861" refreshError="1"/>
      <sheetData sheetId="12862" refreshError="1"/>
      <sheetData sheetId="12863" refreshError="1"/>
      <sheetData sheetId="12864" refreshError="1"/>
      <sheetData sheetId="12865" refreshError="1"/>
      <sheetData sheetId="12866" refreshError="1"/>
      <sheetData sheetId="12867" refreshError="1"/>
      <sheetData sheetId="12868" refreshError="1"/>
      <sheetData sheetId="12869" refreshError="1"/>
      <sheetData sheetId="12870" refreshError="1"/>
      <sheetData sheetId="12871" refreshError="1"/>
      <sheetData sheetId="12872" refreshError="1"/>
      <sheetData sheetId="12873" refreshError="1"/>
      <sheetData sheetId="12874" refreshError="1"/>
      <sheetData sheetId="12875" refreshError="1"/>
      <sheetData sheetId="12876" refreshError="1"/>
      <sheetData sheetId="12877" refreshError="1"/>
      <sheetData sheetId="12878" refreshError="1"/>
      <sheetData sheetId="12879" refreshError="1"/>
      <sheetData sheetId="12880" refreshError="1"/>
      <sheetData sheetId="12881" refreshError="1"/>
      <sheetData sheetId="12882" refreshError="1"/>
      <sheetData sheetId="12883" refreshError="1"/>
      <sheetData sheetId="12884" refreshError="1"/>
      <sheetData sheetId="12885" refreshError="1"/>
      <sheetData sheetId="12886" refreshError="1"/>
      <sheetData sheetId="12887" refreshError="1"/>
      <sheetData sheetId="12888" refreshError="1"/>
      <sheetData sheetId="12889" refreshError="1"/>
      <sheetData sheetId="12890" refreshError="1"/>
      <sheetData sheetId="12891" refreshError="1"/>
      <sheetData sheetId="12892" refreshError="1"/>
      <sheetData sheetId="12893" refreshError="1"/>
      <sheetData sheetId="12894" refreshError="1"/>
      <sheetData sheetId="12895" refreshError="1"/>
      <sheetData sheetId="12896" refreshError="1"/>
      <sheetData sheetId="12897" refreshError="1"/>
      <sheetData sheetId="12898" refreshError="1"/>
      <sheetData sheetId="12899" refreshError="1"/>
      <sheetData sheetId="12900" refreshError="1"/>
      <sheetData sheetId="12901" refreshError="1"/>
      <sheetData sheetId="12902" refreshError="1"/>
      <sheetData sheetId="12903" refreshError="1"/>
      <sheetData sheetId="12904" refreshError="1"/>
      <sheetData sheetId="12905" refreshError="1"/>
      <sheetData sheetId="12906" refreshError="1"/>
      <sheetData sheetId="12907" refreshError="1"/>
      <sheetData sheetId="12908" refreshError="1"/>
      <sheetData sheetId="12909" refreshError="1"/>
      <sheetData sheetId="12910" refreshError="1"/>
      <sheetData sheetId="12911" refreshError="1"/>
      <sheetData sheetId="12912" refreshError="1"/>
      <sheetData sheetId="12913" refreshError="1"/>
      <sheetData sheetId="12914" refreshError="1"/>
      <sheetData sheetId="12915" refreshError="1"/>
      <sheetData sheetId="12916" refreshError="1"/>
      <sheetData sheetId="12917" refreshError="1"/>
      <sheetData sheetId="12918" refreshError="1"/>
      <sheetData sheetId="12919" refreshError="1"/>
      <sheetData sheetId="12920" refreshError="1"/>
      <sheetData sheetId="12921" refreshError="1"/>
      <sheetData sheetId="12922" refreshError="1"/>
      <sheetData sheetId="12923" refreshError="1"/>
      <sheetData sheetId="12924" refreshError="1"/>
      <sheetData sheetId="12925" refreshError="1"/>
      <sheetData sheetId="12926" refreshError="1"/>
      <sheetData sheetId="12927" refreshError="1"/>
      <sheetData sheetId="12928" refreshError="1"/>
      <sheetData sheetId="12929" refreshError="1"/>
      <sheetData sheetId="12930" refreshError="1"/>
      <sheetData sheetId="12931" refreshError="1"/>
      <sheetData sheetId="12932" refreshError="1"/>
      <sheetData sheetId="12933" refreshError="1"/>
      <sheetData sheetId="12934" refreshError="1"/>
      <sheetData sheetId="12935" refreshError="1"/>
      <sheetData sheetId="12936" refreshError="1"/>
      <sheetData sheetId="12937" refreshError="1"/>
      <sheetData sheetId="12938" refreshError="1"/>
      <sheetData sheetId="12939" refreshError="1"/>
      <sheetData sheetId="12940" refreshError="1"/>
      <sheetData sheetId="12941" refreshError="1"/>
      <sheetData sheetId="12942" refreshError="1"/>
      <sheetData sheetId="12943" refreshError="1"/>
      <sheetData sheetId="12944" refreshError="1"/>
      <sheetData sheetId="12945" refreshError="1"/>
      <sheetData sheetId="12946" refreshError="1"/>
      <sheetData sheetId="12947" refreshError="1"/>
      <sheetData sheetId="12948" refreshError="1"/>
      <sheetData sheetId="12949" refreshError="1"/>
      <sheetData sheetId="12950" refreshError="1"/>
      <sheetData sheetId="12951" refreshError="1"/>
      <sheetData sheetId="12952" refreshError="1"/>
      <sheetData sheetId="12953" refreshError="1"/>
      <sheetData sheetId="12954" refreshError="1"/>
      <sheetData sheetId="12955" refreshError="1"/>
      <sheetData sheetId="12956" refreshError="1"/>
      <sheetData sheetId="12957" refreshError="1"/>
      <sheetData sheetId="12958" refreshError="1"/>
      <sheetData sheetId="12959" refreshError="1"/>
      <sheetData sheetId="12960" refreshError="1"/>
      <sheetData sheetId="12961" refreshError="1"/>
      <sheetData sheetId="12962" refreshError="1"/>
      <sheetData sheetId="12963" refreshError="1"/>
      <sheetData sheetId="12964" refreshError="1"/>
      <sheetData sheetId="12965" refreshError="1"/>
      <sheetData sheetId="12966" refreshError="1"/>
      <sheetData sheetId="12967" refreshError="1"/>
      <sheetData sheetId="12968" refreshError="1"/>
      <sheetData sheetId="12969" refreshError="1"/>
      <sheetData sheetId="12970" refreshError="1"/>
      <sheetData sheetId="12971" refreshError="1"/>
      <sheetData sheetId="12972" refreshError="1"/>
      <sheetData sheetId="12973" refreshError="1"/>
      <sheetData sheetId="12974" refreshError="1"/>
      <sheetData sheetId="12975" refreshError="1"/>
      <sheetData sheetId="12976" refreshError="1"/>
      <sheetData sheetId="12977" refreshError="1"/>
      <sheetData sheetId="12978" refreshError="1"/>
      <sheetData sheetId="12979" refreshError="1"/>
      <sheetData sheetId="12980" refreshError="1"/>
      <sheetData sheetId="12981" refreshError="1"/>
      <sheetData sheetId="12982" refreshError="1"/>
      <sheetData sheetId="12983"/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/>
      <sheetData sheetId="12995"/>
      <sheetData sheetId="12996"/>
      <sheetData sheetId="12997"/>
      <sheetData sheetId="12998"/>
      <sheetData sheetId="12999"/>
      <sheetData sheetId="13000"/>
      <sheetData sheetId="13001"/>
      <sheetData sheetId="13002"/>
      <sheetData sheetId="13003"/>
      <sheetData sheetId="13004"/>
      <sheetData sheetId="13005"/>
      <sheetData sheetId="13006"/>
      <sheetData sheetId="13007"/>
      <sheetData sheetId="13008"/>
      <sheetData sheetId="13009"/>
      <sheetData sheetId="13010"/>
      <sheetData sheetId="13011"/>
      <sheetData sheetId="13012"/>
      <sheetData sheetId="13013"/>
      <sheetData sheetId="13014"/>
      <sheetData sheetId="13015"/>
      <sheetData sheetId="13016"/>
      <sheetData sheetId="13017"/>
      <sheetData sheetId="13018"/>
      <sheetData sheetId="13019"/>
      <sheetData sheetId="13020"/>
      <sheetData sheetId="13021"/>
      <sheetData sheetId="13022"/>
      <sheetData sheetId="13023"/>
      <sheetData sheetId="13024" refreshError="1"/>
      <sheetData sheetId="13025"/>
      <sheetData sheetId="13026"/>
      <sheetData sheetId="13027"/>
      <sheetData sheetId="13028" refreshError="1"/>
      <sheetData sheetId="13029"/>
      <sheetData sheetId="13030" refreshError="1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/>
      <sheetData sheetId="13039"/>
      <sheetData sheetId="13040"/>
      <sheetData sheetId="13041"/>
      <sheetData sheetId="13042"/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 refreshError="1"/>
      <sheetData sheetId="13052" refreshError="1"/>
      <sheetData sheetId="13053" refreshError="1"/>
      <sheetData sheetId="13054" refreshError="1"/>
      <sheetData sheetId="13055" refreshError="1"/>
      <sheetData sheetId="13056" refreshError="1"/>
      <sheetData sheetId="13057" refreshError="1"/>
      <sheetData sheetId="13058" refreshError="1"/>
      <sheetData sheetId="13059" refreshError="1"/>
      <sheetData sheetId="13060" refreshError="1"/>
      <sheetData sheetId="13061" refreshError="1"/>
      <sheetData sheetId="13062" refreshError="1"/>
      <sheetData sheetId="13063" refreshError="1"/>
      <sheetData sheetId="13064" refreshError="1"/>
      <sheetData sheetId="13065" refreshError="1"/>
      <sheetData sheetId="13066" refreshError="1"/>
      <sheetData sheetId="13067" refreshError="1"/>
      <sheetData sheetId="13068" refreshError="1"/>
      <sheetData sheetId="13069" refreshError="1"/>
      <sheetData sheetId="13070" refreshError="1"/>
      <sheetData sheetId="13071" refreshError="1"/>
      <sheetData sheetId="13072" refreshError="1"/>
      <sheetData sheetId="13073" refreshError="1"/>
      <sheetData sheetId="13074" refreshError="1"/>
      <sheetData sheetId="13075" refreshError="1"/>
      <sheetData sheetId="13076" refreshError="1"/>
      <sheetData sheetId="13077" refreshError="1"/>
      <sheetData sheetId="13078" refreshError="1"/>
      <sheetData sheetId="13079" refreshError="1"/>
      <sheetData sheetId="13080" refreshError="1"/>
      <sheetData sheetId="13081" refreshError="1"/>
      <sheetData sheetId="13082" refreshError="1"/>
      <sheetData sheetId="13083" refreshError="1"/>
      <sheetData sheetId="13084" refreshError="1"/>
      <sheetData sheetId="13085" refreshError="1"/>
      <sheetData sheetId="13086" refreshError="1"/>
      <sheetData sheetId="13087" refreshError="1"/>
      <sheetData sheetId="13088" refreshError="1"/>
      <sheetData sheetId="13089" refreshError="1"/>
      <sheetData sheetId="13090" refreshError="1"/>
      <sheetData sheetId="13091" refreshError="1"/>
      <sheetData sheetId="13092" refreshError="1"/>
      <sheetData sheetId="13093" refreshError="1"/>
      <sheetData sheetId="13094" refreshError="1"/>
      <sheetData sheetId="13095" refreshError="1"/>
      <sheetData sheetId="13096" refreshError="1"/>
      <sheetData sheetId="13097" refreshError="1"/>
      <sheetData sheetId="13098" refreshError="1"/>
      <sheetData sheetId="13099" refreshError="1"/>
      <sheetData sheetId="13100" refreshError="1"/>
      <sheetData sheetId="13101" refreshError="1"/>
      <sheetData sheetId="13102" refreshError="1"/>
      <sheetData sheetId="13103" refreshError="1"/>
      <sheetData sheetId="13104" refreshError="1"/>
      <sheetData sheetId="13105" refreshError="1"/>
      <sheetData sheetId="13106" refreshError="1"/>
      <sheetData sheetId="13107" refreshError="1"/>
      <sheetData sheetId="13108" refreshError="1"/>
      <sheetData sheetId="13109" refreshError="1"/>
      <sheetData sheetId="13110" refreshError="1"/>
      <sheetData sheetId="13111" refreshError="1"/>
      <sheetData sheetId="13112" refreshError="1"/>
      <sheetData sheetId="13113" refreshError="1"/>
      <sheetData sheetId="13114" refreshError="1"/>
      <sheetData sheetId="13115" refreshError="1"/>
      <sheetData sheetId="13116" refreshError="1"/>
      <sheetData sheetId="13117" refreshError="1"/>
      <sheetData sheetId="13118" refreshError="1"/>
      <sheetData sheetId="13119" refreshError="1"/>
      <sheetData sheetId="13120" refreshError="1"/>
      <sheetData sheetId="13121" refreshError="1"/>
      <sheetData sheetId="13122" refreshError="1"/>
      <sheetData sheetId="13123" refreshError="1"/>
      <sheetData sheetId="13124"/>
      <sheetData sheetId="13125" refreshError="1"/>
      <sheetData sheetId="13126"/>
      <sheetData sheetId="13127" refreshError="1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 refreshError="1"/>
      <sheetData sheetId="13144" refreshError="1"/>
      <sheetData sheetId="13145" refreshError="1"/>
      <sheetData sheetId="13146" refreshError="1"/>
      <sheetData sheetId="13147" refreshError="1"/>
      <sheetData sheetId="13148" refreshError="1"/>
      <sheetData sheetId="13149" refreshError="1"/>
      <sheetData sheetId="13150" refreshError="1"/>
      <sheetData sheetId="13151" refreshError="1"/>
      <sheetData sheetId="13152" refreshError="1"/>
      <sheetData sheetId="13153" refreshError="1"/>
      <sheetData sheetId="13154" refreshError="1"/>
      <sheetData sheetId="13155" refreshError="1"/>
      <sheetData sheetId="13156" refreshError="1"/>
      <sheetData sheetId="13157" refreshError="1"/>
      <sheetData sheetId="13158" refreshError="1"/>
      <sheetData sheetId="13159" refreshError="1"/>
      <sheetData sheetId="13160" refreshError="1"/>
      <sheetData sheetId="13161" refreshError="1"/>
      <sheetData sheetId="13162" refreshError="1"/>
      <sheetData sheetId="13163" refreshError="1"/>
      <sheetData sheetId="13164" refreshError="1"/>
      <sheetData sheetId="13165" refreshError="1"/>
      <sheetData sheetId="13166" refreshError="1"/>
      <sheetData sheetId="13167" refreshError="1"/>
      <sheetData sheetId="13168" refreshError="1"/>
      <sheetData sheetId="13169" refreshError="1"/>
      <sheetData sheetId="13170" refreshError="1"/>
      <sheetData sheetId="13171" refreshError="1"/>
      <sheetData sheetId="13172" refreshError="1"/>
      <sheetData sheetId="13173" refreshError="1"/>
      <sheetData sheetId="13174" refreshError="1"/>
      <sheetData sheetId="13175" refreshError="1"/>
      <sheetData sheetId="13176" refreshError="1"/>
      <sheetData sheetId="13177" refreshError="1"/>
      <sheetData sheetId="13178" refreshError="1"/>
      <sheetData sheetId="13179" refreshError="1"/>
      <sheetData sheetId="13180" refreshError="1"/>
      <sheetData sheetId="13181" refreshError="1"/>
      <sheetData sheetId="13182" refreshError="1"/>
      <sheetData sheetId="13183" refreshError="1"/>
      <sheetData sheetId="13184" refreshError="1"/>
      <sheetData sheetId="13185" refreshError="1"/>
      <sheetData sheetId="13186" refreshError="1"/>
      <sheetData sheetId="13187" refreshError="1"/>
      <sheetData sheetId="13188" refreshError="1"/>
      <sheetData sheetId="13189" refreshError="1"/>
      <sheetData sheetId="13190" refreshError="1"/>
      <sheetData sheetId="13191" refreshError="1"/>
      <sheetData sheetId="13192" refreshError="1"/>
      <sheetData sheetId="13193" refreshError="1"/>
      <sheetData sheetId="13194" refreshError="1"/>
      <sheetData sheetId="13195" refreshError="1"/>
      <sheetData sheetId="13196" refreshError="1"/>
      <sheetData sheetId="13197" refreshError="1"/>
      <sheetData sheetId="13198" refreshError="1"/>
      <sheetData sheetId="13199" refreshError="1"/>
      <sheetData sheetId="13200" refreshError="1"/>
      <sheetData sheetId="13201" refreshError="1"/>
      <sheetData sheetId="13202" refreshError="1"/>
      <sheetData sheetId="13203" refreshError="1"/>
      <sheetData sheetId="13204" refreshError="1"/>
      <sheetData sheetId="13205" refreshError="1"/>
      <sheetData sheetId="13206" refreshError="1"/>
      <sheetData sheetId="13207" refreshError="1"/>
      <sheetData sheetId="13208" refreshError="1"/>
      <sheetData sheetId="13209" refreshError="1"/>
      <sheetData sheetId="13210" refreshError="1"/>
      <sheetData sheetId="13211" refreshError="1"/>
      <sheetData sheetId="13212" refreshError="1"/>
      <sheetData sheetId="13213" refreshError="1"/>
      <sheetData sheetId="13214" refreshError="1"/>
      <sheetData sheetId="13215" refreshError="1"/>
      <sheetData sheetId="13216" refreshError="1"/>
      <sheetData sheetId="13217" refreshError="1"/>
      <sheetData sheetId="13218" refreshError="1"/>
      <sheetData sheetId="13219" refreshError="1"/>
      <sheetData sheetId="13220" refreshError="1"/>
      <sheetData sheetId="13221" refreshError="1"/>
      <sheetData sheetId="13222" refreshError="1"/>
      <sheetData sheetId="13223" refreshError="1"/>
      <sheetData sheetId="13224" refreshError="1"/>
      <sheetData sheetId="13225" refreshError="1"/>
      <sheetData sheetId="13226" refreshError="1"/>
      <sheetData sheetId="13227" refreshError="1"/>
      <sheetData sheetId="13228" refreshError="1"/>
      <sheetData sheetId="13229" refreshError="1"/>
      <sheetData sheetId="13230" refreshError="1"/>
      <sheetData sheetId="13231" refreshError="1"/>
      <sheetData sheetId="13232" refreshError="1"/>
      <sheetData sheetId="13233" refreshError="1"/>
      <sheetData sheetId="13234" refreshError="1"/>
      <sheetData sheetId="13235" refreshError="1"/>
      <sheetData sheetId="13236" refreshError="1"/>
      <sheetData sheetId="13237" refreshError="1"/>
      <sheetData sheetId="13238" refreshError="1"/>
      <sheetData sheetId="13239" refreshError="1"/>
      <sheetData sheetId="13240" refreshError="1"/>
      <sheetData sheetId="13241" refreshError="1"/>
      <sheetData sheetId="13242" refreshError="1"/>
      <sheetData sheetId="13243" refreshError="1"/>
      <sheetData sheetId="13244" refreshError="1"/>
      <sheetData sheetId="13245" refreshError="1"/>
      <sheetData sheetId="13246" refreshError="1"/>
      <sheetData sheetId="13247" refreshError="1"/>
      <sheetData sheetId="13248" refreshError="1"/>
      <sheetData sheetId="13249" refreshError="1"/>
      <sheetData sheetId="13250" refreshError="1"/>
      <sheetData sheetId="13251" refreshError="1"/>
      <sheetData sheetId="13252" refreshError="1"/>
      <sheetData sheetId="13253" refreshError="1"/>
      <sheetData sheetId="13254" refreshError="1"/>
      <sheetData sheetId="13255" refreshError="1"/>
      <sheetData sheetId="13256" refreshError="1"/>
      <sheetData sheetId="13257" refreshError="1"/>
      <sheetData sheetId="13258" refreshError="1"/>
      <sheetData sheetId="13259" refreshError="1"/>
      <sheetData sheetId="13260" refreshError="1"/>
      <sheetData sheetId="13261" refreshError="1"/>
      <sheetData sheetId="13262" refreshError="1"/>
      <sheetData sheetId="13263" refreshError="1"/>
      <sheetData sheetId="13264" refreshError="1"/>
      <sheetData sheetId="13265" refreshError="1"/>
      <sheetData sheetId="13266" refreshError="1"/>
      <sheetData sheetId="13267" refreshError="1"/>
      <sheetData sheetId="13268" refreshError="1"/>
      <sheetData sheetId="13269" refreshError="1"/>
      <sheetData sheetId="13270" refreshError="1"/>
      <sheetData sheetId="13271" refreshError="1"/>
      <sheetData sheetId="13272" refreshError="1"/>
      <sheetData sheetId="13273" refreshError="1"/>
      <sheetData sheetId="13274" refreshError="1"/>
      <sheetData sheetId="13275" refreshError="1"/>
      <sheetData sheetId="13276" refreshError="1"/>
      <sheetData sheetId="13277" refreshError="1"/>
      <sheetData sheetId="13278" refreshError="1"/>
      <sheetData sheetId="13279" refreshError="1"/>
      <sheetData sheetId="13280" refreshError="1"/>
      <sheetData sheetId="13281" refreshError="1"/>
      <sheetData sheetId="13282" refreshError="1"/>
      <sheetData sheetId="13283" refreshError="1"/>
      <sheetData sheetId="13284" refreshError="1"/>
      <sheetData sheetId="13285"/>
      <sheetData sheetId="13286"/>
      <sheetData sheetId="13287" refreshError="1"/>
      <sheetData sheetId="13288" refreshError="1"/>
      <sheetData sheetId="13289" refreshError="1"/>
      <sheetData sheetId="13290" refreshError="1"/>
      <sheetData sheetId="13291" refreshError="1"/>
      <sheetData sheetId="13292" refreshError="1"/>
      <sheetData sheetId="13293" refreshError="1"/>
      <sheetData sheetId="13294" refreshError="1"/>
      <sheetData sheetId="13295" refreshError="1"/>
      <sheetData sheetId="13296" refreshError="1"/>
      <sheetData sheetId="13297" refreshError="1"/>
      <sheetData sheetId="13298" refreshError="1"/>
      <sheetData sheetId="13299" refreshError="1"/>
      <sheetData sheetId="13300" refreshError="1"/>
      <sheetData sheetId="13301" refreshError="1"/>
      <sheetData sheetId="13302" refreshError="1"/>
      <sheetData sheetId="13303" refreshError="1"/>
      <sheetData sheetId="13304" refreshError="1"/>
      <sheetData sheetId="13305" refreshError="1"/>
      <sheetData sheetId="13306" refreshError="1"/>
      <sheetData sheetId="13307" refreshError="1"/>
      <sheetData sheetId="13308" refreshError="1"/>
      <sheetData sheetId="13309" refreshError="1"/>
      <sheetData sheetId="13310" refreshError="1"/>
      <sheetData sheetId="13311" refreshError="1"/>
      <sheetData sheetId="13312" refreshError="1"/>
      <sheetData sheetId="13313" refreshError="1"/>
      <sheetData sheetId="13314" refreshError="1"/>
      <sheetData sheetId="13315" refreshError="1"/>
      <sheetData sheetId="13316" refreshError="1"/>
      <sheetData sheetId="13317" refreshError="1"/>
      <sheetData sheetId="13318" refreshError="1"/>
      <sheetData sheetId="13319" refreshError="1"/>
      <sheetData sheetId="13320" refreshError="1"/>
      <sheetData sheetId="13321" refreshError="1"/>
      <sheetData sheetId="13322" refreshError="1"/>
      <sheetData sheetId="13323" refreshError="1"/>
      <sheetData sheetId="13324" refreshError="1"/>
      <sheetData sheetId="13325" refreshError="1"/>
      <sheetData sheetId="13326" refreshError="1"/>
      <sheetData sheetId="13327" refreshError="1"/>
      <sheetData sheetId="13328" refreshError="1"/>
      <sheetData sheetId="13329" refreshError="1"/>
      <sheetData sheetId="13330" refreshError="1"/>
      <sheetData sheetId="13331" refreshError="1"/>
      <sheetData sheetId="13332" refreshError="1"/>
      <sheetData sheetId="13333" refreshError="1"/>
      <sheetData sheetId="13334" refreshError="1"/>
      <sheetData sheetId="13335" refreshError="1"/>
      <sheetData sheetId="13336" refreshError="1"/>
      <sheetData sheetId="13337" refreshError="1"/>
      <sheetData sheetId="13338" refreshError="1"/>
      <sheetData sheetId="13339" refreshError="1"/>
      <sheetData sheetId="13340" refreshError="1"/>
      <sheetData sheetId="13341" refreshError="1"/>
      <sheetData sheetId="13342" refreshError="1"/>
      <sheetData sheetId="13343" refreshError="1"/>
      <sheetData sheetId="13344" refreshError="1"/>
      <sheetData sheetId="13345" refreshError="1"/>
      <sheetData sheetId="13346" refreshError="1"/>
      <sheetData sheetId="13347" refreshError="1"/>
      <sheetData sheetId="13348" refreshError="1"/>
      <sheetData sheetId="13349" refreshError="1"/>
      <sheetData sheetId="13350" refreshError="1"/>
      <sheetData sheetId="13351" refreshError="1"/>
      <sheetData sheetId="13352" refreshError="1"/>
      <sheetData sheetId="13353" refreshError="1"/>
      <sheetData sheetId="13354" refreshError="1"/>
      <sheetData sheetId="13355" refreshError="1"/>
      <sheetData sheetId="13356" refreshError="1"/>
      <sheetData sheetId="13357" refreshError="1"/>
      <sheetData sheetId="13358" refreshError="1"/>
      <sheetData sheetId="13359" refreshError="1"/>
      <sheetData sheetId="13360" refreshError="1"/>
      <sheetData sheetId="13361" refreshError="1"/>
      <sheetData sheetId="13362" refreshError="1"/>
      <sheetData sheetId="13363" refreshError="1"/>
      <sheetData sheetId="13364" refreshError="1"/>
      <sheetData sheetId="13365" refreshError="1"/>
      <sheetData sheetId="13366" refreshError="1"/>
      <sheetData sheetId="13367" refreshError="1"/>
      <sheetData sheetId="13368" refreshError="1"/>
      <sheetData sheetId="13369" refreshError="1"/>
      <sheetData sheetId="13370" refreshError="1"/>
      <sheetData sheetId="13371" refreshError="1"/>
      <sheetData sheetId="13372" refreshError="1"/>
      <sheetData sheetId="13373" refreshError="1"/>
      <sheetData sheetId="13374" refreshError="1"/>
      <sheetData sheetId="13375" refreshError="1"/>
      <sheetData sheetId="13376" refreshError="1"/>
      <sheetData sheetId="13377" refreshError="1"/>
      <sheetData sheetId="13378" refreshError="1"/>
      <sheetData sheetId="13379" refreshError="1"/>
      <sheetData sheetId="13380" refreshError="1"/>
      <sheetData sheetId="13381" refreshError="1"/>
      <sheetData sheetId="13382" refreshError="1"/>
      <sheetData sheetId="13383" refreshError="1"/>
      <sheetData sheetId="13384" refreshError="1"/>
      <sheetData sheetId="13385" refreshError="1"/>
      <sheetData sheetId="13386" refreshError="1"/>
      <sheetData sheetId="13387" refreshError="1"/>
      <sheetData sheetId="13388" refreshError="1"/>
      <sheetData sheetId="13389" refreshError="1"/>
      <sheetData sheetId="13390" refreshError="1"/>
      <sheetData sheetId="13391" refreshError="1"/>
      <sheetData sheetId="13392" refreshError="1"/>
      <sheetData sheetId="13393" refreshError="1"/>
      <sheetData sheetId="13394" refreshError="1"/>
      <sheetData sheetId="13395" refreshError="1"/>
      <sheetData sheetId="13396" refreshError="1"/>
      <sheetData sheetId="13397" refreshError="1"/>
      <sheetData sheetId="13398" refreshError="1"/>
      <sheetData sheetId="13399" refreshError="1"/>
      <sheetData sheetId="13400" refreshError="1"/>
      <sheetData sheetId="13401" refreshError="1"/>
      <sheetData sheetId="13402" refreshError="1"/>
      <sheetData sheetId="13403" refreshError="1"/>
      <sheetData sheetId="13404" refreshError="1"/>
      <sheetData sheetId="13405" refreshError="1"/>
      <sheetData sheetId="13406" refreshError="1"/>
      <sheetData sheetId="13407" refreshError="1"/>
      <sheetData sheetId="13408" refreshError="1"/>
      <sheetData sheetId="13409" refreshError="1"/>
      <sheetData sheetId="13410" refreshError="1"/>
      <sheetData sheetId="13411" refreshError="1"/>
      <sheetData sheetId="13412" refreshError="1"/>
      <sheetData sheetId="13413" refreshError="1"/>
      <sheetData sheetId="13414" refreshError="1"/>
      <sheetData sheetId="13415" refreshError="1"/>
      <sheetData sheetId="13416" refreshError="1"/>
      <sheetData sheetId="13417" refreshError="1"/>
      <sheetData sheetId="13418" refreshError="1"/>
      <sheetData sheetId="13419" refreshError="1"/>
      <sheetData sheetId="13420" refreshError="1"/>
      <sheetData sheetId="13421" refreshError="1"/>
      <sheetData sheetId="13422" refreshError="1"/>
      <sheetData sheetId="13423" refreshError="1"/>
      <sheetData sheetId="13424" refreshError="1"/>
      <sheetData sheetId="13425" refreshError="1"/>
      <sheetData sheetId="13426" refreshError="1"/>
      <sheetData sheetId="13427" refreshError="1"/>
      <sheetData sheetId="13428" refreshError="1"/>
      <sheetData sheetId="13429" refreshError="1"/>
      <sheetData sheetId="13430" refreshError="1"/>
      <sheetData sheetId="13431" refreshError="1"/>
      <sheetData sheetId="13432" refreshError="1"/>
      <sheetData sheetId="13433" refreshError="1"/>
      <sheetData sheetId="13434" refreshError="1"/>
      <sheetData sheetId="13435" refreshError="1"/>
      <sheetData sheetId="13436" refreshError="1"/>
      <sheetData sheetId="13437" refreshError="1"/>
      <sheetData sheetId="13438" refreshError="1"/>
      <sheetData sheetId="13439" refreshError="1"/>
      <sheetData sheetId="13440" refreshError="1"/>
      <sheetData sheetId="13441" refreshError="1"/>
      <sheetData sheetId="13442" refreshError="1"/>
      <sheetData sheetId="13443" refreshError="1"/>
      <sheetData sheetId="13444" refreshError="1"/>
      <sheetData sheetId="13445" refreshError="1"/>
      <sheetData sheetId="13446" refreshError="1"/>
      <sheetData sheetId="13447" refreshError="1"/>
      <sheetData sheetId="13448" refreshError="1"/>
      <sheetData sheetId="13449" refreshError="1"/>
      <sheetData sheetId="13450" refreshError="1"/>
      <sheetData sheetId="13451" refreshError="1"/>
      <sheetData sheetId="13452" refreshError="1"/>
      <sheetData sheetId="13453" refreshError="1"/>
      <sheetData sheetId="13454" refreshError="1"/>
      <sheetData sheetId="13455" refreshError="1"/>
      <sheetData sheetId="13456" refreshError="1"/>
      <sheetData sheetId="13457" refreshError="1"/>
      <sheetData sheetId="13458" refreshError="1"/>
      <sheetData sheetId="13459" refreshError="1"/>
      <sheetData sheetId="13460" refreshError="1"/>
      <sheetData sheetId="13461" refreshError="1"/>
      <sheetData sheetId="13462" refreshError="1"/>
      <sheetData sheetId="13463" refreshError="1"/>
      <sheetData sheetId="13464" refreshError="1"/>
      <sheetData sheetId="13465" refreshError="1"/>
      <sheetData sheetId="13466" refreshError="1"/>
      <sheetData sheetId="13467" refreshError="1"/>
      <sheetData sheetId="13468" refreshError="1"/>
      <sheetData sheetId="13469" refreshError="1"/>
      <sheetData sheetId="13470" refreshError="1"/>
      <sheetData sheetId="13471" refreshError="1"/>
      <sheetData sheetId="13472" refreshError="1"/>
      <sheetData sheetId="13473" refreshError="1"/>
      <sheetData sheetId="13474" refreshError="1"/>
      <sheetData sheetId="13475" refreshError="1"/>
      <sheetData sheetId="13476" refreshError="1"/>
      <sheetData sheetId="13477" refreshError="1"/>
      <sheetData sheetId="13478" refreshError="1"/>
      <sheetData sheetId="13479" refreshError="1"/>
      <sheetData sheetId="13480" refreshError="1"/>
      <sheetData sheetId="13481" refreshError="1"/>
      <sheetData sheetId="13482" refreshError="1"/>
      <sheetData sheetId="13483" refreshError="1"/>
      <sheetData sheetId="13484" refreshError="1"/>
      <sheetData sheetId="13485" refreshError="1"/>
      <sheetData sheetId="13486" refreshError="1"/>
      <sheetData sheetId="13487" refreshError="1"/>
      <sheetData sheetId="13488" refreshError="1"/>
      <sheetData sheetId="13489" refreshError="1"/>
      <sheetData sheetId="13490" refreshError="1"/>
      <sheetData sheetId="13491" refreshError="1"/>
      <sheetData sheetId="13492" refreshError="1"/>
      <sheetData sheetId="13493" refreshError="1"/>
      <sheetData sheetId="13494" refreshError="1"/>
      <sheetData sheetId="13495" refreshError="1"/>
      <sheetData sheetId="13496" refreshError="1"/>
      <sheetData sheetId="13497" refreshError="1"/>
      <sheetData sheetId="13498" refreshError="1"/>
      <sheetData sheetId="13499" refreshError="1"/>
      <sheetData sheetId="13500" refreshError="1"/>
      <sheetData sheetId="13501" refreshError="1"/>
      <sheetData sheetId="13502" refreshError="1"/>
      <sheetData sheetId="13503" refreshError="1"/>
      <sheetData sheetId="13504" refreshError="1"/>
      <sheetData sheetId="13505" refreshError="1"/>
      <sheetData sheetId="13506" refreshError="1"/>
      <sheetData sheetId="13507" refreshError="1"/>
      <sheetData sheetId="13508" refreshError="1"/>
      <sheetData sheetId="13509" refreshError="1"/>
      <sheetData sheetId="13510" refreshError="1"/>
      <sheetData sheetId="13511" refreshError="1"/>
      <sheetData sheetId="13512" refreshError="1"/>
      <sheetData sheetId="13513" refreshError="1"/>
      <sheetData sheetId="13514" refreshError="1"/>
      <sheetData sheetId="13515" refreshError="1"/>
      <sheetData sheetId="13516" refreshError="1"/>
      <sheetData sheetId="13517" refreshError="1"/>
      <sheetData sheetId="13518" refreshError="1"/>
      <sheetData sheetId="13519" refreshError="1"/>
      <sheetData sheetId="13520" refreshError="1"/>
      <sheetData sheetId="13521" refreshError="1"/>
      <sheetData sheetId="13522" refreshError="1"/>
      <sheetData sheetId="13523" refreshError="1"/>
      <sheetData sheetId="13524" refreshError="1"/>
      <sheetData sheetId="13525" refreshError="1"/>
      <sheetData sheetId="13526" refreshError="1"/>
      <sheetData sheetId="13527" refreshError="1"/>
      <sheetData sheetId="13528" refreshError="1"/>
      <sheetData sheetId="13529" refreshError="1"/>
      <sheetData sheetId="13530" refreshError="1"/>
      <sheetData sheetId="13531" refreshError="1"/>
      <sheetData sheetId="13532" refreshError="1"/>
      <sheetData sheetId="13533" refreshError="1"/>
      <sheetData sheetId="13534" refreshError="1"/>
      <sheetData sheetId="13535" refreshError="1"/>
      <sheetData sheetId="13536" refreshError="1"/>
      <sheetData sheetId="13537" refreshError="1"/>
      <sheetData sheetId="13538" refreshError="1"/>
      <sheetData sheetId="13539" refreshError="1"/>
      <sheetData sheetId="13540" refreshError="1"/>
      <sheetData sheetId="13541" refreshError="1"/>
      <sheetData sheetId="13542" refreshError="1"/>
      <sheetData sheetId="13543" refreshError="1"/>
      <sheetData sheetId="13544" refreshError="1"/>
      <sheetData sheetId="13545" refreshError="1"/>
      <sheetData sheetId="13546" refreshError="1"/>
      <sheetData sheetId="13547" refreshError="1"/>
      <sheetData sheetId="13548" refreshError="1"/>
      <sheetData sheetId="13549" refreshError="1"/>
      <sheetData sheetId="13550" refreshError="1"/>
      <sheetData sheetId="13551" refreshError="1"/>
      <sheetData sheetId="13552" refreshError="1"/>
      <sheetData sheetId="13553" refreshError="1"/>
      <sheetData sheetId="13554" refreshError="1"/>
      <sheetData sheetId="13555" refreshError="1"/>
      <sheetData sheetId="13556" refreshError="1"/>
      <sheetData sheetId="13557" refreshError="1"/>
      <sheetData sheetId="13558" refreshError="1"/>
      <sheetData sheetId="13559" refreshError="1"/>
      <sheetData sheetId="13560" refreshError="1"/>
      <sheetData sheetId="13561" refreshError="1"/>
      <sheetData sheetId="13562" refreshError="1"/>
      <sheetData sheetId="13563" refreshError="1"/>
      <sheetData sheetId="13564" refreshError="1"/>
      <sheetData sheetId="13565" refreshError="1"/>
      <sheetData sheetId="13566" refreshError="1"/>
      <sheetData sheetId="13567" refreshError="1"/>
      <sheetData sheetId="13568" refreshError="1"/>
      <sheetData sheetId="13569" refreshError="1"/>
      <sheetData sheetId="13570" refreshError="1"/>
      <sheetData sheetId="13571" refreshError="1"/>
      <sheetData sheetId="13572" refreshError="1"/>
      <sheetData sheetId="13573" refreshError="1"/>
      <sheetData sheetId="13574" refreshError="1"/>
      <sheetData sheetId="13575" refreshError="1"/>
      <sheetData sheetId="13576" refreshError="1"/>
      <sheetData sheetId="13577" refreshError="1"/>
      <sheetData sheetId="13578" refreshError="1"/>
      <sheetData sheetId="13579" refreshError="1"/>
      <sheetData sheetId="13580" refreshError="1"/>
      <sheetData sheetId="13581" refreshError="1"/>
      <sheetData sheetId="13582" refreshError="1"/>
      <sheetData sheetId="13583" refreshError="1"/>
      <sheetData sheetId="13584" refreshError="1"/>
      <sheetData sheetId="13585" refreshError="1"/>
      <sheetData sheetId="13586" refreshError="1"/>
      <sheetData sheetId="13587" refreshError="1"/>
      <sheetData sheetId="13588" refreshError="1"/>
      <sheetData sheetId="13589" refreshError="1"/>
      <sheetData sheetId="13590"/>
      <sheetData sheetId="13591"/>
      <sheetData sheetId="13592"/>
      <sheetData sheetId="13593"/>
      <sheetData sheetId="13594" refreshError="1"/>
      <sheetData sheetId="13595" refreshError="1"/>
      <sheetData sheetId="13596" refreshError="1"/>
      <sheetData sheetId="13597" refreshError="1"/>
      <sheetData sheetId="13598" refreshError="1"/>
      <sheetData sheetId="13599" refreshError="1"/>
      <sheetData sheetId="13600" refreshError="1"/>
      <sheetData sheetId="13601" refreshError="1"/>
      <sheetData sheetId="13602" refreshError="1"/>
      <sheetData sheetId="13603" refreshError="1"/>
      <sheetData sheetId="13604"/>
      <sheetData sheetId="13605" refreshError="1"/>
      <sheetData sheetId="13606" refreshError="1"/>
      <sheetData sheetId="13607" refreshError="1"/>
      <sheetData sheetId="13608" refreshError="1"/>
      <sheetData sheetId="13609" refreshError="1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/>
      <sheetData sheetId="13619"/>
      <sheetData sheetId="13620"/>
      <sheetData sheetId="13621"/>
      <sheetData sheetId="13622"/>
      <sheetData sheetId="13623"/>
      <sheetData sheetId="13624"/>
      <sheetData sheetId="13625"/>
      <sheetData sheetId="13626"/>
      <sheetData sheetId="13627"/>
      <sheetData sheetId="13628"/>
      <sheetData sheetId="13629"/>
      <sheetData sheetId="13630"/>
      <sheetData sheetId="13631"/>
      <sheetData sheetId="13632"/>
      <sheetData sheetId="13633"/>
      <sheetData sheetId="13634"/>
      <sheetData sheetId="13635"/>
      <sheetData sheetId="13636"/>
      <sheetData sheetId="13637"/>
      <sheetData sheetId="13638"/>
      <sheetData sheetId="13639"/>
      <sheetData sheetId="13640"/>
      <sheetData sheetId="13641"/>
      <sheetData sheetId="13642"/>
      <sheetData sheetId="13643"/>
      <sheetData sheetId="13644"/>
      <sheetData sheetId="13645"/>
      <sheetData sheetId="13646"/>
      <sheetData sheetId="13647"/>
      <sheetData sheetId="13648"/>
      <sheetData sheetId="13649"/>
      <sheetData sheetId="13650"/>
      <sheetData sheetId="13651"/>
      <sheetData sheetId="13652" refreshError="1"/>
      <sheetData sheetId="13653" refreshError="1"/>
      <sheetData sheetId="13654" refreshError="1"/>
      <sheetData sheetId="13655" refreshError="1"/>
      <sheetData sheetId="13656" refreshError="1"/>
      <sheetData sheetId="13657" refreshError="1"/>
      <sheetData sheetId="13658" refreshError="1"/>
      <sheetData sheetId="13659" refreshError="1"/>
      <sheetData sheetId="13660" refreshError="1"/>
      <sheetData sheetId="13661"/>
      <sheetData sheetId="13662"/>
      <sheetData sheetId="13663"/>
      <sheetData sheetId="13664"/>
      <sheetData sheetId="13665"/>
      <sheetData sheetId="13666"/>
      <sheetData sheetId="13667"/>
      <sheetData sheetId="13668" refreshError="1"/>
      <sheetData sheetId="13669" refreshError="1"/>
      <sheetData sheetId="13670" refreshError="1"/>
      <sheetData sheetId="13671" refreshError="1"/>
      <sheetData sheetId="13672" refreshError="1"/>
      <sheetData sheetId="13673" refreshError="1"/>
      <sheetData sheetId="13674" refreshError="1"/>
      <sheetData sheetId="13675" refreshError="1"/>
      <sheetData sheetId="13676" refreshError="1"/>
      <sheetData sheetId="13677" refreshError="1"/>
      <sheetData sheetId="13678" refreshError="1"/>
      <sheetData sheetId="13679" refreshError="1"/>
      <sheetData sheetId="13680" refreshError="1"/>
      <sheetData sheetId="13681" refreshError="1"/>
      <sheetData sheetId="13682" refreshError="1"/>
      <sheetData sheetId="13683" refreshError="1"/>
      <sheetData sheetId="13684" refreshError="1"/>
      <sheetData sheetId="13685" refreshError="1"/>
      <sheetData sheetId="13686" refreshError="1"/>
      <sheetData sheetId="13687" refreshError="1"/>
      <sheetData sheetId="13688" refreshError="1"/>
      <sheetData sheetId="13689" refreshError="1"/>
      <sheetData sheetId="13690" refreshError="1"/>
      <sheetData sheetId="13691" refreshError="1"/>
      <sheetData sheetId="13692" refreshError="1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>
        <row r="1">
          <cell r="A1" t="str">
            <v>รหัสบัญชี</v>
          </cell>
        </row>
      </sheetData>
      <sheetData sheetId="13707"/>
      <sheetData sheetId="13708"/>
      <sheetData sheetId="13709"/>
      <sheetData sheetId="13710"/>
      <sheetData sheetId="13711" refreshError="1"/>
      <sheetData sheetId="13712" refreshError="1"/>
      <sheetData sheetId="13713" refreshError="1"/>
      <sheetData sheetId="13714" refreshError="1"/>
      <sheetData sheetId="13715" refreshError="1"/>
      <sheetData sheetId="13716" refreshError="1"/>
      <sheetData sheetId="13717" refreshError="1"/>
      <sheetData sheetId="13718" refreshError="1"/>
      <sheetData sheetId="13719" refreshError="1"/>
      <sheetData sheetId="13720" refreshError="1"/>
      <sheetData sheetId="13721" refreshError="1"/>
      <sheetData sheetId="13722"/>
      <sheetData sheetId="13723"/>
      <sheetData sheetId="13724"/>
      <sheetData sheetId="13725"/>
      <sheetData sheetId="13726"/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 refreshError="1"/>
      <sheetData sheetId="13738" refreshError="1"/>
      <sheetData sheetId="13739" refreshError="1"/>
      <sheetData sheetId="13740" refreshError="1"/>
      <sheetData sheetId="13741"/>
      <sheetData sheetId="13742" refreshError="1"/>
      <sheetData sheetId="13743">
        <row r="10">
          <cell r="L10">
            <v>86676260.299999997</v>
          </cell>
        </row>
      </sheetData>
      <sheetData sheetId="13744">
        <row r="17">
          <cell r="U17">
            <v>953133469.62000012</v>
          </cell>
        </row>
      </sheetData>
      <sheetData sheetId="13745" refreshError="1"/>
      <sheetData sheetId="13746"/>
      <sheetData sheetId="13747" refreshError="1"/>
      <sheetData sheetId="13748" refreshError="1"/>
      <sheetData sheetId="13749" refreshError="1"/>
      <sheetData sheetId="13750" refreshError="1"/>
      <sheetData sheetId="13751" refreshError="1"/>
      <sheetData sheetId="13752" refreshError="1"/>
      <sheetData sheetId="13753" refreshError="1"/>
      <sheetData sheetId="13754" refreshError="1"/>
      <sheetData sheetId="13755" refreshError="1"/>
      <sheetData sheetId="13756" refreshError="1"/>
      <sheetData sheetId="13757" refreshError="1"/>
      <sheetData sheetId="13758" refreshError="1"/>
      <sheetData sheetId="13759" refreshError="1"/>
      <sheetData sheetId="13760" refreshError="1"/>
      <sheetData sheetId="13761" refreshError="1"/>
      <sheetData sheetId="13762" refreshError="1"/>
      <sheetData sheetId="13763" refreshError="1"/>
      <sheetData sheetId="13764" refreshError="1"/>
      <sheetData sheetId="13765" refreshError="1"/>
      <sheetData sheetId="13766" refreshError="1"/>
      <sheetData sheetId="13767" refreshError="1"/>
      <sheetData sheetId="13768"/>
      <sheetData sheetId="13769"/>
      <sheetData sheetId="13770"/>
      <sheetData sheetId="13771"/>
      <sheetData sheetId="13772"/>
      <sheetData sheetId="13773"/>
      <sheetData sheetId="13774"/>
      <sheetData sheetId="13775"/>
      <sheetData sheetId="13776"/>
      <sheetData sheetId="13777"/>
      <sheetData sheetId="13778"/>
      <sheetData sheetId="13779"/>
      <sheetData sheetId="13780"/>
      <sheetData sheetId="13781"/>
      <sheetData sheetId="13782"/>
      <sheetData sheetId="13783"/>
      <sheetData sheetId="13784"/>
      <sheetData sheetId="13785"/>
      <sheetData sheetId="13786"/>
      <sheetData sheetId="13787"/>
      <sheetData sheetId="13788"/>
      <sheetData sheetId="13789" refreshError="1"/>
      <sheetData sheetId="13790" refreshError="1"/>
      <sheetData sheetId="13791"/>
      <sheetData sheetId="13792"/>
      <sheetData sheetId="13793"/>
      <sheetData sheetId="13794" refreshError="1"/>
      <sheetData sheetId="13795"/>
      <sheetData sheetId="13796"/>
      <sheetData sheetId="13797"/>
      <sheetData sheetId="13798"/>
      <sheetData sheetId="13799"/>
      <sheetData sheetId="13800" refreshError="1"/>
      <sheetData sheetId="13801" refreshError="1"/>
      <sheetData sheetId="13802" refreshError="1"/>
      <sheetData sheetId="13803" refreshError="1"/>
      <sheetData sheetId="13804" refreshError="1"/>
      <sheetData sheetId="13805" refreshError="1"/>
      <sheetData sheetId="13806" refreshError="1"/>
      <sheetData sheetId="13807" refreshError="1"/>
      <sheetData sheetId="13808" refreshError="1"/>
      <sheetData sheetId="13809">
        <row r="1">
          <cell r="A1" t="str">
            <v>Terminated but not in list</v>
          </cell>
        </row>
      </sheetData>
      <sheetData sheetId="13810"/>
      <sheetData sheetId="13811"/>
      <sheetData sheetId="13812"/>
      <sheetData sheetId="13813"/>
      <sheetData sheetId="13814" refreshError="1"/>
      <sheetData sheetId="13815" refreshError="1"/>
      <sheetData sheetId="13816" refreshError="1"/>
      <sheetData sheetId="13817" refreshError="1"/>
      <sheetData sheetId="13818"/>
      <sheetData sheetId="13819"/>
      <sheetData sheetId="13820" refreshError="1"/>
      <sheetData sheetId="13821" refreshError="1"/>
      <sheetData sheetId="13822" refreshError="1"/>
      <sheetData sheetId="13823" refreshError="1"/>
      <sheetData sheetId="13824" refreshError="1"/>
      <sheetData sheetId="13825" refreshError="1"/>
      <sheetData sheetId="13826" refreshError="1"/>
      <sheetData sheetId="13827">
        <row r="3">
          <cell r="A3" t="str">
            <v>1011102009</v>
          </cell>
        </row>
      </sheetData>
      <sheetData sheetId="13828"/>
      <sheetData sheetId="13829"/>
      <sheetData sheetId="13830"/>
      <sheetData sheetId="13831"/>
      <sheetData sheetId="13832"/>
      <sheetData sheetId="13833"/>
      <sheetData sheetId="13834"/>
      <sheetData sheetId="13835"/>
      <sheetData sheetId="13836"/>
      <sheetData sheetId="13837"/>
      <sheetData sheetId="13838"/>
      <sheetData sheetId="13839"/>
      <sheetData sheetId="13840"/>
      <sheetData sheetId="13841" refreshError="1"/>
      <sheetData sheetId="13842" refreshError="1"/>
      <sheetData sheetId="13843" refreshError="1"/>
      <sheetData sheetId="13844" refreshError="1"/>
      <sheetData sheetId="13845" refreshError="1"/>
      <sheetData sheetId="13846" refreshError="1"/>
      <sheetData sheetId="13847" refreshError="1"/>
      <sheetData sheetId="13848" refreshError="1"/>
      <sheetData sheetId="13849" refreshError="1"/>
      <sheetData sheetId="13850" refreshError="1"/>
      <sheetData sheetId="13851" refreshError="1"/>
      <sheetData sheetId="13852" refreshError="1"/>
      <sheetData sheetId="13853" refreshError="1"/>
      <sheetData sheetId="13854" refreshError="1"/>
      <sheetData sheetId="13855" refreshError="1"/>
      <sheetData sheetId="13856" refreshError="1"/>
      <sheetData sheetId="13857" refreshError="1"/>
      <sheetData sheetId="13858" refreshError="1"/>
      <sheetData sheetId="13859" refreshError="1"/>
      <sheetData sheetId="13860" refreshError="1"/>
      <sheetData sheetId="13861" refreshError="1"/>
      <sheetData sheetId="13862" refreshError="1"/>
      <sheetData sheetId="13863"/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/>
      <sheetData sheetId="13873"/>
      <sheetData sheetId="13874" refreshError="1"/>
      <sheetData sheetId="13875"/>
      <sheetData sheetId="13876" refreshError="1"/>
      <sheetData sheetId="13877" refreshError="1"/>
      <sheetData sheetId="13878" refreshError="1"/>
      <sheetData sheetId="13879">
        <row r="1">
          <cell r="A1" t="str">
            <v>A1</v>
          </cell>
        </row>
      </sheetData>
      <sheetData sheetId="13880" refreshError="1"/>
      <sheetData sheetId="13881"/>
      <sheetData sheetId="13882"/>
      <sheetData sheetId="13883"/>
      <sheetData sheetId="13884"/>
      <sheetData sheetId="13885"/>
      <sheetData sheetId="13886"/>
      <sheetData sheetId="13887"/>
      <sheetData sheetId="13888"/>
      <sheetData sheetId="13889"/>
      <sheetData sheetId="13890"/>
      <sheetData sheetId="13891"/>
      <sheetData sheetId="13892"/>
      <sheetData sheetId="13893"/>
      <sheetData sheetId="13894"/>
      <sheetData sheetId="13895"/>
      <sheetData sheetId="13896"/>
      <sheetData sheetId="13897"/>
      <sheetData sheetId="13898">
        <row r="7">
          <cell r="A7" t="str">
            <v>1110-1100</v>
          </cell>
        </row>
      </sheetData>
      <sheetData sheetId="13899"/>
      <sheetData sheetId="13900"/>
      <sheetData sheetId="13901"/>
      <sheetData sheetId="13902"/>
      <sheetData sheetId="13903"/>
      <sheetData sheetId="13904"/>
      <sheetData sheetId="13905"/>
      <sheetData sheetId="13906"/>
      <sheetData sheetId="13907"/>
      <sheetData sheetId="13908"/>
      <sheetData sheetId="13909"/>
      <sheetData sheetId="13910"/>
      <sheetData sheetId="13911"/>
      <sheetData sheetId="13912"/>
      <sheetData sheetId="13913" refreshError="1"/>
      <sheetData sheetId="13914" refreshError="1"/>
      <sheetData sheetId="13915" refreshError="1"/>
      <sheetData sheetId="13916" refreshError="1"/>
      <sheetData sheetId="13917" refreshError="1"/>
      <sheetData sheetId="13918" refreshError="1"/>
      <sheetData sheetId="13919" refreshError="1"/>
      <sheetData sheetId="13920" refreshError="1"/>
      <sheetData sheetId="13921" refreshError="1"/>
      <sheetData sheetId="13922" refreshError="1"/>
      <sheetData sheetId="13923"/>
      <sheetData sheetId="13924"/>
      <sheetData sheetId="13925"/>
      <sheetData sheetId="13926"/>
      <sheetData sheetId="13927"/>
      <sheetData sheetId="13928"/>
      <sheetData sheetId="13929"/>
      <sheetData sheetId="13930"/>
      <sheetData sheetId="13931"/>
      <sheetData sheetId="13932"/>
      <sheetData sheetId="13933"/>
      <sheetData sheetId="13934"/>
      <sheetData sheetId="13935"/>
      <sheetData sheetId="13936"/>
      <sheetData sheetId="13937"/>
      <sheetData sheetId="13938"/>
      <sheetData sheetId="13939"/>
      <sheetData sheetId="13940" refreshError="1"/>
      <sheetData sheetId="13941" refreshError="1"/>
      <sheetData sheetId="13942" refreshError="1"/>
      <sheetData sheetId="13943"/>
      <sheetData sheetId="13944"/>
      <sheetData sheetId="13945"/>
      <sheetData sheetId="13946"/>
      <sheetData sheetId="13947"/>
      <sheetData sheetId="13948"/>
      <sheetData sheetId="13949"/>
      <sheetData sheetId="13950"/>
      <sheetData sheetId="13951"/>
      <sheetData sheetId="13952"/>
      <sheetData sheetId="13953" refreshError="1"/>
      <sheetData sheetId="13954" refreshError="1"/>
      <sheetData sheetId="13955" refreshError="1"/>
      <sheetData sheetId="13956"/>
      <sheetData sheetId="13957"/>
      <sheetData sheetId="13958"/>
      <sheetData sheetId="13959"/>
      <sheetData sheetId="13960"/>
      <sheetData sheetId="13961"/>
      <sheetData sheetId="13962"/>
      <sheetData sheetId="13963"/>
      <sheetData sheetId="13964" refreshError="1"/>
      <sheetData sheetId="13965" refreshError="1"/>
      <sheetData sheetId="13966" refreshError="1"/>
      <sheetData sheetId="13967" refreshError="1"/>
      <sheetData sheetId="13968"/>
      <sheetData sheetId="13969" refreshError="1"/>
      <sheetData sheetId="13970" refreshError="1"/>
      <sheetData sheetId="13971"/>
      <sheetData sheetId="13972" refreshError="1"/>
      <sheetData sheetId="13973" refreshError="1"/>
      <sheetData sheetId="13974" refreshError="1"/>
      <sheetData sheetId="13975" refreshError="1"/>
      <sheetData sheetId="13976" refreshError="1"/>
      <sheetData sheetId="13977" refreshError="1"/>
      <sheetData sheetId="13978" refreshError="1"/>
      <sheetData sheetId="13979" refreshError="1"/>
      <sheetData sheetId="13980" refreshError="1"/>
      <sheetData sheetId="13981"/>
      <sheetData sheetId="13982"/>
      <sheetData sheetId="13983"/>
      <sheetData sheetId="13984"/>
      <sheetData sheetId="13985"/>
      <sheetData sheetId="13986"/>
      <sheetData sheetId="13987"/>
      <sheetData sheetId="13988"/>
      <sheetData sheetId="13989"/>
      <sheetData sheetId="13990"/>
      <sheetData sheetId="13991" refreshError="1"/>
      <sheetData sheetId="13992" refreshError="1"/>
      <sheetData sheetId="13993" refreshError="1"/>
      <sheetData sheetId="13994" refreshError="1"/>
      <sheetData sheetId="13995" refreshError="1"/>
      <sheetData sheetId="13996" refreshError="1"/>
      <sheetData sheetId="13997" refreshError="1"/>
      <sheetData sheetId="13998" refreshError="1"/>
      <sheetData sheetId="13999" refreshError="1"/>
      <sheetData sheetId="14000" refreshError="1"/>
      <sheetData sheetId="14001" refreshError="1"/>
      <sheetData sheetId="14002" refreshError="1"/>
      <sheetData sheetId="14003" refreshError="1"/>
      <sheetData sheetId="14004" refreshError="1"/>
      <sheetData sheetId="14005" refreshError="1"/>
      <sheetData sheetId="14006" refreshError="1"/>
      <sheetData sheetId="14007" refreshError="1"/>
      <sheetData sheetId="14008" refreshError="1"/>
      <sheetData sheetId="14009" refreshError="1"/>
      <sheetData sheetId="14010" refreshError="1"/>
      <sheetData sheetId="14011" refreshError="1"/>
      <sheetData sheetId="14012" refreshError="1"/>
      <sheetData sheetId="14013" refreshError="1"/>
      <sheetData sheetId="14014" refreshError="1"/>
      <sheetData sheetId="14015" refreshError="1"/>
      <sheetData sheetId="14016" refreshError="1"/>
      <sheetData sheetId="14017" refreshError="1"/>
      <sheetData sheetId="14018" refreshError="1"/>
      <sheetData sheetId="14019">
        <row r="2">
          <cell r="G2">
            <v>36525</v>
          </cell>
        </row>
      </sheetData>
      <sheetData sheetId="14020" refreshError="1"/>
      <sheetData sheetId="14021" refreshError="1"/>
      <sheetData sheetId="14022" refreshError="1"/>
      <sheetData sheetId="14023" refreshError="1"/>
      <sheetData sheetId="14024" refreshError="1"/>
      <sheetData sheetId="14025" refreshError="1"/>
      <sheetData sheetId="14026" refreshError="1"/>
      <sheetData sheetId="14027" refreshError="1"/>
      <sheetData sheetId="14028" refreshError="1"/>
      <sheetData sheetId="14029" refreshError="1"/>
      <sheetData sheetId="14030" refreshError="1"/>
      <sheetData sheetId="14031" refreshError="1"/>
      <sheetData sheetId="14032" refreshError="1"/>
      <sheetData sheetId="14033" refreshError="1"/>
      <sheetData sheetId="14034"/>
      <sheetData sheetId="14035"/>
      <sheetData sheetId="14036"/>
      <sheetData sheetId="14037"/>
      <sheetData sheetId="14038">
        <row r="1">
          <cell r="F1" t="str">
            <v>Ref :-</v>
          </cell>
        </row>
      </sheetData>
      <sheetData sheetId="14039"/>
      <sheetData sheetId="14040">
        <row r="17">
          <cell r="E17">
            <v>3000000</v>
          </cell>
        </row>
      </sheetData>
      <sheetData sheetId="14041"/>
      <sheetData sheetId="14042"/>
      <sheetData sheetId="14043"/>
      <sheetData sheetId="14044"/>
      <sheetData sheetId="14045"/>
      <sheetData sheetId="14046"/>
      <sheetData sheetId="14047"/>
      <sheetData sheetId="14048"/>
      <sheetData sheetId="14049">
        <row r="1">
          <cell r="F1" t="str">
            <v>Ref :-</v>
          </cell>
        </row>
      </sheetData>
      <sheetData sheetId="14050"/>
      <sheetData sheetId="14051"/>
      <sheetData sheetId="14052" refreshError="1"/>
      <sheetData sheetId="14053" refreshError="1"/>
      <sheetData sheetId="14054" refreshError="1"/>
      <sheetData sheetId="14055" refreshError="1"/>
      <sheetData sheetId="14056" refreshError="1"/>
      <sheetData sheetId="14057" refreshError="1"/>
      <sheetData sheetId="14058" refreshError="1"/>
      <sheetData sheetId="14059"/>
      <sheetData sheetId="14060"/>
      <sheetData sheetId="14061"/>
      <sheetData sheetId="14062"/>
      <sheetData sheetId="14063"/>
      <sheetData sheetId="14064" refreshError="1"/>
      <sheetData sheetId="14065" refreshError="1"/>
      <sheetData sheetId="14066" refreshError="1"/>
      <sheetData sheetId="14067" refreshError="1"/>
      <sheetData sheetId="14068"/>
      <sheetData sheetId="14069"/>
      <sheetData sheetId="14070"/>
      <sheetData sheetId="14071"/>
      <sheetData sheetId="14072"/>
      <sheetData sheetId="14073"/>
      <sheetData sheetId="14074"/>
      <sheetData sheetId="14075"/>
      <sheetData sheetId="14076"/>
      <sheetData sheetId="14077"/>
      <sheetData sheetId="14078"/>
      <sheetData sheetId="14079">
        <row r="1">
          <cell r="A1" t="str">
            <v>รหัสบัญชี</v>
          </cell>
        </row>
      </sheetData>
      <sheetData sheetId="14080"/>
      <sheetData sheetId="14081"/>
      <sheetData sheetId="14082"/>
      <sheetData sheetId="14083"/>
      <sheetData sheetId="14084"/>
      <sheetData sheetId="14085"/>
      <sheetData sheetId="14086"/>
      <sheetData sheetId="14087" refreshError="1"/>
      <sheetData sheetId="14088" refreshError="1"/>
      <sheetData sheetId="14089" refreshError="1"/>
      <sheetData sheetId="14090">
        <row r="1">
          <cell r="C1" t="str">
            <v>บริษัท  แลนด์แอนด์เฮ้าส์  จำกัด</v>
          </cell>
        </row>
      </sheetData>
      <sheetData sheetId="14091"/>
      <sheetData sheetId="14092"/>
      <sheetData sheetId="14093"/>
      <sheetData sheetId="14094"/>
      <sheetData sheetId="14095"/>
      <sheetData sheetId="14096"/>
      <sheetData sheetId="14097"/>
      <sheetData sheetId="14098"/>
      <sheetData sheetId="14099">
        <row r="1">
          <cell r="C1" t="str">
            <v>บริษัท  แลนด์แอนด์เฮ้าส์  จำกัด</v>
          </cell>
        </row>
      </sheetData>
      <sheetData sheetId="14100"/>
      <sheetData sheetId="14101"/>
      <sheetData sheetId="14102"/>
      <sheetData sheetId="14103"/>
      <sheetData sheetId="14104"/>
      <sheetData sheetId="14105"/>
      <sheetData sheetId="14106"/>
      <sheetData sheetId="14107"/>
      <sheetData sheetId="14108"/>
      <sheetData sheetId="14109"/>
      <sheetData sheetId="14110"/>
      <sheetData sheetId="14111"/>
      <sheetData sheetId="14112"/>
      <sheetData sheetId="14113"/>
      <sheetData sheetId="14114"/>
      <sheetData sheetId="14115"/>
      <sheetData sheetId="14116"/>
      <sheetData sheetId="14117"/>
      <sheetData sheetId="14118"/>
      <sheetData sheetId="14119" refreshError="1"/>
      <sheetData sheetId="14120" refreshError="1"/>
      <sheetData sheetId="14121"/>
      <sheetData sheetId="14122">
        <row r="1">
          <cell r="A1" t="str">
            <v>รหัสบัญชี</v>
          </cell>
        </row>
      </sheetData>
      <sheetData sheetId="14123"/>
      <sheetData sheetId="14124"/>
      <sheetData sheetId="14125"/>
      <sheetData sheetId="14126"/>
      <sheetData sheetId="14127"/>
      <sheetData sheetId="14128"/>
      <sheetData sheetId="14129"/>
      <sheetData sheetId="14130"/>
      <sheetData sheetId="14131"/>
      <sheetData sheetId="14132"/>
      <sheetData sheetId="14133"/>
      <sheetData sheetId="14134"/>
      <sheetData sheetId="14135">
        <row r="1">
          <cell r="F1" t="str">
            <v>Ref :-</v>
          </cell>
        </row>
      </sheetData>
      <sheetData sheetId="14136"/>
      <sheetData sheetId="14137"/>
      <sheetData sheetId="14138">
        <row r="17">
          <cell r="E17">
            <v>2301291.9806534634</v>
          </cell>
        </row>
      </sheetData>
      <sheetData sheetId="14139"/>
      <sheetData sheetId="14140"/>
      <sheetData sheetId="14141"/>
      <sheetData sheetId="14142" refreshError="1"/>
      <sheetData sheetId="14143" refreshError="1"/>
      <sheetData sheetId="14144" refreshError="1"/>
      <sheetData sheetId="14145" refreshError="1"/>
      <sheetData sheetId="14146" refreshError="1"/>
      <sheetData sheetId="14147" refreshError="1"/>
      <sheetData sheetId="14148" refreshError="1"/>
      <sheetData sheetId="14149" refreshError="1"/>
      <sheetData sheetId="14150" refreshError="1"/>
      <sheetData sheetId="14151" refreshError="1"/>
      <sheetData sheetId="14152" refreshError="1"/>
      <sheetData sheetId="14153" refreshError="1"/>
      <sheetData sheetId="14154" refreshError="1"/>
      <sheetData sheetId="14155" refreshError="1"/>
      <sheetData sheetId="14156" refreshError="1"/>
      <sheetData sheetId="14157" refreshError="1"/>
      <sheetData sheetId="14158" refreshError="1"/>
      <sheetData sheetId="14159" refreshError="1"/>
      <sheetData sheetId="14160" refreshError="1"/>
      <sheetData sheetId="14161" refreshError="1"/>
      <sheetData sheetId="14162" refreshError="1"/>
      <sheetData sheetId="14163"/>
      <sheetData sheetId="14164" refreshError="1"/>
      <sheetData sheetId="14165" refreshError="1"/>
      <sheetData sheetId="14166" refreshError="1"/>
      <sheetData sheetId="14167" refreshError="1"/>
      <sheetData sheetId="14168" refreshError="1"/>
      <sheetData sheetId="14169" refreshError="1"/>
      <sheetData sheetId="14170" refreshError="1"/>
      <sheetData sheetId="14171" refreshError="1"/>
      <sheetData sheetId="14172" refreshError="1"/>
      <sheetData sheetId="14173" refreshError="1"/>
      <sheetData sheetId="14174" refreshError="1"/>
      <sheetData sheetId="14175" refreshError="1"/>
      <sheetData sheetId="14176" refreshError="1"/>
      <sheetData sheetId="14177" refreshError="1"/>
      <sheetData sheetId="14178" refreshError="1"/>
      <sheetData sheetId="14179" refreshError="1"/>
      <sheetData sheetId="14180" refreshError="1"/>
      <sheetData sheetId="14181" refreshError="1"/>
      <sheetData sheetId="14182" refreshError="1"/>
      <sheetData sheetId="14183" refreshError="1"/>
      <sheetData sheetId="14184" refreshError="1"/>
      <sheetData sheetId="14185" refreshError="1"/>
      <sheetData sheetId="14186" refreshError="1"/>
      <sheetData sheetId="14187" refreshError="1"/>
      <sheetData sheetId="14188" refreshError="1"/>
      <sheetData sheetId="14189" refreshError="1"/>
      <sheetData sheetId="14190" refreshError="1"/>
      <sheetData sheetId="14191" refreshError="1"/>
      <sheetData sheetId="14192" refreshError="1"/>
      <sheetData sheetId="14193" refreshError="1"/>
      <sheetData sheetId="14194" refreshError="1"/>
      <sheetData sheetId="14195" refreshError="1"/>
      <sheetData sheetId="14196" refreshError="1"/>
      <sheetData sheetId="14197" refreshError="1"/>
      <sheetData sheetId="14198" refreshError="1"/>
      <sheetData sheetId="14199" refreshError="1"/>
      <sheetData sheetId="14200" refreshError="1"/>
      <sheetData sheetId="14201" refreshError="1"/>
      <sheetData sheetId="14202" refreshError="1"/>
      <sheetData sheetId="14203" refreshError="1"/>
      <sheetData sheetId="14204" refreshError="1"/>
      <sheetData sheetId="14205" refreshError="1"/>
      <sheetData sheetId="14206" refreshError="1"/>
      <sheetData sheetId="14207" refreshError="1"/>
      <sheetData sheetId="14208" refreshError="1"/>
      <sheetData sheetId="14209" refreshError="1"/>
      <sheetData sheetId="14210"/>
      <sheetData sheetId="14211" refreshError="1"/>
      <sheetData sheetId="14212" refreshError="1"/>
      <sheetData sheetId="14213" refreshError="1"/>
      <sheetData sheetId="14214" refreshError="1"/>
      <sheetData sheetId="14215" refreshError="1"/>
      <sheetData sheetId="14216" refreshError="1"/>
      <sheetData sheetId="14217" refreshError="1"/>
      <sheetData sheetId="14218" refreshError="1"/>
      <sheetData sheetId="14219" refreshError="1"/>
      <sheetData sheetId="14220" refreshError="1"/>
      <sheetData sheetId="14221" refreshError="1"/>
      <sheetData sheetId="14222" refreshError="1"/>
      <sheetData sheetId="14223" refreshError="1"/>
      <sheetData sheetId="14224" refreshError="1"/>
      <sheetData sheetId="14225" refreshError="1"/>
      <sheetData sheetId="14226" refreshError="1"/>
      <sheetData sheetId="14227" refreshError="1"/>
      <sheetData sheetId="14228" refreshError="1"/>
      <sheetData sheetId="14229" refreshError="1"/>
      <sheetData sheetId="14230" refreshError="1"/>
      <sheetData sheetId="14231" refreshError="1"/>
      <sheetData sheetId="14232" refreshError="1"/>
      <sheetData sheetId="14233" refreshError="1"/>
      <sheetData sheetId="14234" refreshError="1"/>
      <sheetData sheetId="14235" refreshError="1"/>
      <sheetData sheetId="14236" refreshError="1"/>
      <sheetData sheetId="14237" refreshError="1"/>
      <sheetData sheetId="14238" refreshError="1"/>
      <sheetData sheetId="14239" refreshError="1"/>
      <sheetData sheetId="14240" refreshError="1"/>
      <sheetData sheetId="14241" refreshError="1"/>
      <sheetData sheetId="14242" refreshError="1"/>
      <sheetData sheetId="14243" refreshError="1"/>
      <sheetData sheetId="14244" refreshError="1"/>
      <sheetData sheetId="14245" refreshError="1"/>
      <sheetData sheetId="14246" refreshError="1"/>
      <sheetData sheetId="14247" refreshError="1"/>
      <sheetData sheetId="14248" refreshError="1"/>
      <sheetData sheetId="14249" refreshError="1"/>
      <sheetData sheetId="14250" refreshError="1"/>
      <sheetData sheetId="14251" refreshError="1"/>
      <sheetData sheetId="14252" refreshError="1"/>
      <sheetData sheetId="14253" refreshError="1"/>
      <sheetData sheetId="14254" refreshError="1"/>
      <sheetData sheetId="14255" refreshError="1"/>
      <sheetData sheetId="14256" refreshError="1"/>
      <sheetData sheetId="14257" refreshError="1"/>
      <sheetData sheetId="14258" refreshError="1"/>
      <sheetData sheetId="14259" refreshError="1"/>
      <sheetData sheetId="14260" refreshError="1"/>
      <sheetData sheetId="14261" refreshError="1"/>
      <sheetData sheetId="14262" refreshError="1"/>
      <sheetData sheetId="14263" refreshError="1"/>
      <sheetData sheetId="14264" refreshError="1"/>
      <sheetData sheetId="14265" refreshError="1"/>
      <sheetData sheetId="14266" refreshError="1"/>
      <sheetData sheetId="14267" refreshError="1"/>
      <sheetData sheetId="14268" refreshError="1"/>
      <sheetData sheetId="14269" refreshError="1"/>
      <sheetData sheetId="14270" refreshError="1"/>
      <sheetData sheetId="14271" refreshError="1"/>
      <sheetData sheetId="14272" refreshError="1"/>
      <sheetData sheetId="14273" refreshError="1"/>
      <sheetData sheetId="14274" refreshError="1"/>
      <sheetData sheetId="14275" refreshError="1"/>
      <sheetData sheetId="14276" refreshError="1"/>
      <sheetData sheetId="14277" refreshError="1"/>
      <sheetData sheetId="14278" refreshError="1"/>
      <sheetData sheetId="14279" refreshError="1"/>
      <sheetData sheetId="14280" refreshError="1"/>
      <sheetData sheetId="14281" refreshError="1"/>
      <sheetData sheetId="14282" refreshError="1"/>
      <sheetData sheetId="14283" refreshError="1"/>
      <sheetData sheetId="14284" refreshError="1"/>
      <sheetData sheetId="14285" refreshError="1"/>
      <sheetData sheetId="14286" refreshError="1"/>
      <sheetData sheetId="14287" refreshError="1"/>
      <sheetData sheetId="14288" refreshError="1"/>
      <sheetData sheetId="14289" refreshError="1"/>
      <sheetData sheetId="14290" refreshError="1"/>
      <sheetData sheetId="14291" refreshError="1"/>
      <sheetData sheetId="14292" refreshError="1"/>
      <sheetData sheetId="14293" refreshError="1"/>
      <sheetData sheetId="14294" refreshError="1"/>
      <sheetData sheetId="14295" refreshError="1"/>
      <sheetData sheetId="14296" refreshError="1"/>
      <sheetData sheetId="14297" refreshError="1"/>
      <sheetData sheetId="14298" refreshError="1"/>
      <sheetData sheetId="14299" refreshError="1"/>
      <sheetData sheetId="14300" refreshError="1"/>
      <sheetData sheetId="14301" refreshError="1"/>
      <sheetData sheetId="14302" refreshError="1"/>
      <sheetData sheetId="14303" refreshError="1"/>
      <sheetData sheetId="14304" refreshError="1"/>
      <sheetData sheetId="14305" refreshError="1"/>
      <sheetData sheetId="14306" refreshError="1"/>
      <sheetData sheetId="14307" refreshError="1"/>
      <sheetData sheetId="14308" refreshError="1"/>
      <sheetData sheetId="14309" refreshError="1"/>
      <sheetData sheetId="14310" refreshError="1"/>
      <sheetData sheetId="14311" refreshError="1"/>
      <sheetData sheetId="14312" refreshError="1"/>
      <sheetData sheetId="14313" refreshError="1"/>
      <sheetData sheetId="14314" refreshError="1"/>
      <sheetData sheetId="14315" refreshError="1"/>
      <sheetData sheetId="14316" refreshError="1"/>
      <sheetData sheetId="14317" refreshError="1"/>
      <sheetData sheetId="14318" refreshError="1"/>
      <sheetData sheetId="14319" refreshError="1"/>
      <sheetData sheetId="14320" refreshError="1"/>
      <sheetData sheetId="14321" refreshError="1"/>
      <sheetData sheetId="14322" refreshError="1"/>
      <sheetData sheetId="14323" refreshError="1"/>
      <sheetData sheetId="14324" refreshError="1"/>
      <sheetData sheetId="14325" refreshError="1"/>
      <sheetData sheetId="14326" refreshError="1"/>
      <sheetData sheetId="14327" refreshError="1"/>
      <sheetData sheetId="14328" refreshError="1"/>
      <sheetData sheetId="14329" refreshError="1"/>
      <sheetData sheetId="14330" refreshError="1"/>
      <sheetData sheetId="14331" refreshError="1"/>
      <sheetData sheetId="14332" refreshError="1"/>
      <sheetData sheetId="14333" refreshError="1"/>
      <sheetData sheetId="14334" refreshError="1"/>
      <sheetData sheetId="14335" refreshError="1"/>
      <sheetData sheetId="14336" refreshError="1"/>
      <sheetData sheetId="14337" refreshError="1"/>
      <sheetData sheetId="14338" refreshError="1"/>
      <sheetData sheetId="14339" refreshError="1"/>
      <sheetData sheetId="14340" refreshError="1"/>
      <sheetData sheetId="14341" refreshError="1"/>
      <sheetData sheetId="14342" refreshError="1"/>
      <sheetData sheetId="14343" refreshError="1"/>
      <sheetData sheetId="14344" refreshError="1"/>
      <sheetData sheetId="14345" refreshError="1"/>
      <sheetData sheetId="14346" refreshError="1"/>
      <sheetData sheetId="14347" refreshError="1"/>
      <sheetData sheetId="14348" refreshError="1"/>
      <sheetData sheetId="14349" refreshError="1"/>
      <sheetData sheetId="14350" refreshError="1"/>
      <sheetData sheetId="14351" refreshError="1"/>
      <sheetData sheetId="14352" refreshError="1"/>
      <sheetData sheetId="14353" refreshError="1"/>
      <sheetData sheetId="14354" refreshError="1"/>
      <sheetData sheetId="14355" refreshError="1"/>
      <sheetData sheetId="14356" refreshError="1"/>
      <sheetData sheetId="14357" refreshError="1"/>
      <sheetData sheetId="14358" refreshError="1"/>
      <sheetData sheetId="14359" refreshError="1"/>
      <sheetData sheetId="14360" refreshError="1"/>
      <sheetData sheetId="14361" refreshError="1"/>
      <sheetData sheetId="14362" refreshError="1"/>
      <sheetData sheetId="14363"/>
      <sheetData sheetId="14364"/>
      <sheetData sheetId="14365"/>
      <sheetData sheetId="14366"/>
      <sheetData sheetId="14367"/>
      <sheetData sheetId="14368"/>
      <sheetData sheetId="14369"/>
      <sheetData sheetId="14370"/>
      <sheetData sheetId="14371"/>
      <sheetData sheetId="14372" refreshError="1"/>
      <sheetData sheetId="14373" refreshError="1"/>
      <sheetData sheetId="14374" refreshError="1"/>
      <sheetData sheetId="14375" refreshError="1"/>
      <sheetData sheetId="14376"/>
      <sheetData sheetId="14377"/>
      <sheetData sheetId="14378"/>
      <sheetData sheetId="14379" refreshError="1"/>
      <sheetData sheetId="14380" refreshError="1"/>
      <sheetData sheetId="14381" refreshError="1"/>
      <sheetData sheetId="14382" refreshError="1"/>
      <sheetData sheetId="14383" refreshError="1"/>
      <sheetData sheetId="14384" refreshError="1"/>
      <sheetData sheetId="14385" refreshError="1"/>
      <sheetData sheetId="14386" refreshError="1"/>
      <sheetData sheetId="14387" refreshError="1"/>
      <sheetData sheetId="14388" refreshError="1"/>
      <sheetData sheetId="14389" refreshError="1"/>
      <sheetData sheetId="14390" refreshError="1"/>
      <sheetData sheetId="14391" refreshError="1"/>
      <sheetData sheetId="14392" refreshError="1"/>
      <sheetData sheetId="14393" refreshError="1"/>
      <sheetData sheetId="14394" refreshError="1"/>
      <sheetData sheetId="14395"/>
      <sheetData sheetId="14396"/>
      <sheetData sheetId="14397" refreshError="1"/>
      <sheetData sheetId="14398"/>
      <sheetData sheetId="14399" refreshError="1"/>
      <sheetData sheetId="14400"/>
      <sheetData sheetId="14401"/>
      <sheetData sheetId="14402"/>
      <sheetData sheetId="14403"/>
      <sheetData sheetId="14404"/>
      <sheetData sheetId="14405"/>
      <sheetData sheetId="14406"/>
      <sheetData sheetId="14407"/>
      <sheetData sheetId="14408"/>
      <sheetData sheetId="14409"/>
      <sheetData sheetId="14410"/>
      <sheetData sheetId="14411"/>
      <sheetData sheetId="14412" refreshError="1"/>
      <sheetData sheetId="14413" refreshError="1"/>
      <sheetData sheetId="14414" refreshError="1"/>
      <sheetData sheetId="14415" refreshError="1"/>
      <sheetData sheetId="14416" refreshError="1"/>
      <sheetData sheetId="14417" refreshError="1"/>
      <sheetData sheetId="14418" refreshError="1"/>
      <sheetData sheetId="14419" refreshError="1"/>
      <sheetData sheetId="14420" refreshError="1"/>
      <sheetData sheetId="14421" refreshError="1"/>
      <sheetData sheetId="14422" refreshError="1"/>
      <sheetData sheetId="14423" refreshError="1"/>
      <sheetData sheetId="14424" refreshError="1"/>
      <sheetData sheetId="14425" refreshError="1"/>
      <sheetData sheetId="14426" refreshError="1"/>
      <sheetData sheetId="14427" refreshError="1"/>
      <sheetData sheetId="14428" refreshError="1"/>
      <sheetData sheetId="14429" refreshError="1"/>
      <sheetData sheetId="14430" refreshError="1"/>
      <sheetData sheetId="14431" refreshError="1"/>
      <sheetData sheetId="14432" refreshError="1"/>
      <sheetData sheetId="14433" refreshError="1"/>
      <sheetData sheetId="14434" refreshError="1"/>
      <sheetData sheetId="14435" refreshError="1"/>
      <sheetData sheetId="14436" refreshError="1"/>
      <sheetData sheetId="14437" refreshError="1"/>
      <sheetData sheetId="14438" refreshError="1"/>
      <sheetData sheetId="14439" refreshError="1"/>
      <sheetData sheetId="14440" refreshError="1"/>
      <sheetData sheetId="14441" refreshError="1"/>
      <sheetData sheetId="14442" refreshError="1"/>
      <sheetData sheetId="14443" refreshError="1"/>
      <sheetData sheetId="14444" refreshError="1"/>
      <sheetData sheetId="14445" refreshError="1"/>
      <sheetData sheetId="14446" refreshError="1"/>
      <sheetData sheetId="14447" refreshError="1"/>
      <sheetData sheetId="14448" refreshError="1"/>
      <sheetData sheetId="14449" refreshError="1"/>
      <sheetData sheetId="14450" refreshError="1"/>
      <sheetData sheetId="14451" refreshError="1"/>
      <sheetData sheetId="14452" refreshError="1"/>
      <sheetData sheetId="14453" refreshError="1"/>
      <sheetData sheetId="14454" refreshError="1"/>
      <sheetData sheetId="14455" refreshError="1"/>
      <sheetData sheetId="14456" refreshError="1"/>
      <sheetData sheetId="14457" refreshError="1"/>
      <sheetData sheetId="14458" refreshError="1"/>
      <sheetData sheetId="14459" refreshError="1"/>
      <sheetData sheetId="14460" refreshError="1"/>
      <sheetData sheetId="14461" refreshError="1"/>
      <sheetData sheetId="14462" refreshError="1"/>
      <sheetData sheetId="14463" refreshError="1"/>
      <sheetData sheetId="14464" refreshError="1"/>
      <sheetData sheetId="14465" refreshError="1"/>
      <sheetData sheetId="14466" refreshError="1"/>
      <sheetData sheetId="14467" refreshError="1"/>
      <sheetData sheetId="14468" refreshError="1"/>
      <sheetData sheetId="14469" refreshError="1"/>
      <sheetData sheetId="14470" refreshError="1"/>
      <sheetData sheetId="14471" refreshError="1"/>
      <sheetData sheetId="14472" refreshError="1"/>
      <sheetData sheetId="14473" refreshError="1"/>
      <sheetData sheetId="14474" refreshError="1"/>
      <sheetData sheetId="14475" refreshError="1"/>
      <sheetData sheetId="14476" refreshError="1"/>
      <sheetData sheetId="14477" refreshError="1"/>
      <sheetData sheetId="14478" refreshError="1"/>
      <sheetData sheetId="14479" refreshError="1"/>
      <sheetData sheetId="14480" refreshError="1"/>
      <sheetData sheetId="14481" refreshError="1"/>
      <sheetData sheetId="14482" refreshError="1"/>
      <sheetData sheetId="14483" refreshError="1"/>
      <sheetData sheetId="14484" refreshError="1"/>
      <sheetData sheetId="14485" refreshError="1"/>
      <sheetData sheetId="14486" refreshError="1"/>
      <sheetData sheetId="14487" refreshError="1"/>
      <sheetData sheetId="14488" refreshError="1"/>
      <sheetData sheetId="14489" refreshError="1"/>
      <sheetData sheetId="14490" refreshError="1"/>
      <sheetData sheetId="14491" refreshError="1"/>
      <sheetData sheetId="14492" refreshError="1"/>
      <sheetData sheetId="14493" refreshError="1"/>
      <sheetData sheetId="14494" refreshError="1"/>
      <sheetData sheetId="14495" refreshError="1"/>
      <sheetData sheetId="14496" refreshError="1"/>
      <sheetData sheetId="14497" refreshError="1"/>
      <sheetData sheetId="14498" refreshError="1"/>
      <sheetData sheetId="14499" refreshError="1"/>
      <sheetData sheetId="14500" refreshError="1"/>
      <sheetData sheetId="14501" refreshError="1"/>
      <sheetData sheetId="14502" refreshError="1"/>
      <sheetData sheetId="14503" refreshError="1"/>
      <sheetData sheetId="14504" refreshError="1"/>
      <sheetData sheetId="14505" refreshError="1"/>
      <sheetData sheetId="14506" refreshError="1"/>
      <sheetData sheetId="14507" refreshError="1"/>
      <sheetData sheetId="14508" refreshError="1"/>
      <sheetData sheetId="14509" refreshError="1"/>
      <sheetData sheetId="14510" refreshError="1"/>
      <sheetData sheetId="14511" refreshError="1"/>
      <sheetData sheetId="14512" refreshError="1"/>
      <sheetData sheetId="14513" refreshError="1"/>
      <sheetData sheetId="14514" refreshError="1"/>
      <sheetData sheetId="14515" refreshError="1"/>
      <sheetData sheetId="14516" refreshError="1"/>
      <sheetData sheetId="14517" refreshError="1"/>
      <sheetData sheetId="14518" refreshError="1"/>
      <sheetData sheetId="14519" refreshError="1"/>
      <sheetData sheetId="14520" refreshError="1"/>
      <sheetData sheetId="14521" refreshError="1"/>
      <sheetData sheetId="14522" refreshError="1"/>
      <sheetData sheetId="14523" refreshError="1"/>
      <sheetData sheetId="14524" refreshError="1"/>
      <sheetData sheetId="14525" refreshError="1"/>
      <sheetData sheetId="14526" refreshError="1"/>
      <sheetData sheetId="14527" refreshError="1"/>
      <sheetData sheetId="14528" refreshError="1"/>
      <sheetData sheetId="14529" refreshError="1"/>
      <sheetData sheetId="14530" refreshError="1"/>
      <sheetData sheetId="14531" refreshError="1"/>
      <sheetData sheetId="14532" refreshError="1"/>
      <sheetData sheetId="14533" refreshError="1"/>
      <sheetData sheetId="14534" refreshError="1"/>
      <sheetData sheetId="14535" refreshError="1"/>
      <sheetData sheetId="14536" refreshError="1"/>
      <sheetData sheetId="14537" refreshError="1"/>
      <sheetData sheetId="14538" refreshError="1"/>
      <sheetData sheetId="14539" refreshError="1"/>
      <sheetData sheetId="14540" refreshError="1"/>
      <sheetData sheetId="14541" refreshError="1"/>
      <sheetData sheetId="14542" refreshError="1"/>
      <sheetData sheetId="14543" refreshError="1"/>
      <sheetData sheetId="14544" refreshError="1"/>
      <sheetData sheetId="14545" refreshError="1"/>
      <sheetData sheetId="14546" refreshError="1"/>
      <sheetData sheetId="14547" refreshError="1"/>
      <sheetData sheetId="14548" refreshError="1"/>
      <sheetData sheetId="14549" refreshError="1"/>
      <sheetData sheetId="14550" refreshError="1"/>
      <sheetData sheetId="14551" refreshError="1"/>
      <sheetData sheetId="14552" refreshError="1"/>
      <sheetData sheetId="14553" refreshError="1"/>
      <sheetData sheetId="14554" refreshError="1"/>
      <sheetData sheetId="14555" refreshError="1"/>
      <sheetData sheetId="14556" refreshError="1"/>
      <sheetData sheetId="14557" refreshError="1"/>
      <sheetData sheetId="14558" refreshError="1"/>
      <sheetData sheetId="14559" refreshError="1"/>
      <sheetData sheetId="14560" refreshError="1"/>
      <sheetData sheetId="14561" refreshError="1"/>
      <sheetData sheetId="14562" refreshError="1"/>
      <sheetData sheetId="14563" refreshError="1"/>
      <sheetData sheetId="14564" refreshError="1"/>
      <sheetData sheetId="14565" refreshError="1"/>
      <sheetData sheetId="14566" refreshError="1"/>
      <sheetData sheetId="14567" refreshError="1"/>
      <sheetData sheetId="14568" refreshError="1"/>
      <sheetData sheetId="14569" refreshError="1"/>
      <sheetData sheetId="14570" refreshError="1"/>
      <sheetData sheetId="14571" refreshError="1"/>
      <sheetData sheetId="14572" refreshError="1"/>
      <sheetData sheetId="14573" refreshError="1"/>
      <sheetData sheetId="14574" refreshError="1"/>
      <sheetData sheetId="14575" refreshError="1"/>
      <sheetData sheetId="14576" refreshError="1"/>
      <sheetData sheetId="14577" refreshError="1"/>
      <sheetData sheetId="14578" refreshError="1"/>
      <sheetData sheetId="14579" refreshError="1"/>
      <sheetData sheetId="14580" refreshError="1"/>
      <sheetData sheetId="14581" refreshError="1"/>
      <sheetData sheetId="14582" refreshError="1"/>
      <sheetData sheetId="14583" refreshError="1"/>
      <sheetData sheetId="14584" refreshError="1"/>
      <sheetData sheetId="14585" refreshError="1"/>
      <sheetData sheetId="14586" refreshError="1"/>
      <sheetData sheetId="14587" refreshError="1"/>
      <sheetData sheetId="14588" refreshError="1"/>
      <sheetData sheetId="14589" refreshError="1"/>
      <sheetData sheetId="14590" refreshError="1"/>
      <sheetData sheetId="14591" refreshError="1"/>
      <sheetData sheetId="14592" refreshError="1"/>
      <sheetData sheetId="14593" refreshError="1"/>
      <sheetData sheetId="14594" refreshError="1"/>
      <sheetData sheetId="14595" refreshError="1"/>
      <sheetData sheetId="14596" refreshError="1"/>
      <sheetData sheetId="14597" refreshError="1"/>
      <sheetData sheetId="14598" refreshError="1"/>
      <sheetData sheetId="14599" refreshError="1"/>
      <sheetData sheetId="14600" refreshError="1"/>
      <sheetData sheetId="14601" refreshError="1"/>
      <sheetData sheetId="14602" refreshError="1"/>
      <sheetData sheetId="14603" refreshError="1"/>
      <sheetData sheetId="14604" refreshError="1"/>
      <sheetData sheetId="14605" refreshError="1"/>
      <sheetData sheetId="14606" refreshError="1"/>
      <sheetData sheetId="14607" refreshError="1"/>
      <sheetData sheetId="14608" refreshError="1"/>
      <sheetData sheetId="14609" refreshError="1"/>
      <sheetData sheetId="14610" refreshError="1"/>
      <sheetData sheetId="14611" refreshError="1"/>
      <sheetData sheetId="14612" refreshError="1"/>
      <sheetData sheetId="14613" refreshError="1"/>
      <sheetData sheetId="14614" refreshError="1"/>
      <sheetData sheetId="14615" refreshError="1"/>
      <sheetData sheetId="14616" refreshError="1"/>
      <sheetData sheetId="14617" refreshError="1"/>
      <sheetData sheetId="14618" refreshError="1"/>
      <sheetData sheetId="14619" refreshError="1"/>
      <sheetData sheetId="14620" refreshError="1"/>
      <sheetData sheetId="14621" refreshError="1"/>
      <sheetData sheetId="14622" refreshError="1"/>
      <sheetData sheetId="14623" refreshError="1"/>
      <sheetData sheetId="14624" refreshError="1"/>
      <sheetData sheetId="14625" refreshError="1"/>
      <sheetData sheetId="14626" refreshError="1"/>
      <sheetData sheetId="14627" refreshError="1"/>
      <sheetData sheetId="14628" refreshError="1"/>
      <sheetData sheetId="14629" refreshError="1"/>
      <sheetData sheetId="14630" refreshError="1"/>
      <sheetData sheetId="14631" refreshError="1"/>
      <sheetData sheetId="14632" refreshError="1"/>
      <sheetData sheetId="14633" refreshError="1"/>
      <sheetData sheetId="14634" refreshError="1"/>
      <sheetData sheetId="14635" refreshError="1"/>
      <sheetData sheetId="14636" refreshError="1"/>
      <sheetData sheetId="14637" refreshError="1"/>
      <sheetData sheetId="14638" refreshError="1"/>
      <sheetData sheetId="14639" refreshError="1"/>
      <sheetData sheetId="14640" refreshError="1"/>
      <sheetData sheetId="14641" refreshError="1"/>
      <sheetData sheetId="14642" refreshError="1"/>
      <sheetData sheetId="14643" refreshError="1"/>
      <sheetData sheetId="14644" refreshError="1"/>
      <sheetData sheetId="14645" refreshError="1"/>
      <sheetData sheetId="14646" refreshError="1"/>
      <sheetData sheetId="14647" refreshError="1"/>
      <sheetData sheetId="14648" refreshError="1"/>
      <sheetData sheetId="14649" refreshError="1"/>
      <sheetData sheetId="14650" refreshError="1"/>
      <sheetData sheetId="14651" refreshError="1"/>
      <sheetData sheetId="14652" refreshError="1"/>
      <sheetData sheetId="14653" refreshError="1"/>
      <sheetData sheetId="14654" refreshError="1"/>
      <sheetData sheetId="14655" refreshError="1"/>
      <sheetData sheetId="14656" refreshError="1"/>
      <sheetData sheetId="14657" refreshError="1"/>
      <sheetData sheetId="14658" refreshError="1"/>
      <sheetData sheetId="14659" refreshError="1"/>
      <sheetData sheetId="14660" refreshError="1"/>
      <sheetData sheetId="14661" refreshError="1"/>
      <sheetData sheetId="14662" refreshError="1"/>
      <sheetData sheetId="14663" refreshError="1"/>
      <sheetData sheetId="14664" refreshError="1"/>
      <sheetData sheetId="14665" refreshError="1"/>
      <sheetData sheetId="14666" refreshError="1"/>
      <sheetData sheetId="14667" refreshError="1"/>
      <sheetData sheetId="14668" refreshError="1"/>
      <sheetData sheetId="14669" refreshError="1"/>
      <sheetData sheetId="14670" refreshError="1"/>
      <sheetData sheetId="14671" refreshError="1"/>
      <sheetData sheetId="14672" refreshError="1"/>
      <sheetData sheetId="14673" refreshError="1"/>
      <sheetData sheetId="14674" refreshError="1"/>
      <sheetData sheetId="14675" refreshError="1"/>
      <sheetData sheetId="14676" refreshError="1"/>
      <sheetData sheetId="14677" refreshError="1"/>
      <sheetData sheetId="14678" refreshError="1"/>
      <sheetData sheetId="14679" refreshError="1"/>
      <sheetData sheetId="14680" refreshError="1"/>
      <sheetData sheetId="14681" refreshError="1"/>
      <sheetData sheetId="14682" refreshError="1"/>
      <sheetData sheetId="14683" refreshError="1"/>
      <sheetData sheetId="14684" refreshError="1"/>
      <sheetData sheetId="14685" refreshError="1"/>
      <sheetData sheetId="14686" refreshError="1"/>
      <sheetData sheetId="14687" refreshError="1"/>
      <sheetData sheetId="14688" refreshError="1"/>
      <sheetData sheetId="14689" refreshError="1"/>
      <sheetData sheetId="14690" refreshError="1"/>
      <sheetData sheetId="14691" refreshError="1"/>
      <sheetData sheetId="14692" refreshError="1"/>
      <sheetData sheetId="14693" refreshError="1"/>
      <sheetData sheetId="14694" refreshError="1"/>
      <sheetData sheetId="14695" refreshError="1"/>
      <sheetData sheetId="14696"/>
      <sheetData sheetId="14697" refreshError="1"/>
      <sheetData sheetId="14698" refreshError="1"/>
      <sheetData sheetId="14699" refreshError="1"/>
      <sheetData sheetId="14700" refreshError="1"/>
      <sheetData sheetId="14701" refreshError="1"/>
      <sheetData sheetId="14702" refreshError="1"/>
      <sheetData sheetId="14703" refreshError="1"/>
      <sheetData sheetId="14704" refreshError="1"/>
      <sheetData sheetId="14705" refreshError="1"/>
      <sheetData sheetId="14706" refreshError="1"/>
      <sheetData sheetId="14707" refreshError="1"/>
      <sheetData sheetId="14708" refreshError="1"/>
      <sheetData sheetId="14709" refreshError="1"/>
      <sheetData sheetId="14710" refreshError="1"/>
      <sheetData sheetId="14711" refreshError="1"/>
      <sheetData sheetId="14712" refreshError="1"/>
      <sheetData sheetId="14713" refreshError="1"/>
      <sheetData sheetId="14714" refreshError="1"/>
      <sheetData sheetId="14715" refreshError="1"/>
      <sheetData sheetId="14716"/>
      <sheetData sheetId="14717" refreshError="1"/>
      <sheetData sheetId="14718" refreshError="1"/>
      <sheetData sheetId="14719" refreshError="1"/>
      <sheetData sheetId="14720" refreshError="1"/>
      <sheetData sheetId="14721" refreshError="1"/>
      <sheetData sheetId="14722" refreshError="1"/>
      <sheetData sheetId="14723" refreshError="1"/>
      <sheetData sheetId="14724" refreshError="1"/>
      <sheetData sheetId="14725" refreshError="1"/>
      <sheetData sheetId="14726"/>
      <sheetData sheetId="14727"/>
      <sheetData sheetId="14728"/>
      <sheetData sheetId="14729"/>
      <sheetData sheetId="14730"/>
      <sheetData sheetId="14731"/>
      <sheetData sheetId="14732">
        <row r="4">
          <cell r="B4">
            <v>8500000</v>
          </cell>
        </row>
      </sheetData>
      <sheetData sheetId="14733">
        <row r="1">
          <cell r="F1">
            <v>36525</v>
          </cell>
        </row>
      </sheetData>
      <sheetData sheetId="14734"/>
      <sheetData sheetId="14735"/>
      <sheetData sheetId="14736"/>
      <sheetData sheetId="14737" refreshError="1"/>
      <sheetData sheetId="14738" refreshError="1"/>
      <sheetData sheetId="14739" refreshError="1"/>
      <sheetData sheetId="14740" refreshError="1"/>
      <sheetData sheetId="14741"/>
      <sheetData sheetId="14742" refreshError="1"/>
      <sheetData sheetId="14743" refreshError="1"/>
      <sheetData sheetId="14744" refreshError="1"/>
      <sheetData sheetId="14745" refreshError="1"/>
      <sheetData sheetId="14746" refreshError="1"/>
      <sheetData sheetId="14747"/>
      <sheetData sheetId="14748" refreshError="1"/>
      <sheetData sheetId="14749" refreshError="1"/>
      <sheetData sheetId="14750" refreshError="1"/>
      <sheetData sheetId="14751" refreshError="1"/>
      <sheetData sheetId="14752"/>
      <sheetData sheetId="14753"/>
      <sheetData sheetId="14754" refreshError="1"/>
      <sheetData sheetId="14755" refreshError="1"/>
      <sheetData sheetId="14756" refreshError="1"/>
      <sheetData sheetId="14757" refreshError="1"/>
      <sheetData sheetId="14758"/>
      <sheetData sheetId="14759" refreshError="1"/>
      <sheetData sheetId="14760"/>
      <sheetData sheetId="14761">
        <row r="4">
          <cell r="I4" t="str">
            <v>Audit</v>
          </cell>
        </row>
      </sheetData>
      <sheetData sheetId="14762"/>
      <sheetData sheetId="14763"/>
      <sheetData sheetId="14764"/>
      <sheetData sheetId="14765"/>
      <sheetData sheetId="14766" refreshError="1"/>
      <sheetData sheetId="14767" refreshError="1"/>
      <sheetData sheetId="14768"/>
      <sheetData sheetId="14769"/>
      <sheetData sheetId="14770"/>
      <sheetData sheetId="14771"/>
      <sheetData sheetId="14772"/>
      <sheetData sheetId="14773"/>
      <sheetData sheetId="14774">
        <row r="5">
          <cell r="G5" t="str">
            <v>Feb'2001</v>
          </cell>
        </row>
      </sheetData>
      <sheetData sheetId="14775"/>
      <sheetData sheetId="14776"/>
      <sheetData sheetId="14777"/>
      <sheetData sheetId="14778">
        <row r="5">
          <cell r="G5" t="str">
            <v>Feb'2001</v>
          </cell>
        </row>
      </sheetData>
      <sheetData sheetId="14779"/>
      <sheetData sheetId="14780"/>
      <sheetData sheetId="14781"/>
      <sheetData sheetId="14782"/>
      <sheetData sheetId="14783" refreshError="1"/>
      <sheetData sheetId="14784"/>
      <sheetData sheetId="14785"/>
      <sheetData sheetId="14786"/>
      <sheetData sheetId="14787"/>
      <sheetData sheetId="14788"/>
      <sheetData sheetId="14789"/>
      <sheetData sheetId="14790"/>
      <sheetData sheetId="14791"/>
      <sheetData sheetId="14792"/>
      <sheetData sheetId="14793"/>
      <sheetData sheetId="14794" refreshError="1"/>
      <sheetData sheetId="14795" refreshError="1"/>
      <sheetData sheetId="14796" refreshError="1"/>
      <sheetData sheetId="14797" refreshError="1"/>
      <sheetData sheetId="14798" refreshError="1"/>
      <sheetData sheetId="14799" refreshError="1"/>
      <sheetData sheetId="14800" refreshError="1"/>
      <sheetData sheetId="14801" refreshError="1"/>
      <sheetData sheetId="14802" refreshError="1"/>
      <sheetData sheetId="14803" refreshError="1"/>
      <sheetData sheetId="14804" refreshError="1"/>
      <sheetData sheetId="14805" refreshError="1"/>
      <sheetData sheetId="14806" refreshError="1"/>
      <sheetData sheetId="14807" refreshError="1"/>
      <sheetData sheetId="14808" refreshError="1"/>
      <sheetData sheetId="14809" refreshError="1"/>
      <sheetData sheetId="14810" refreshError="1"/>
      <sheetData sheetId="14811" refreshError="1"/>
      <sheetData sheetId="14812" refreshError="1"/>
      <sheetData sheetId="14813" refreshError="1"/>
      <sheetData sheetId="14814" refreshError="1"/>
      <sheetData sheetId="14815" refreshError="1"/>
      <sheetData sheetId="14816" refreshError="1"/>
      <sheetData sheetId="14817" refreshError="1"/>
      <sheetData sheetId="14818" refreshError="1"/>
      <sheetData sheetId="14819" refreshError="1"/>
      <sheetData sheetId="14820" refreshError="1"/>
      <sheetData sheetId="14821" refreshError="1"/>
      <sheetData sheetId="14822" refreshError="1"/>
      <sheetData sheetId="14823" refreshError="1"/>
      <sheetData sheetId="14824" refreshError="1"/>
      <sheetData sheetId="14825"/>
      <sheetData sheetId="14826" refreshError="1"/>
      <sheetData sheetId="14827">
        <row r="9">
          <cell r="I9" t="str">
            <v>13301-999</v>
          </cell>
        </row>
      </sheetData>
      <sheetData sheetId="14828" refreshError="1"/>
      <sheetData sheetId="14829" refreshError="1"/>
      <sheetData sheetId="14830" refreshError="1"/>
      <sheetData sheetId="14831" refreshError="1"/>
      <sheetData sheetId="14832" refreshError="1"/>
      <sheetData sheetId="14833" refreshError="1"/>
      <sheetData sheetId="14834"/>
      <sheetData sheetId="14835"/>
      <sheetData sheetId="14836">
        <row r="9">
          <cell r="Z9">
            <v>53978</v>
          </cell>
        </row>
      </sheetData>
      <sheetData sheetId="14837"/>
      <sheetData sheetId="14838"/>
      <sheetData sheetId="14839" refreshError="1"/>
      <sheetData sheetId="14840" refreshError="1"/>
      <sheetData sheetId="14841" refreshError="1"/>
      <sheetData sheetId="14842" refreshError="1"/>
      <sheetData sheetId="14843" refreshError="1"/>
      <sheetData sheetId="14844" refreshError="1"/>
      <sheetData sheetId="14845" refreshError="1"/>
      <sheetData sheetId="14846" refreshError="1"/>
      <sheetData sheetId="14847" refreshError="1"/>
      <sheetData sheetId="14848" refreshError="1"/>
      <sheetData sheetId="14849" refreshError="1"/>
      <sheetData sheetId="14850" refreshError="1"/>
      <sheetData sheetId="14851" refreshError="1"/>
      <sheetData sheetId="14852" refreshError="1"/>
      <sheetData sheetId="14853">
        <row r="1">
          <cell r="F1">
            <v>36525</v>
          </cell>
        </row>
      </sheetData>
      <sheetData sheetId="14854">
        <row r="1">
          <cell r="A1" t="str">
            <v>STATEMENT OF INCOME AND UNAPPROPRIATED RETAINED EARNINGS</v>
          </cell>
        </row>
      </sheetData>
      <sheetData sheetId="14855">
        <row r="4">
          <cell r="B4">
            <v>4399427.8</v>
          </cell>
        </row>
      </sheetData>
      <sheetData sheetId="14856">
        <row r="1">
          <cell r="F1" t="str">
            <v>Ref :-</v>
          </cell>
        </row>
      </sheetData>
      <sheetData sheetId="14857"/>
      <sheetData sheetId="14858">
        <row r="1">
          <cell r="F1">
            <v>36525</v>
          </cell>
        </row>
      </sheetData>
      <sheetData sheetId="14859"/>
      <sheetData sheetId="14860">
        <row r="1">
          <cell r="F1" t="str">
            <v>Ref :-</v>
          </cell>
        </row>
      </sheetData>
      <sheetData sheetId="14861"/>
      <sheetData sheetId="14862"/>
      <sheetData sheetId="14863"/>
      <sheetData sheetId="14864"/>
      <sheetData sheetId="14865">
        <row r="2">
          <cell r="G2">
            <v>36525</v>
          </cell>
        </row>
      </sheetData>
      <sheetData sheetId="14866" refreshError="1"/>
      <sheetData sheetId="14867"/>
      <sheetData sheetId="14868" refreshError="1"/>
      <sheetData sheetId="14869" refreshError="1"/>
      <sheetData sheetId="14870" refreshError="1"/>
      <sheetData sheetId="14871"/>
      <sheetData sheetId="14872" refreshError="1"/>
      <sheetData sheetId="14873" refreshError="1"/>
      <sheetData sheetId="14874" refreshError="1"/>
      <sheetData sheetId="14875" refreshError="1"/>
      <sheetData sheetId="14876" refreshError="1"/>
      <sheetData sheetId="14877" refreshError="1"/>
      <sheetData sheetId="14878" refreshError="1"/>
      <sheetData sheetId="14879" refreshError="1"/>
      <sheetData sheetId="14880" refreshError="1"/>
      <sheetData sheetId="14881" refreshError="1"/>
      <sheetData sheetId="14882" refreshError="1"/>
      <sheetData sheetId="14883" refreshError="1"/>
      <sheetData sheetId="14884" refreshError="1"/>
      <sheetData sheetId="14885" refreshError="1"/>
      <sheetData sheetId="14886" refreshError="1"/>
      <sheetData sheetId="14887" refreshError="1"/>
      <sheetData sheetId="14888" refreshError="1"/>
      <sheetData sheetId="14889" refreshError="1"/>
      <sheetData sheetId="14890" refreshError="1"/>
      <sheetData sheetId="14891" refreshError="1"/>
      <sheetData sheetId="14892" refreshError="1"/>
      <sheetData sheetId="14893" refreshError="1"/>
      <sheetData sheetId="14894" refreshError="1"/>
      <sheetData sheetId="14895" refreshError="1"/>
      <sheetData sheetId="14896" refreshError="1"/>
      <sheetData sheetId="14897" refreshError="1"/>
      <sheetData sheetId="14898" refreshError="1"/>
      <sheetData sheetId="14899" refreshError="1"/>
      <sheetData sheetId="14900" refreshError="1"/>
      <sheetData sheetId="14901" refreshError="1"/>
      <sheetData sheetId="14902" refreshError="1"/>
      <sheetData sheetId="14903" refreshError="1"/>
      <sheetData sheetId="14904" refreshError="1"/>
      <sheetData sheetId="14905" refreshError="1"/>
      <sheetData sheetId="14906" refreshError="1"/>
      <sheetData sheetId="14907" refreshError="1"/>
      <sheetData sheetId="14908" refreshError="1"/>
      <sheetData sheetId="14909"/>
      <sheetData sheetId="14910"/>
      <sheetData sheetId="14911"/>
      <sheetData sheetId="14912"/>
      <sheetData sheetId="14913"/>
      <sheetData sheetId="14914"/>
      <sheetData sheetId="14915" refreshError="1"/>
      <sheetData sheetId="14916" refreshError="1"/>
      <sheetData sheetId="14917" refreshError="1"/>
      <sheetData sheetId="14918" refreshError="1"/>
      <sheetData sheetId="14919" refreshError="1"/>
      <sheetData sheetId="14920" refreshError="1"/>
      <sheetData sheetId="14921" refreshError="1"/>
      <sheetData sheetId="14922" refreshError="1"/>
      <sheetData sheetId="14923" refreshError="1"/>
      <sheetData sheetId="14924" refreshError="1"/>
      <sheetData sheetId="14925" refreshError="1"/>
      <sheetData sheetId="14926" refreshError="1"/>
      <sheetData sheetId="14927" refreshError="1"/>
      <sheetData sheetId="14928" refreshError="1"/>
      <sheetData sheetId="14929" refreshError="1"/>
      <sheetData sheetId="14930" refreshError="1"/>
      <sheetData sheetId="14931" refreshError="1"/>
      <sheetData sheetId="14932" refreshError="1"/>
      <sheetData sheetId="14933" refreshError="1"/>
      <sheetData sheetId="14934" refreshError="1"/>
      <sheetData sheetId="14935" refreshError="1"/>
      <sheetData sheetId="14936" refreshError="1"/>
      <sheetData sheetId="14937" refreshError="1"/>
      <sheetData sheetId="14938" refreshError="1"/>
      <sheetData sheetId="14939" refreshError="1"/>
      <sheetData sheetId="14940" refreshError="1"/>
      <sheetData sheetId="14941" refreshError="1"/>
      <sheetData sheetId="14942" refreshError="1"/>
      <sheetData sheetId="14943" refreshError="1"/>
      <sheetData sheetId="14944" refreshError="1"/>
      <sheetData sheetId="14945" refreshError="1"/>
      <sheetData sheetId="14946" refreshError="1"/>
      <sheetData sheetId="14947" refreshError="1"/>
      <sheetData sheetId="14948" refreshError="1"/>
      <sheetData sheetId="14949" refreshError="1"/>
      <sheetData sheetId="14950" refreshError="1"/>
      <sheetData sheetId="14951" refreshError="1"/>
      <sheetData sheetId="14952" refreshError="1"/>
      <sheetData sheetId="14953" refreshError="1"/>
      <sheetData sheetId="14954" refreshError="1"/>
      <sheetData sheetId="14955" refreshError="1"/>
      <sheetData sheetId="14956" refreshError="1"/>
      <sheetData sheetId="14957" refreshError="1"/>
      <sheetData sheetId="14958" refreshError="1"/>
      <sheetData sheetId="14959" refreshError="1"/>
      <sheetData sheetId="14960" refreshError="1"/>
      <sheetData sheetId="14961" refreshError="1"/>
      <sheetData sheetId="14962" refreshError="1"/>
      <sheetData sheetId="14963" refreshError="1"/>
      <sheetData sheetId="14964" refreshError="1"/>
      <sheetData sheetId="14965" refreshError="1"/>
      <sheetData sheetId="14966" refreshError="1"/>
      <sheetData sheetId="14967" refreshError="1"/>
      <sheetData sheetId="14968" refreshError="1"/>
      <sheetData sheetId="14969" refreshError="1"/>
      <sheetData sheetId="14970" refreshError="1"/>
      <sheetData sheetId="14971" refreshError="1"/>
      <sheetData sheetId="14972" refreshError="1"/>
      <sheetData sheetId="14973" refreshError="1"/>
      <sheetData sheetId="14974" refreshError="1"/>
      <sheetData sheetId="14975" refreshError="1"/>
      <sheetData sheetId="14976" refreshError="1"/>
      <sheetData sheetId="14977" refreshError="1"/>
      <sheetData sheetId="14978" refreshError="1"/>
      <sheetData sheetId="14979" refreshError="1"/>
      <sheetData sheetId="14980" refreshError="1"/>
      <sheetData sheetId="14981" refreshError="1"/>
      <sheetData sheetId="14982" refreshError="1"/>
      <sheetData sheetId="14983" refreshError="1"/>
      <sheetData sheetId="14984" refreshError="1"/>
      <sheetData sheetId="14985" refreshError="1"/>
      <sheetData sheetId="14986" refreshError="1"/>
      <sheetData sheetId="14987" refreshError="1"/>
      <sheetData sheetId="14988" refreshError="1"/>
      <sheetData sheetId="14989" refreshError="1"/>
      <sheetData sheetId="14990" refreshError="1"/>
      <sheetData sheetId="14991" refreshError="1"/>
      <sheetData sheetId="14992" refreshError="1"/>
      <sheetData sheetId="14993" refreshError="1"/>
      <sheetData sheetId="14994" refreshError="1"/>
      <sheetData sheetId="14995" refreshError="1"/>
      <sheetData sheetId="14996" refreshError="1"/>
      <sheetData sheetId="14997" refreshError="1"/>
      <sheetData sheetId="14998" refreshError="1"/>
      <sheetData sheetId="14999" refreshError="1"/>
      <sheetData sheetId="15000" refreshError="1"/>
      <sheetData sheetId="15001" refreshError="1"/>
      <sheetData sheetId="15002" refreshError="1"/>
      <sheetData sheetId="15003" refreshError="1"/>
      <sheetData sheetId="15004" refreshError="1"/>
      <sheetData sheetId="15005" refreshError="1"/>
      <sheetData sheetId="15006" refreshError="1"/>
      <sheetData sheetId="15007" refreshError="1"/>
      <sheetData sheetId="15008" refreshError="1"/>
      <sheetData sheetId="15009" refreshError="1"/>
      <sheetData sheetId="15010" refreshError="1"/>
      <sheetData sheetId="15011" refreshError="1"/>
      <sheetData sheetId="15012" refreshError="1"/>
      <sheetData sheetId="15013" refreshError="1"/>
      <sheetData sheetId="15014" refreshError="1"/>
      <sheetData sheetId="15015" refreshError="1"/>
      <sheetData sheetId="15016" refreshError="1"/>
      <sheetData sheetId="15017" refreshError="1"/>
      <sheetData sheetId="15018" refreshError="1"/>
      <sheetData sheetId="15019" refreshError="1"/>
      <sheetData sheetId="15020" refreshError="1"/>
      <sheetData sheetId="15021" refreshError="1"/>
      <sheetData sheetId="15022" refreshError="1"/>
      <sheetData sheetId="15023" refreshError="1"/>
      <sheetData sheetId="15024"/>
      <sheetData sheetId="15025" refreshError="1"/>
      <sheetData sheetId="1502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>
        <row r="7">
          <cell r="E7" t="str">
            <v>Skypark 1</v>
          </cell>
          <cell r="M7" t="str">
            <v>PRUD-12001</v>
          </cell>
        </row>
        <row r="9">
          <cell r="M9">
            <v>34547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  <sheetName val="Workbook Inputs"/>
      <sheetName val="Drop down sample"/>
      <sheetName val="Parameters"/>
    </sheetNames>
    <sheetDataSet>
      <sheetData sheetId="0" refreshError="1">
        <row r="22">
          <cell r="R22">
            <v>0</v>
          </cell>
          <cell r="S22">
            <v>10000</v>
          </cell>
        </row>
      </sheetData>
      <sheetData sheetId="1" refreshError="1">
        <row r="4">
          <cell r="C4" t="str">
            <v>TRS65160</v>
          </cell>
          <cell r="H4">
            <v>38030.20389675926</v>
          </cell>
        </row>
        <row r="5">
          <cell r="C5" t="str">
            <v xml:space="preserve">K.Kritaya Limited Partnership </v>
          </cell>
          <cell r="H5">
            <v>100124774</v>
          </cell>
        </row>
        <row r="6">
          <cell r="H6" t="str">
            <v>0000017346</v>
          </cell>
        </row>
        <row r="7">
          <cell r="C7" t="str">
            <v xml:space="preserve">77/78 Sapansoong, Buengkum, Bangkok. </v>
          </cell>
        </row>
        <row r="43">
          <cell r="J43">
            <v>0</v>
          </cell>
        </row>
      </sheetData>
      <sheetData sheetId="2" refreshError="1">
        <row r="14">
          <cell r="H14">
            <v>0</v>
          </cell>
        </row>
        <row r="23">
          <cell r="J23">
            <v>8210000</v>
          </cell>
        </row>
        <row r="40">
          <cell r="I40">
            <v>37894</v>
          </cell>
          <cell r="J40">
            <v>45</v>
          </cell>
        </row>
        <row r="41">
          <cell r="J41">
            <v>3000000</v>
          </cell>
        </row>
        <row r="48">
          <cell r="C48">
            <v>5926553.3100000005</v>
          </cell>
        </row>
        <row r="51">
          <cell r="B51">
            <v>37861</v>
          </cell>
          <cell r="C51">
            <v>-800000</v>
          </cell>
          <cell r="L51">
            <v>44</v>
          </cell>
        </row>
        <row r="52">
          <cell r="C52">
            <v>-2200000</v>
          </cell>
          <cell r="L52">
            <v>44</v>
          </cell>
        </row>
        <row r="54">
          <cell r="J54">
            <v>3673918.0118066072</v>
          </cell>
        </row>
        <row r="56">
          <cell r="I56">
            <v>0</v>
          </cell>
        </row>
        <row r="59">
          <cell r="G59" t="str">
            <v>DPO / CNP</v>
          </cell>
        </row>
      </sheetData>
      <sheetData sheetId="3" refreshError="1">
        <row r="10">
          <cell r="F10" t="e">
            <v>#N/A</v>
          </cell>
        </row>
      </sheetData>
      <sheetData sheetId="4" refreshError="1">
        <row r="6">
          <cell r="B6">
            <v>36526</v>
          </cell>
          <cell r="C6">
            <v>36557</v>
          </cell>
          <cell r="D6">
            <v>36586</v>
          </cell>
          <cell r="E6">
            <v>36617</v>
          </cell>
          <cell r="F6">
            <v>36647</v>
          </cell>
          <cell r="G6">
            <v>36678</v>
          </cell>
          <cell r="H6">
            <v>36708</v>
          </cell>
          <cell r="I6">
            <v>36739</v>
          </cell>
          <cell r="J6">
            <v>36770</v>
          </cell>
          <cell r="K6">
            <v>36800</v>
          </cell>
          <cell r="L6">
            <v>36831</v>
          </cell>
          <cell r="M6">
            <v>36861</v>
          </cell>
          <cell r="N6">
            <v>36892</v>
          </cell>
          <cell r="O6">
            <v>36923</v>
          </cell>
          <cell r="P6">
            <v>36951</v>
          </cell>
          <cell r="Q6">
            <v>36982</v>
          </cell>
          <cell r="R6">
            <v>37012</v>
          </cell>
          <cell r="S6">
            <v>37043</v>
          </cell>
          <cell r="T6">
            <v>37073</v>
          </cell>
          <cell r="U6">
            <v>37104</v>
          </cell>
          <cell r="V6">
            <v>37135</v>
          </cell>
          <cell r="W6">
            <v>37165</v>
          </cell>
          <cell r="X6">
            <v>37196</v>
          </cell>
          <cell r="Y6">
            <v>37226</v>
          </cell>
          <cell r="Z6">
            <v>37257</v>
          </cell>
          <cell r="AA6">
            <v>37288</v>
          </cell>
          <cell r="AB6">
            <v>37316</v>
          </cell>
          <cell r="AC6">
            <v>37347</v>
          </cell>
          <cell r="AD6">
            <v>37377</v>
          </cell>
          <cell r="AE6">
            <v>37408</v>
          </cell>
          <cell r="AF6">
            <v>37438</v>
          </cell>
          <cell r="AG6">
            <v>37469</v>
          </cell>
          <cell r="AH6">
            <v>37500</v>
          </cell>
          <cell r="AI6">
            <v>37530</v>
          </cell>
          <cell r="AJ6">
            <v>37561</v>
          </cell>
          <cell r="AK6">
            <v>37591</v>
          </cell>
          <cell r="AL6">
            <v>37622</v>
          </cell>
          <cell r="AM6">
            <v>37653</v>
          </cell>
          <cell r="AN6">
            <v>37681</v>
          </cell>
          <cell r="AO6">
            <v>37712</v>
          </cell>
          <cell r="AP6">
            <v>37742</v>
          </cell>
          <cell r="AQ6">
            <v>37773</v>
          </cell>
          <cell r="AR6">
            <v>37803</v>
          </cell>
          <cell r="AS6">
            <v>37834</v>
          </cell>
          <cell r="AT6">
            <v>37865</v>
          </cell>
          <cell r="AU6">
            <v>37895</v>
          </cell>
          <cell r="AV6">
            <v>37926</v>
          </cell>
          <cell r="AW6">
            <v>37956</v>
          </cell>
          <cell r="AX6">
            <v>37987</v>
          </cell>
          <cell r="AY6">
            <v>38018</v>
          </cell>
          <cell r="AZ6">
            <v>38047</v>
          </cell>
          <cell r="BA6">
            <v>38078</v>
          </cell>
          <cell r="BB6">
            <v>38108</v>
          </cell>
          <cell r="BC6">
            <v>38139</v>
          </cell>
          <cell r="BD6">
            <v>38169</v>
          </cell>
          <cell r="BE6">
            <v>38200</v>
          </cell>
          <cell r="BF6">
            <v>38231</v>
          </cell>
          <cell r="BG6">
            <v>38261</v>
          </cell>
          <cell r="BH6">
            <v>38292</v>
          </cell>
          <cell r="BI6">
            <v>38322</v>
          </cell>
          <cell r="BJ6">
            <v>38353</v>
          </cell>
          <cell r="BK6">
            <v>38384</v>
          </cell>
          <cell r="BL6">
            <v>38412</v>
          </cell>
          <cell r="BM6">
            <v>38443</v>
          </cell>
          <cell r="BN6">
            <v>38473</v>
          </cell>
          <cell r="BO6">
            <v>38504</v>
          </cell>
          <cell r="BP6">
            <v>38534</v>
          </cell>
          <cell r="BQ6">
            <v>38565</v>
          </cell>
          <cell r="BR6">
            <v>38596</v>
          </cell>
          <cell r="BS6">
            <v>38626</v>
          </cell>
          <cell r="BT6">
            <v>38657</v>
          </cell>
          <cell r="BU6">
            <v>38687</v>
          </cell>
          <cell r="BV6">
            <v>38718</v>
          </cell>
          <cell r="BW6">
            <v>38749</v>
          </cell>
          <cell r="BX6">
            <v>38777</v>
          </cell>
          <cell r="BY6">
            <v>38808</v>
          </cell>
          <cell r="BZ6">
            <v>38838</v>
          </cell>
          <cell r="CA6">
            <v>38869</v>
          </cell>
          <cell r="CB6">
            <v>38899</v>
          </cell>
          <cell r="CC6">
            <v>38930</v>
          </cell>
          <cell r="CD6">
            <v>38961</v>
          </cell>
          <cell r="CE6">
            <v>38991</v>
          </cell>
          <cell r="CF6">
            <v>39022</v>
          </cell>
          <cell r="CG6">
            <v>39052</v>
          </cell>
          <cell r="CH6">
            <v>39083</v>
          </cell>
          <cell r="CI6">
            <v>39114</v>
          </cell>
          <cell r="CJ6">
            <v>39142</v>
          </cell>
          <cell r="CK6">
            <v>39173</v>
          </cell>
          <cell r="CL6">
            <v>39203</v>
          </cell>
          <cell r="CM6">
            <v>39234</v>
          </cell>
          <cell r="CN6">
            <v>39264</v>
          </cell>
          <cell r="CO6">
            <v>39295</v>
          </cell>
          <cell r="CP6">
            <v>39326</v>
          </cell>
          <cell r="CQ6">
            <v>39356</v>
          </cell>
          <cell r="CR6">
            <v>39387</v>
          </cell>
          <cell r="CS6">
            <v>39417</v>
          </cell>
          <cell r="CT6">
            <v>39448</v>
          </cell>
          <cell r="CU6">
            <v>39479</v>
          </cell>
          <cell r="CV6">
            <v>39508</v>
          </cell>
          <cell r="CW6">
            <v>39539</v>
          </cell>
          <cell r="CX6">
            <v>39569</v>
          </cell>
          <cell r="CY6">
            <v>39600</v>
          </cell>
          <cell r="CZ6">
            <v>39630</v>
          </cell>
          <cell r="DA6">
            <v>39661</v>
          </cell>
          <cell r="DB6">
            <v>39692</v>
          </cell>
          <cell r="DC6">
            <v>39722</v>
          </cell>
          <cell r="DD6">
            <v>39753</v>
          </cell>
          <cell r="DE6">
            <v>39783</v>
          </cell>
          <cell r="DF6">
            <v>39814</v>
          </cell>
          <cell r="DG6">
            <v>39845</v>
          </cell>
          <cell r="DH6">
            <v>39873</v>
          </cell>
          <cell r="DI6">
            <v>39904</v>
          </cell>
          <cell r="DJ6">
            <v>39934</v>
          </cell>
          <cell r="DK6">
            <v>39965</v>
          </cell>
          <cell r="DL6">
            <v>39995</v>
          </cell>
          <cell r="DM6">
            <v>40026</v>
          </cell>
          <cell r="DN6">
            <v>40057</v>
          </cell>
          <cell r="DO6">
            <v>40087</v>
          </cell>
          <cell r="DP6">
            <v>40118</v>
          </cell>
          <cell r="DQ6">
            <v>40148</v>
          </cell>
          <cell r="DR6">
            <v>40179</v>
          </cell>
          <cell r="DS6">
            <v>40210</v>
          </cell>
          <cell r="DT6">
            <v>40238</v>
          </cell>
          <cell r="DU6">
            <v>40269</v>
          </cell>
          <cell r="DV6">
            <v>40299</v>
          </cell>
          <cell r="DW6">
            <v>40330</v>
          </cell>
          <cell r="DX6">
            <v>40360</v>
          </cell>
          <cell r="DY6">
            <v>40391</v>
          </cell>
          <cell r="DZ6">
            <v>40422</v>
          </cell>
          <cell r="EA6">
            <v>40452</v>
          </cell>
          <cell r="EB6">
            <v>40483</v>
          </cell>
          <cell r="EC6">
            <v>40513</v>
          </cell>
          <cell r="ED6">
            <v>40544</v>
          </cell>
          <cell r="EE6">
            <v>40575</v>
          </cell>
          <cell r="EF6">
            <v>40603</v>
          </cell>
          <cell r="EG6">
            <v>40634</v>
          </cell>
          <cell r="EH6">
            <v>40664</v>
          </cell>
          <cell r="EI6">
            <v>40695</v>
          </cell>
          <cell r="EJ6">
            <v>40725</v>
          </cell>
          <cell r="EK6">
            <v>40756</v>
          </cell>
          <cell r="EL6">
            <v>40787</v>
          </cell>
          <cell r="EM6">
            <v>40817</v>
          </cell>
          <cell r="EN6">
            <v>40848</v>
          </cell>
          <cell r="EO6">
            <v>40878</v>
          </cell>
          <cell r="EP6">
            <v>40909</v>
          </cell>
          <cell r="EQ6">
            <v>40940</v>
          </cell>
          <cell r="ER6">
            <v>40969</v>
          </cell>
          <cell r="ES6">
            <v>41000</v>
          </cell>
          <cell r="ET6">
            <v>41030</v>
          </cell>
          <cell r="EU6">
            <v>41061</v>
          </cell>
          <cell r="EV6">
            <v>41091</v>
          </cell>
          <cell r="EW6">
            <v>41122</v>
          </cell>
          <cell r="EX6">
            <v>41153</v>
          </cell>
          <cell r="EY6">
            <v>41183</v>
          </cell>
          <cell r="EZ6">
            <v>41214</v>
          </cell>
          <cell r="FA6">
            <v>41244</v>
          </cell>
          <cell r="FB6">
            <v>41275</v>
          </cell>
          <cell r="FC6">
            <v>41306</v>
          </cell>
          <cell r="FD6">
            <v>41334</v>
          </cell>
          <cell r="FE6">
            <v>41365</v>
          </cell>
          <cell r="FF6">
            <v>41395</v>
          </cell>
          <cell r="FG6">
            <v>41426</v>
          </cell>
          <cell r="FH6">
            <v>41456</v>
          </cell>
          <cell r="FI6">
            <v>41487</v>
          </cell>
          <cell r="FJ6">
            <v>41518</v>
          </cell>
          <cell r="FK6">
            <v>41548</v>
          </cell>
          <cell r="FL6">
            <v>41579</v>
          </cell>
          <cell r="FM6">
            <v>41609</v>
          </cell>
          <cell r="FN6">
            <v>41640</v>
          </cell>
          <cell r="FO6">
            <v>41671</v>
          </cell>
          <cell r="FP6">
            <v>41699</v>
          </cell>
          <cell r="FQ6">
            <v>41730</v>
          </cell>
          <cell r="FR6">
            <v>41760</v>
          </cell>
          <cell r="FS6">
            <v>41791</v>
          </cell>
          <cell r="FT6">
            <v>41821</v>
          </cell>
          <cell r="FU6">
            <v>41852</v>
          </cell>
          <cell r="FV6">
            <v>41883</v>
          </cell>
          <cell r="FW6">
            <v>41913</v>
          </cell>
          <cell r="FX6">
            <v>41944</v>
          </cell>
          <cell r="FY6">
            <v>41974</v>
          </cell>
          <cell r="FZ6">
            <v>42005</v>
          </cell>
          <cell r="GA6">
            <v>42036</v>
          </cell>
          <cell r="GB6">
            <v>42064</v>
          </cell>
          <cell r="GC6">
            <v>42095</v>
          </cell>
          <cell r="GD6">
            <v>42125</v>
          </cell>
          <cell r="GE6">
            <v>42156</v>
          </cell>
          <cell r="GF6">
            <v>42186</v>
          </cell>
          <cell r="GG6">
            <v>42217</v>
          </cell>
          <cell r="GH6">
            <v>42248</v>
          </cell>
          <cell r="GI6">
            <v>42278</v>
          </cell>
          <cell r="GJ6">
            <v>42309</v>
          </cell>
          <cell r="GK6">
            <v>42339</v>
          </cell>
          <cell r="GL6">
            <v>42370</v>
          </cell>
          <cell r="GM6">
            <v>42401</v>
          </cell>
          <cell r="GN6">
            <v>42430</v>
          </cell>
          <cell r="GO6">
            <v>42461</v>
          </cell>
          <cell r="GP6">
            <v>42491</v>
          </cell>
          <cell r="GQ6">
            <v>42522</v>
          </cell>
          <cell r="GR6">
            <v>42552</v>
          </cell>
          <cell r="GS6">
            <v>42583</v>
          </cell>
          <cell r="GT6">
            <v>42614</v>
          </cell>
          <cell r="GU6">
            <v>42644</v>
          </cell>
          <cell r="GV6">
            <v>42675</v>
          </cell>
          <cell r="GW6">
            <v>42705</v>
          </cell>
          <cell r="GX6">
            <v>42736</v>
          </cell>
          <cell r="GY6">
            <v>42767</v>
          </cell>
          <cell r="GZ6">
            <v>42795</v>
          </cell>
          <cell r="HA6">
            <v>42826</v>
          </cell>
          <cell r="HB6">
            <v>42856</v>
          </cell>
          <cell r="HC6">
            <v>42887</v>
          </cell>
          <cell r="HD6">
            <v>42917</v>
          </cell>
          <cell r="HE6">
            <v>42948</v>
          </cell>
          <cell r="HF6">
            <v>42979</v>
          </cell>
          <cell r="HG6">
            <v>43009</v>
          </cell>
          <cell r="HH6">
            <v>43040</v>
          </cell>
          <cell r="HI6">
            <v>43070</v>
          </cell>
          <cell r="HJ6">
            <v>43101</v>
          </cell>
          <cell r="HK6">
            <v>43132</v>
          </cell>
          <cell r="HL6">
            <v>43160</v>
          </cell>
          <cell r="HM6">
            <v>43191</v>
          </cell>
          <cell r="HN6">
            <v>43221</v>
          </cell>
          <cell r="HO6">
            <v>43252</v>
          </cell>
          <cell r="HP6">
            <v>43282</v>
          </cell>
          <cell r="HQ6">
            <v>43313</v>
          </cell>
          <cell r="HR6">
            <v>43344</v>
          </cell>
          <cell r="HS6">
            <v>43374</v>
          </cell>
          <cell r="HT6">
            <v>43405</v>
          </cell>
          <cell r="HU6">
            <v>43435</v>
          </cell>
          <cell r="HV6">
            <v>43466</v>
          </cell>
          <cell r="HW6">
            <v>43497</v>
          </cell>
          <cell r="HX6">
            <v>43525</v>
          </cell>
          <cell r="HY6">
            <v>43556</v>
          </cell>
          <cell r="HZ6">
            <v>43586</v>
          </cell>
          <cell r="IA6">
            <v>43617</v>
          </cell>
          <cell r="IB6">
            <v>43647</v>
          </cell>
          <cell r="IC6">
            <v>43678</v>
          </cell>
          <cell r="ID6">
            <v>43709</v>
          </cell>
          <cell r="IE6">
            <v>43739</v>
          </cell>
          <cell r="IF6">
            <v>43770</v>
          </cell>
          <cell r="IG6">
            <v>43800</v>
          </cell>
          <cell r="IH6">
            <v>43831</v>
          </cell>
          <cell r="II6">
            <v>43862</v>
          </cell>
          <cell r="IJ6">
            <v>43891</v>
          </cell>
          <cell r="IK6">
            <v>43922</v>
          </cell>
          <cell r="IL6">
            <v>43952</v>
          </cell>
          <cell r="IM6">
            <v>43983</v>
          </cell>
          <cell r="IN6">
            <v>44013</v>
          </cell>
          <cell r="IO6">
            <v>44044</v>
          </cell>
          <cell r="IP6">
            <v>44075</v>
          </cell>
          <cell r="IQ6">
            <v>44105</v>
          </cell>
          <cell r="IR6">
            <v>44136</v>
          </cell>
          <cell r="IS6">
            <v>44166</v>
          </cell>
        </row>
        <row r="7">
          <cell r="B7">
            <v>1</v>
          </cell>
          <cell r="C7">
            <v>2</v>
          </cell>
          <cell r="D7">
            <v>3</v>
          </cell>
          <cell r="E7">
            <v>4</v>
          </cell>
          <cell r="F7">
            <v>5</v>
          </cell>
          <cell r="G7">
            <v>6</v>
          </cell>
          <cell r="H7">
            <v>7</v>
          </cell>
          <cell r="I7">
            <v>8</v>
          </cell>
          <cell r="J7">
            <v>9</v>
          </cell>
          <cell r="K7">
            <v>10</v>
          </cell>
          <cell r="L7">
            <v>11</v>
          </cell>
          <cell r="M7">
            <v>12</v>
          </cell>
          <cell r="N7">
            <v>13</v>
          </cell>
          <cell r="O7">
            <v>14</v>
          </cell>
          <cell r="P7">
            <v>15</v>
          </cell>
          <cell r="Q7">
            <v>16</v>
          </cell>
          <cell r="R7">
            <v>17</v>
          </cell>
          <cell r="S7">
            <v>18</v>
          </cell>
          <cell r="T7">
            <v>19</v>
          </cell>
          <cell r="U7">
            <v>20</v>
          </cell>
          <cell r="V7">
            <v>21</v>
          </cell>
          <cell r="W7">
            <v>22</v>
          </cell>
          <cell r="X7">
            <v>23</v>
          </cell>
          <cell r="Y7">
            <v>24</v>
          </cell>
          <cell r="Z7">
            <v>25</v>
          </cell>
          <cell r="AA7">
            <v>26</v>
          </cell>
          <cell r="AB7">
            <v>27</v>
          </cell>
          <cell r="AC7">
            <v>28</v>
          </cell>
          <cell r="AD7">
            <v>29</v>
          </cell>
          <cell r="AE7">
            <v>30</v>
          </cell>
          <cell r="AF7">
            <v>31</v>
          </cell>
          <cell r="AG7">
            <v>32</v>
          </cell>
          <cell r="AH7">
            <v>33</v>
          </cell>
          <cell r="AI7">
            <v>34</v>
          </cell>
          <cell r="AJ7">
            <v>35</v>
          </cell>
          <cell r="AK7">
            <v>36</v>
          </cell>
          <cell r="AL7">
            <v>37</v>
          </cell>
          <cell r="AM7">
            <v>38</v>
          </cell>
          <cell r="AN7">
            <v>39</v>
          </cell>
          <cell r="AO7">
            <v>40</v>
          </cell>
          <cell r="AP7">
            <v>41</v>
          </cell>
          <cell r="AQ7">
            <v>42</v>
          </cell>
          <cell r="AR7">
            <v>43</v>
          </cell>
          <cell r="AS7">
            <v>44</v>
          </cell>
          <cell r="AT7">
            <v>45</v>
          </cell>
          <cell r="AU7">
            <v>46</v>
          </cell>
          <cell r="AV7">
            <v>47</v>
          </cell>
          <cell r="AW7">
            <v>48</v>
          </cell>
          <cell r="AX7">
            <v>49</v>
          </cell>
          <cell r="AY7">
            <v>50</v>
          </cell>
          <cell r="AZ7">
            <v>51</v>
          </cell>
          <cell r="BA7">
            <v>52</v>
          </cell>
          <cell r="BB7">
            <v>53</v>
          </cell>
          <cell r="BC7">
            <v>54</v>
          </cell>
          <cell r="BD7">
            <v>55</v>
          </cell>
          <cell r="BE7">
            <v>56</v>
          </cell>
          <cell r="BF7">
            <v>57</v>
          </cell>
          <cell r="BG7">
            <v>58</v>
          </cell>
          <cell r="BH7">
            <v>59</v>
          </cell>
          <cell r="BI7">
            <v>60</v>
          </cell>
          <cell r="BJ7">
            <v>61</v>
          </cell>
          <cell r="BK7">
            <v>62</v>
          </cell>
          <cell r="BL7">
            <v>63</v>
          </cell>
          <cell r="BM7">
            <v>64</v>
          </cell>
          <cell r="BN7">
            <v>65</v>
          </cell>
          <cell r="BO7">
            <v>66</v>
          </cell>
          <cell r="BP7">
            <v>67</v>
          </cell>
          <cell r="BQ7">
            <v>68</v>
          </cell>
          <cell r="BR7">
            <v>69</v>
          </cell>
          <cell r="BS7">
            <v>70</v>
          </cell>
          <cell r="BT7">
            <v>71</v>
          </cell>
          <cell r="BU7">
            <v>72</v>
          </cell>
          <cell r="BV7">
            <v>73</v>
          </cell>
          <cell r="BW7">
            <v>74</v>
          </cell>
          <cell r="BX7">
            <v>75</v>
          </cell>
          <cell r="BY7">
            <v>76</v>
          </cell>
          <cell r="BZ7">
            <v>77</v>
          </cell>
          <cell r="CA7">
            <v>78</v>
          </cell>
          <cell r="CB7">
            <v>79</v>
          </cell>
          <cell r="CC7">
            <v>80</v>
          </cell>
          <cell r="CD7">
            <v>81</v>
          </cell>
          <cell r="CE7">
            <v>82</v>
          </cell>
          <cell r="CF7">
            <v>83</v>
          </cell>
          <cell r="CG7">
            <v>84</v>
          </cell>
          <cell r="CH7">
            <v>85</v>
          </cell>
          <cell r="CI7">
            <v>86</v>
          </cell>
          <cell r="CJ7">
            <v>87</v>
          </cell>
          <cell r="CK7">
            <v>88</v>
          </cell>
          <cell r="CL7">
            <v>89</v>
          </cell>
          <cell r="CM7">
            <v>90</v>
          </cell>
          <cell r="CN7">
            <v>91</v>
          </cell>
          <cell r="CO7">
            <v>92</v>
          </cell>
          <cell r="CP7">
            <v>93</v>
          </cell>
          <cell r="CQ7">
            <v>94</v>
          </cell>
          <cell r="CR7">
            <v>95</v>
          </cell>
          <cell r="CS7">
            <v>96</v>
          </cell>
          <cell r="CT7">
            <v>97</v>
          </cell>
          <cell r="CU7">
            <v>98</v>
          </cell>
          <cell r="CV7">
            <v>99</v>
          </cell>
          <cell r="CW7">
            <v>100</v>
          </cell>
          <cell r="CX7">
            <v>101</v>
          </cell>
          <cell r="CY7">
            <v>102</v>
          </cell>
          <cell r="CZ7">
            <v>103</v>
          </cell>
          <cell r="DA7">
            <v>104</v>
          </cell>
          <cell r="DB7">
            <v>105</v>
          </cell>
          <cell r="DC7">
            <v>106</v>
          </cell>
          <cell r="DD7">
            <v>107</v>
          </cell>
          <cell r="DE7">
            <v>108</v>
          </cell>
          <cell r="DF7">
            <v>109</v>
          </cell>
          <cell r="DG7">
            <v>110</v>
          </cell>
          <cell r="DH7">
            <v>111</v>
          </cell>
          <cell r="DI7">
            <v>112</v>
          </cell>
          <cell r="DJ7">
            <v>113</v>
          </cell>
          <cell r="DK7">
            <v>114</v>
          </cell>
          <cell r="DL7">
            <v>115</v>
          </cell>
          <cell r="DM7">
            <v>116</v>
          </cell>
          <cell r="DN7">
            <v>117</v>
          </cell>
          <cell r="DO7">
            <v>118</v>
          </cell>
          <cell r="DP7">
            <v>119</v>
          </cell>
          <cell r="DQ7">
            <v>120</v>
          </cell>
          <cell r="DR7">
            <v>121</v>
          </cell>
          <cell r="DS7">
            <v>122</v>
          </cell>
          <cell r="DT7">
            <v>123</v>
          </cell>
          <cell r="DU7">
            <v>124</v>
          </cell>
          <cell r="DV7">
            <v>125</v>
          </cell>
          <cell r="DW7">
            <v>126</v>
          </cell>
          <cell r="DX7">
            <v>127</v>
          </cell>
          <cell r="DY7">
            <v>128</v>
          </cell>
          <cell r="DZ7">
            <v>129</v>
          </cell>
          <cell r="EA7">
            <v>130</v>
          </cell>
          <cell r="EB7">
            <v>131</v>
          </cell>
          <cell r="EC7">
            <v>132</v>
          </cell>
          <cell r="ED7">
            <v>133</v>
          </cell>
          <cell r="EE7">
            <v>134</v>
          </cell>
          <cell r="EF7">
            <v>135</v>
          </cell>
          <cell r="EG7">
            <v>136</v>
          </cell>
          <cell r="EH7">
            <v>137</v>
          </cell>
          <cell r="EI7">
            <v>138</v>
          </cell>
          <cell r="EJ7">
            <v>139</v>
          </cell>
          <cell r="EK7">
            <v>140</v>
          </cell>
          <cell r="EL7">
            <v>141</v>
          </cell>
          <cell r="EM7">
            <v>142</v>
          </cell>
          <cell r="EN7">
            <v>143</v>
          </cell>
          <cell r="EO7">
            <v>144</v>
          </cell>
          <cell r="EP7">
            <v>145</v>
          </cell>
          <cell r="EQ7">
            <v>146</v>
          </cell>
          <cell r="ER7">
            <v>147</v>
          </cell>
          <cell r="ES7">
            <v>148</v>
          </cell>
          <cell r="ET7">
            <v>149</v>
          </cell>
          <cell r="EU7">
            <v>150</v>
          </cell>
          <cell r="EV7">
            <v>151</v>
          </cell>
          <cell r="EW7">
            <v>152</v>
          </cell>
          <cell r="EX7">
            <v>153</v>
          </cell>
          <cell r="EY7">
            <v>154</v>
          </cell>
          <cell r="EZ7">
            <v>155</v>
          </cell>
          <cell r="FA7">
            <v>156</v>
          </cell>
          <cell r="FB7">
            <v>157</v>
          </cell>
          <cell r="FC7">
            <v>158</v>
          </cell>
          <cell r="FD7">
            <v>159</v>
          </cell>
          <cell r="FE7">
            <v>160</v>
          </cell>
          <cell r="FF7">
            <v>161</v>
          </cell>
          <cell r="FG7">
            <v>162</v>
          </cell>
          <cell r="FH7">
            <v>163</v>
          </cell>
          <cell r="FI7">
            <v>164</v>
          </cell>
          <cell r="FJ7">
            <v>165</v>
          </cell>
          <cell r="FK7">
            <v>166</v>
          </cell>
          <cell r="FL7">
            <v>167</v>
          </cell>
          <cell r="FM7">
            <v>168</v>
          </cell>
          <cell r="FN7">
            <v>169</v>
          </cell>
          <cell r="FO7">
            <v>170</v>
          </cell>
          <cell r="FP7">
            <v>171</v>
          </cell>
          <cell r="FQ7">
            <v>172</v>
          </cell>
          <cell r="FR7">
            <v>173</v>
          </cell>
          <cell r="FS7">
            <v>174</v>
          </cell>
          <cell r="FT7">
            <v>175</v>
          </cell>
          <cell r="FU7">
            <v>176</v>
          </cell>
          <cell r="FV7">
            <v>177</v>
          </cell>
          <cell r="FW7">
            <v>178</v>
          </cell>
          <cell r="FX7">
            <v>179</v>
          </cell>
          <cell r="FY7">
            <v>180</v>
          </cell>
          <cell r="FZ7">
            <v>181</v>
          </cell>
          <cell r="GA7">
            <v>182</v>
          </cell>
          <cell r="GB7">
            <v>183</v>
          </cell>
          <cell r="GC7">
            <v>184</v>
          </cell>
          <cell r="GD7">
            <v>185</v>
          </cell>
          <cell r="GE7">
            <v>186</v>
          </cell>
          <cell r="GF7">
            <v>187</v>
          </cell>
          <cell r="GG7">
            <v>188</v>
          </cell>
          <cell r="GH7">
            <v>189</v>
          </cell>
          <cell r="GI7">
            <v>190</v>
          </cell>
          <cell r="GJ7">
            <v>191</v>
          </cell>
          <cell r="GK7">
            <v>192</v>
          </cell>
          <cell r="GL7">
            <v>193</v>
          </cell>
          <cell r="GM7">
            <v>194</v>
          </cell>
          <cell r="GN7">
            <v>195</v>
          </cell>
          <cell r="GO7">
            <v>196</v>
          </cell>
          <cell r="GP7">
            <v>197</v>
          </cell>
          <cell r="GQ7">
            <v>198</v>
          </cell>
          <cell r="GR7">
            <v>199</v>
          </cell>
          <cell r="GS7">
            <v>200</v>
          </cell>
          <cell r="GT7">
            <v>201</v>
          </cell>
          <cell r="GU7">
            <v>202</v>
          </cell>
          <cell r="GV7">
            <v>203</v>
          </cell>
          <cell r="GW7">
            <v>204</v>
          </cell>
          <cell r="GX7">
            <v>205</v>
          </cell>
          <cell r="GY7">
            <v>206</v>
          </cell>
          <cell r="GZ7">
            <v>207</v>
          </cell>
          <cell r="HA7">
            <v>208</v>
          </cell>
          <cell r="HB7">
            <v>209</v>
          </cell>
          <cell r="HC7">
            <v>210</v>
          </cell>
          <cell r="HD7">
            <v>211</v>
          </cell>
          <cell r="HE7">
            <v>212</v>
          </cell>
          <cell r="HF7">
            <v>213</v>
          </cell>
          <cell r="HG7">
            <v>214</v>
          </cell>
          <cell r="HH7">
            <v>215</v>
          </cell>
          <cell r="HI7">
            <v>216</v>
          </cell>
          <cell r="HJ7">
            <v>217</v>
          </cell>
          <cell r="HK7">
            <v>218</v>
          </cell>
          <cell r="HL7">
            <v>219</v>
          </cell>
          <cell r="HM7">
            <v>220</v>
          </cell>
          <cell r="HN7">
            <v>221</v>
          </cell>
          <cell r="HO7">
            <v>222</v>
          </cell>
          <cell r="HP7">
            <v>223</v>
          </cell>
          <cell r="HQ7">
            <v>224</v>
          </cell>
          <cell r="HR7">
            <v>225</v>
          </cell>
          <cell r="HS7">
            <v>226</v>
          </cell>
          <cell r="HT7">
            <v>227</v>
          </cell>
          <cell r="HU7">
            <v>228</v>
          </cell>
          <cell r="HV7">
            <v>229</v>
          </cell>
          <cell r="HW7">
            <v>230</v>
          </cell>
          <cell r="HX7">
            <v>231</v>
          </cell>
          <cell r="HY7">
            <v>232</v>
          </cell>
          <cell r="HZ7">
            <v>233</v>
          </cell>
          <cell r="IA7">
            <v>234</v>
          </cell>
          <cell r="IB7">
            <v>235</v>
          </cell>
          <cell r="IC7">
            <v>236</v>
          </cell>
          <cell r="ID7">
            <v>237</v>
          </cell>
          <cell r="IE7">
            <v>238</v>
          </cell>
          <cell r="IF7">
            <v>239</v>
          </cell>
          <cell r="IG7">
            <v>240</v>
          </cell>
          <cell r="IH7">
            <v>241</v>
          </cell>
          <cell r="II7">
            <v>242</v>
          </cell>
          <cell r="IJ7">
            <v>243</v>
          </cell>
          <cell r="IK7">
            <v>244</v>
          </cell>
          <cell r="IL7">
            <v>245</v>
          </cell>
          <cell r="IM7">
            <v>246</v>
          </cell>
          <cell r="IN7">
            <v>247</v>
          </cell>
          <cell r="IO7">
            <v>248</v>
          </cell>
          <cell r="IP7">
            <v>249</v>
          </cell>
          <cell r="IQ7">
            <v>250</v>
          </cell>
          <cell r="IR7">
            <v>251</v>
          </cell>
          <cell r="IS7">
            <v>252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>
        <row r="6">
          <cell r="B6">
            <v>36526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งบ NBD  (2)"/>
      <sheetName val="ปป."/>
      <sheetName val="เงินลงทุน to cost49"/>
      <sheetName val="เงินลงทุน-48"/>
      <sheetName val="เงินลงทุน-50"/>
      <sheetName val="investment (2)"/>
      <sheetName val="profit TAX"/>
      <sheetName val="NBD -deferred"/>
      <sheetName val="2-5"/>
      <sheetName val="ข้อมูลทางการเงิน"/>
      <sheetName val="arising"/>
      <sheetName val=" งบ NBD "/>
      <sheetName val="Cash flow from operating NBD"/>
      <sheetName val="Cas flow NBD"/>
      <sheetName val="งบ CONSO "/>
      <sheetName val="Cash flow from operating Conso"/>
      <sheetName val="Cash flow Conso"/>
      <sheetName val="Dec"/>
      <sheetName val="compare"/>
      <sheetName val="balance sheet"/>
      <sheetName val="profit"/>
      <sheetName val="เงินกู้"/>
      <sheetName val="เงินกู้-เครือ"/>
      <sheetName val="ดบ."/>
      <sheetName val="TB CON NBD"/>
      <sheetName val="Tb-PG "/>
      <sheetName val="รายละเอียด con ปี 44"/>
      <sheetName val="bs-t"/>
      <sheetName val="bs-e"/>
      <sheetName val="investment"/>
      <sheetName val="Goodwill"/>
      <sheetName val="Summarized"/>
      <sheetName val="Sheet4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C1" t="str">
            <v>Noble Development Public Co., Ltd.</v>
          </cell>
        </row>
        <row r="2">
          <cell r="C2" t="str">
            <v>Consolidated  Financial Statement  - Sep-2007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and cash equivalents</v>
          </cell>
        </row>
        <row r="8">
          <cell r="D8" t="str">
            <v>Short-term investments</v>
          </cell>
        </row>
        <row r="9">
          <cell r="D9" t="str">
            <v>Trade accounts receivable - real estate    development business</v>
          </cell>
        </row>
        <row r="10">
          <cell r="D10" t="str">
            <v>Trade accounts receivable - retail business</v>
          </cell>
        </row>
        <row r="11">
          <cell r="D11" t="str">
            <v>Unbilled completed work</v>
          </cell>
        </row>
        <row r="12">
          <cell r="D12" t="str">
            <v>Short-term loans to and amounts due from</v>
          </cell>
        </row>
        <row r="13">
          <cell r="D13" t="str">
            <v xml:space="preserve"> -subsidiaries, net</v>
          </cell>
        </row>
        <row r="14">
          <cell r="D14" t="str">
            <v xml:space="preserve"> -other company</v>
          </cell>
        </row>
        <row r="15">
          <cell r="D15" t="str">
            <v>Inventories, net</v>
          </cell>
        </row>
        <row r="16">
          <cell r="D16" t="str">
            <v>Real estate development cost</v>
          </cell>
        </row>
        <row r="17">
          <cell r="D17" t="str">
            <v>Other current assets</v>
          </cell>
        </row>
        <row r="18">
          <cell r="D18" t="str">
            <v xml:space="preserve"> -Deposit for forward rate</v>
          </cell>
        </row>
        <row r="19">
          <cell r="D19" t="str">
            <v xml:space="preserve"> -Advertising prepaid expense</v>
          </cell>
        </row>
        <row r="20">
          <cell r="D20" t="str">
            <v xml:space="preserve"> -Accrued Management Fee </v>
          </cell>
        </row>
        <row r="21">
          <cell r="D21" t="str">
            <v xml:space="preserve"> -Advance to contractors</v>
          </cell>
        </row>
        <row r="22">
          <cell r="D22" t="str">
            <v xml:space="preserve"> -Land Deposit</v>
          </cell>
        </row>
        <row r="23">
          <cell r="D23" t="str">
            <v xml:space="preserve"> -Other </v>
          </cell>
        </row>
        <row r="24">
          <cell r="D24" t="str">
            <v xml:space="preserve">        Total Current Assets</v>
          </cell>
        </row>
        <row r="25">
          <cell r="D25" t="str">
            <v>Long-term trade accounts receivable, net</v>
          </cell>
        </row>
        <row r="26">
          <cell r="D26" t="str">
            <v>Long Term Loan to Other</v>
          </cell>
        </row>
        <row r="27">
          <cell r="D27" t="str">
            <v>Investments in and loans to subsidiaries:-</v>
          </cell>
        </row>
        <row r="28">
          <cell r="D28" t="str">
            <v>Long Term Loan to Related</v>
          </cell>
        </row>
        <row r="29">
          <cell r="D29" t="str">
            <v>Investment to Related Company</v>
          </cell>
        </row>
        <row r="30">
          <cell r="D30" t="str">
            <v>Property and equipment, net</v>
          </cell>
        </row>
        <row r="31">
          <cell r="D31" t="str">
            <v>Deferred tax assets, net</v>
          </cell>
        </row>
        <row r="32">
          <cell r="D32" t="str">
            <v>Long-term loans to and amounts due from other company</v>
          </cell>
        </row>
        <row r="33">
          <cell r="D33" t="str">
            <v>Land held for future development, net</v>
          </cell>
        </row>
        <row r="34">
          <cell r="D34" t="str">
            <v>Other assets</v>
          </cell>
        </row>
        <row r="35">
          <cell r="D35" t="str">
            <v xml:space="preserve"> -Deposit for Investment</v>
          </cell>
        </row>
        <row r="36">
          <cell r="D36" t="str">
            <v xml:space="preserve"> -Other assets</v>
          </cell>
        </row>
        <row r="37">
          <cell r="D37" t="str">
            <v xml:space="preserve">        Total Non-Current Assets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Short-term loans from  financial institutions</v>
          </cell>
        </row>
        <row r="43">
          <cell r="D43" t="str">
            <v>Payable to Contractor-Relate Comp.</v>
          </cell>
        </row>
        <row r="44">
          <cell r="D44" t="str">
            <v>Payable to Contractor</v>
          </cell>
        </row>
        <row r="45">
          <cell r="D45" t="str">
            <v>ACCOUNTS PAYABLE -Retail</v>
          </cell>
        </row>
        <row r="46">
          <cell r="D46" t="str">
            <v>ACCOUNTS PAYABLE -Relate Comp.</v>
          </cell>
        </row>
        <row r="47">
          <cell r="D47" t="str">
            <v>Current portion of long-term loans</v>
          </cell>
        </row>
        <row r="48">
          <cell r="D48" t="str">
            <v>Current portion of long-term bond</v>
          </cell>
        </row>
        <row r="49">
          <cell r="D49" t="str">
            <v>Unearned from construction</v>
          </cell>
        </row>
        <row r="50">
          <cell r="D50" t="str">
            <v>Deposits and advances received  from customers</v>
          </cell>
        </row>
        <row r="51">
          <cell r="D51" t="str">
            <v>Loan from Aff. Co.,</v>
          </cell>
        </row>
        <row r="52">
          <cell r="D52" t="str">
            <v>Loan from other  Co.,</v>
          </cell>
        </row>
        <row r="53">
          <cell r="D53" t="str">
            <v>Other Current Liabilities:-</v>
          </cell>
        </row>
        <row r="54">
          <cell r="D54" t="str">
            <v xml:space="preserve"> -Accrued Interest</v>
          </cell>
        </row>
        <row r="55">
          <cell r="D55" t="str">
            <v xml:space="preserve"> -Retention payable</v>
          </cell>
        </row>
        <row r="56">
          <cell r="D56" t="str">
            <v xml:space="preserve"> -Accrued Exp.</v>
          </cell>
        </row>
        <row r="57">
          <cell r="D57" t="str">
            <v xml:space="preserve"> -ACCRUED INCOME TAX</v>
          </cell>
        </row>
        <row r="58">
          <cell r="D58" t="str">
            <v xml:space="preserve"> -Acrrued longterm interest</v>
          </cell>
        </row>
        <row r="59">
          <cell r="D59" t="str">
            <v xml:space="preserve"> -Other current liabilities</v>
          </cell>
        </row>
        <row r="60">
          <cell r="D60" t="str">
            <v xml:space="preserve">   Total Current Liabilities</v>
          </cell>
        </row>
        <row r="61">
          <cell r="D61" t="str">
            <v>Long-term borrowings</v>
          </cell>
        </row>
        <row r="62">
          <cell r="D62" t="str">
            <v>Longterm BOND</v>
          </cell>
        </row>
        <row r="63">
          <cell r="D63" t="str">
            <v>Deferred tax liability</v>
          </cell>
        </row>
        <row r="64">
          <cell r="D64" t="str">
            <v>Liabilities arisen from Investment in subsuduaries</v>
          </cell>
        </row>
        <row r="65">
          <cell r="D65" t="str">
            <v>Liabilities arisen from Investment in associate comp.</v>
          </cell>
        </row>
        <row r="66">
          <cell r="D66" t="str">
            <v>Other liabilities</v>
          </cell>
        </row>
        <row r="67">
          <cell r="D67" t="str">
            <v>Total Liablities</v>
          </cell>
        </row>
        <row r="68">
          <cell r="C68" t="str">
            <v>Minority Interest</v>
          </cell>
        </row>
        <row r="69">
          <cell r="C69" t="str">
            <v>Shareholders'Equity</v>
          </cell>
        </row>
        <row r="70">
          <cell r="D70" t="str">
            <v>Capital-Fully Paid Up</v>
          </cell>
        </row>
        <row r="71">
          <cell r="D71" t="str">
            <v>Premium</v>
          </cell>
        </row>
        <row r="72">
          <cell r="D72" t="str">
            <v>Discount</v>
          </cell>
        </row>
        <row r="73">
          <cell r="D73" t="str">
            <v>R /E-Appropriated-Legal reserve</v>
          </cell>
        </row>
        <row r="74">
          <cell r="C74" t="str">
            <v>R/E Dificits;-</v>
          </cell>
        </row>
        <row r="75">
          <cell r="D75" t="str">
            <v>Retained Earning</v>
          </cell>
        </row>
        <row r="76">
          <cell r="D76" t="str">
            <v>Net Profit (Loss)</v>
          </cell>
        </row>
        <row r="78">
          <cell r="D78" t="str">
            <v>Total Shareholders' Equity</v>
          </cell>
        </row>
        <row r="79">
          <cell r="C79" t="str">
            <v>TOTAL LIABILITIES AND SHARE HOLDERS' EQUITY</v>
          </cell>
        </row>
        <row r="80">
          <cell r="D80" t="str">
            <v>DIFF.</v>
          </cell>
        </row>
        <row r="83">
          <cell r="C83" t="str">
            <v xml:space="preserve">  </v>
          </cell>
        </row>
        <row r="84">
          <cell r="D84" t="str">
            <v xml:space="preserve">INCOME  STATEMENT </v>
          </cell>
        </row>
        <row r="86">
          <cell r="C86" t="str">
            <v>REVENUES</v>
          </cell>
        </row>
        <row r="87">
          <cell r="D87" t="str">
            <v xml:space="preserve">Revenues from sales - real estate </v>
          </cell>
        </row>
        <row r="88">
          <cell r="D88" t="str">
            <v>Revenues from construction services</v>
          </cell>
        </row>
        <row r="89">
          <cell r="D89" t="str">
            <v>Revenues from sales - retail business</v>
          </cell>
        </row>
        <row r="90">
          <cell r="D90" t="str">
            <v>Revenues from  services</v>
          </cell>
        </row>
        <row r="91">
          <cell r="D91" t="str">
            <v>Revenues from rental</v>
          </cell>
        </row>
        <row r="92">
          <cell r="D92" t="str">
            <v>Gain on foreign currency exchange</v>
          </cell>
        </row>
        <row r="93">
          <cell r="D93" t="str">
            <v>Gain from cancelled contracts</v>
          </cell>
        </row>
        <row r="94">
          <cell r="D94" t="str">
            <v>Interest income</v>
          </cell>
        </row>
        <row r="95">
          <cell r="D95" t="str">
            <v>Share of profits in investments   - equity method</v>
          </cell>
        </row>
        <row r="96">
          <cell r="D96" t="str">
            <v>Other income</v>
          </cell>
        </row>
        <row r="97">
          <cell r="D97" t="str">
            <v xml:space="preserve">    Management Fee </v>
          </cell>
        </row>
        <row r="98">
          <cell r="D98" t="str">
            <v xml:space="preserve">    Others</v>
          </cell>
        </row>
        <row r="99">
          <cell r="C99" t="str">
            <v xml:space="preserve">   DEFERRED TAX INCOME</v>
          </cell>
        </row>
        <row r="100">
          <cell r="C100" t="str">
            <v>Total Revenues</v>
          </cell>
        </row>
        <row r="101">
          <cell r="C101" t="str">
            <v>EXPENSES</v>
          </cell>
        </row>
        <row r="102">
          <cell r="D102" t="str">
            <v>Cost of sales - real estate development business</v>
          </cell>
        </row>
        <row r="103">
          <cell r="D103" t="str">
            <v>Cost of construction services</v>
          </cell>
        </row>
        <row r="104">
          <cell r="D104" t="str">
            <v>Cost of sales - retail business</v>
          </cell>
        </row>
        <row r="105">
          <cell r="D105" t="str">
            <v>Cost of rental and services</v>
          </cell>
        </row>
        <row r="106">
          <cell r="D106" t="str">
            <v>CM FEE</v>
          </cell>
        </row>
        <row r="107">
          <cell r="D107" t="str">
            <v>Selling and administrative expenses</v>
          </cell>
        </row>
        <row r="108">
          <cell r="D108" t="str">
            <v>Directors’ remuneration</v>
          </cell>
        </row>
        <row r="109">
          <cell r="D109" t="str">
            <v>Impairment</v>
          </cell>
        </row>
        <row r="110">
          <cell r="D110" t="str">
            <v xml:space="preserve">    Depreciation &amp; Amortisation</v>
          </cell>
        </row>
        <row r="111">
          <cell r="D111" t="str">
            <v>Gain(Loss) from Subsidiary Co.</v>
          </cell>
        </row>
        <row r="112">
          <cell r="C112" t="str">
            <v>Total Expenses</v>
          </cell>
        </row>
        <row r="113">
          <cell r="C113" t="str">
            <v>Profit (Loss) before Tax &amp; Extra ordinary Item</v>
          </cell>
        </row>
        <row r="114">
          <cell r="D114" t="str">
            <v>Interest Exp.</v>
          </cell>
        </row>
        <row r="115">
          <cell r="D115" t="str">
            <v>DEFERRED INCOME TAX</v>
          </cell>
        </row>
        <row r="116">
          <cell r="D116" t="str">
            <v>Income Tax</v>
          </cell>
        </row>
        <row r="117">
          <cell r="C117" t="str">
            <v>Profit (Loss) After Tax &amp; before  Extra ordinary Item</v>
          </cell>
        </row>
        <row r="118">
          <cell r="D118" t="str">
            <v xml:space="preserve">Share of losses of investments </v>
          </cell>
        </row>
        <row r="119">
          <cell r="C119" t="str">
            <v xml:space="preserve"> Less Minorty Interest</v>
          </cell>
        </row>
        <row r="120">
          <cell r="C120" t="str">
            <v>Net Profit</v>
          </cell>
        </row>
        <row r="123">
          <cell r="D123" t="str">
            <v>Net Profit</v>
          </cell>
        </row>
        <row r="126">
          <cell r="C126" t="str">
            <v>Investment</v>
          </cell>
        </row>
        <row r="127">
          <cell r="C127" t="str">
            <v>N. Investment</v>
          </cell>
        </row>
        <row r="128">
          <cell r="C128" t="str">
            <v>Gain from Investment</v>
          </cell>
        </row>
        <row r="129">
          <cell r="C129" t="str">
            <v>Loss from Investment</v>
          </cell>
        </row>
        <row r="130">
          <cell r="C130" t="str">
            <v>Mi</v>
          </cell>
        </row>
        <row r="131">
          <cell r="C131" t="str">
            <v>Goodwill Amor.</v>
          </cell>
        </row>
        <row r="132">
          <cell r="C132" t="str">
            <v>N.Goodwill Amor.</v>
          </cell>
        </row>
        <row r="133">
          <cell r="C133" t="str">
            <v>Gain from Investment</v>
          </cell>
        </row>
        <row r="134">
          <cell r="C134" t="str">
            <v>Loss from Investment</v>
          </cell>
        </row>
        <row r="137">
          <cell r="C137" t="str">
            <v>Consolidation Transaction</v>
          </cell>
        </row>
        <row r="138">
          <cell r="C138" t="str">
            <v>Capital</v>
          </cell>
        </row>
        <row r="139">
          <cell r="C139" t="str">
            <v>R/E</v>
          </cell>
        </row>
        <row r="140">
          <cell r="C140" t="str">
            <v>Gain(Loss) from Sub.</v>
          </cell>
        </row>
        <row r="141">
          <cell r="C141" t="str">
            <v>Mi (B/S)</v>
          </cell>
        </row>
        <row r="142">
          <cell r="C142" t="str">
            <v>Mi (P/L)</v>
          </cell>
        </row>
        <row r="143">
          <cell r="C143" t="str">
            <v>Investment</v>
          </cell>
        </row>
        <row r="144">
          <cell r="C144" t="str">
            <v>Investment (Loss)</v>
          </cell>
        </row>
        <row r="145">
          <cell r="C145" t="str">
            <v>Goodwill</v>
          </cell>
        </row>
        <row r="146">
          <cell r="C146" t="str">
            <v>Goodwill Amor.</v>
          </cell>
        </row>
        <row r="147">
          <cell r="C147" t="str">
            <v>R/E</v>
          </cell>
        </row>
        <row r="148">
          <cell r="C148" t="str">
            <v>Total</v>
          </cell>
        </row>
        <row r="153">
          <cell r="C153" t="str">
            <v>Loan to Sub.</v>
          </cell>
        </row>
        <row r="154">
          <cell r="C154" t="str">
            <v>NBD</v>
          </cell>
        </row>
        <row r="155">
          <cell r="C155" t="str">
            <v>BSS</v>
          </cell>
        </row>
        <row r="156">
          <cell r="C156" t="str">
            <v>CON-C</v>
          </cell>
        </row>
        <row r="157">
          <cell r="C157" t="str">
            <v>NPM</v>
          </cell>
        </row>
        <row r="158">
          <cell r="C158" t="str">
            <v>PG</v>
          </cell>
        </row>
        <row r="159">
          <cell r="C159" t="str">
            <v>RC</v>
          </cell>
        </row>
        <row r="160">
          <cell r="C160" t="str">
            <v>Total</v>
          </cell>
        </row>
        <row r="161">
          <cell r="C161" t="str">
            <v>Others</v>
          </cell>
        </row>
        <row r="162">
          <cell r="C162" t="str">
            <v>WPV</v>
          </cell>
        </row>
        <row r="163">
          <cell r="C163" t="str">
            <v>Allowance for doubtful Loan</v>
          </cell>
        </row>
        <row r="164">
          <cell r="C164" t="str">
            <v>BSM</v>
          </cell>
        </row>
        <row r="165">
          <cell r="C165" t="str">
            <v>Allowance for doubtful Loan</v>
          </cell>
        </row>
        <row r="166">
          <cell r="C166" t="str">
            <v>BPV</v>
          </cell>
        </row>
        <row r="167">
          <cell r="C167" t="str">
            <v>Total</v>
          </cell>
        </row>
        <row r="168">
          <cell r="C168" t="str">
            <v>G.Total</v>
          </cell>
        </row>
        <row r="169">
          <cell r="C169" t="str">
            <v>Accrued Interest Received</v>
          </cell>
        </row>
        <row r="170">
          <cell r="C170" t="str">
            <v>NBD</v>
          </cell>
        </row>
        <row r="171">
          <cell r="C171" t="str">
            <v>BSS</v>
          </cell>
        </row>
        <row r="172">
          <cell r="C172" t="str">
            <v>CON-C</v>
          </cell>
        </row>
        <row r="173">
          <cell r="C173" t="str">
            <v>NPM</v>
          </cell>
        </row>
        <row r="174">
          <cell r="C174" t="str">
            <v>PG</v>
          </cell>
        </row>
        <row r="175">
          <cell r="C175" t="str">
            <v>RC</v>
          </cell>
        </row>
        <row r="176">
          <cell r="C176" t="str">
            <v>NPM</v>
          </cell>
        </row>
        <row r="177">
          <cell r="C177" t="str">
            <v>Total</v>
          </cell>
        </row>
        <row r="178">
          <cell r="C178" t="str">
            <v>Others</v>
          </cell>
        </row>
        <row r="179">
          <cell r="C179" t="str">
            <v>BPV</v>
          </cell>
        </row>
        <row r="180">
          <cell r="C180" t="str">
            <v>WT</v>
          </cell>
        </row>
        <row r="181">
          <cell r="C181" t="str">
            <v>BSM</v>
          </cell>
        </row>
        <row r="182">
          <cell r="C182" t="str">
            <v>BSM</v>
          </cell>
          <cell r="D182" t="str">
            <v>ค่าเผื่อหนี้สงสัยจะสูญ</v>
          </cell>
        </row>
        <row r="183">
          <cell r="C183" t="str">
            <v>WPV</v>
          </cell>
        </row>
        <row r="184">
          <cell r="C184" t="str">
            <v>WPV</v>
          </cell>
          <cell r="D184" t="str">
            <v>ค่าเผื่อหนี้สงสัยจะสูญ</v>
          </cell>
        </row>
        <row r="185">
          <cell r="C185" t="str">
            <v>BSH</v>
          </cell>
        </row>
        <row r="186">
          <cell r="C186" t="str">
            <v>BSH</v>
          </cell>
          <cell r="D186" t="str">
            <v>ค่าเผื่อหนี้สงสัยจะสูญ</v>
          </cell>
        </row>
        <row r="187">
          <cell r="C187" t="str">
            <v>Total</v>
          </cell>
        </row>
        <row r="188">
          <cell r="C188" t="str">
            <v>G.Total</v>
          </cell>
        </row>
        <row r="190">
          <cell r="C190" t="str">
            <v>NBD</v>
          </cell>
        </row>
        <row r="191">
          <cell r="C191" t="str">
            <v>BSS</v>
          </cell>
        </row>
        <row r="192">
          <cell r="C192" t="str">
            <v>CON-C</v>
          </cell>
        </row>
        <row r="193">
          <cell r="C193" t="str">
            <v>PG</v>
          </cell>
        </row>
        <row r="194">
          <cell r="C194" t="str">
            <v>NPM</v>
          </cell>
        </row>
        <row r="195">
          <cell r="C195" t="str">
            <v>RC</v>
          </cell>
        </row>
        <row r="196">
          <cell r="C196" t="str">
            <v>S&amp;P</v>
          </cell>
        </row>
        <row r="197">
          <cell r="C197" t="str">
            <v>Total</v>
          </cell>
        </row>
        <row r="198">
          <cell r="C198" t="str">
            <v>BPV</v>
          </cell>
        </row>
        <row r="199">
          <cell r="C199" t="str">
            <v>WT</v>
          </cell>
        </row>
        <row r="200">
          <cell r="C200" t="str">
            <v>BSM</v>
          </cell>
        </row>
        <row r="201">
          <cell r="C201" t="str">
            <v>WPV</v>
          </cell>
        </row>
        <row r="206">
          <cell r="C206" t="str">
            <v>PG</v>
          </cell>
        </row>
        <row r="208">
          <cell r="C208" t="str">
            <v>NBD</v>
          </cell>
        </row>
        <row r="209">
          <cell r="C209" t="str">
            <v>BSS</v>
          </cell>
        </row>
        <row r="210">
          <cell r="C210" t="str">
            <v>CON-C</v>
          </cell>
        </row>
        <row r="211">
          <cell r="C211" t="str">
            <v>NPM</v>
          </cell>
        </row>
        <row r="212">
          <cell r="C212" t="str">
            <v>RC</v>
          </cell>
        </row>
        <row r="213">
          <cell r="C213" t="str">
            <v>total subidiaries</v>
          </cell>
        </row>
        <row r="214">
          <cell r="C214" t="str">
            <v>BPV</v>
          </cell>
        </row>
        <row r="215">
          <cell r="C215" t="str">
            <v>WT</v>
          </cell>
        </row>
        <row r="216">
          <cell r="C216" t="str">
            <v>BSM</v>
          </cell>
        </row>
        <row r="217">
          <cell r="C217" t="str">
            <v>ค่าเผื่อหนี้สงสัยจะสูญ</v>
          </cell>
        </row>
        <row r="218">
          <cell r="C218" t="str">
            <v>WPV</v>
          </cell>
        </row>
        <row r="219">
          <cell r="C219" t="str">
            <v>ค่าเผื่อหนี้สงสัยจะสูญ</v>
          </cell>
        </row>
        <row r="220">
          <cell r="C220" t="str">
            <v>total other compaies</v>
          </cell>
        </row>
        <row r="221">
          <cell r="C221" t="str">
            <v>other</v>
          </cell>
        </row>
        <row r="222">
          <cell r="C222" t="str">
            <v>Total</v>
          </cell>
        </row>
        <row r="227">
          <cell r="C227" t="str">
            <v>NBD</v>
          </cell>
        </row>
        <row r="228">
          <cell r="C228" t="str">
            <v>BSS</v>
          </cell>
        </row>
        <row r="229">
          <cell r="C229" t="str">
            <v>CON-C</v>
          </cell>
        </row>
        <row r="230">
          <cell r="C230" t="str">
            <v>NPM</v>
          </cell>
        </row>
        <row r="231">
          <cell r="C231" t="str">
            <v>RC</v>
          </cell>
        </row>
        <row r="232">
          <cell r="C232" t="str">
            <v>PG</v>
          </cell>
        </row>
        <row r="233">
          <cell r="C233" t="str">
            <v>Total</v>
          </cell>
        </row>
        <row r="234">
          <cell r="C234" t="str">
            <v>Others</v>
          </cell>
        </row>
        <row r="235">
          <cell r="C235" t="str">
            <v>BPV</v>
          </cell>
        </row>
        <row r="236">
          <cell r="C236" t="str">
            <v>WPV</v>
          </cell>
        </row>
        <row r="237">
          <cell r="C237" t="str">
            <v>WT</v>
          </cell>
        </row>
        <row r="238">
          <cell r="C238" t="str">
            <v>BSM</v>
          </cell>
        </row>
        <row r="239">
          <cell r="C239" t="str">
            <v>NE</v>
          </cell>
        </row>
        <row r="240">
          <cell r="C240" t="str">
            <v>BSH</v>
          </cell>
        </row>
        <row r="241">
          <cell r="C241" t="str">
            <v>NP</v>
          </cell>
        </row>
        <row r="242">
          <cell r="C242" t="str">
            <v>Total</v>
          </cell>
        </row>
        <row r="244">
          <cell r="C244" t="str">
            <v>Retention</v>
          </cell>
        </row>
        <row r="245">
          <cell r="C245" t="str">
            <v>NBD</v>
          </cell>
        </row>
        <row r="246">
          <cell r="C246" t="str">
            <v>WPV</v>
          </cell>
        </row>
        <row r="248">
          <cell r="C248" t="str">
            <v>Advance to Contractor</v>
          </cell>
        </row>
        <row r="249">
          <cell r="C249" t="str">
            <v>RC</v>
          </cell>
        </row>
        <row r="250">
          <cell r="C250" t="str">
            <v>PG</v>
          </cell>
          <cell r="D250" t="str">
            <v>ลูกหนี้</v>
          </cell>
        </row>
        <row r="251">
          <cell r="C251" t="str">
            <v>PG</v>
          </cell>
          <cell r="D251" t="str">
            <v>เงินประกัน</v>
          </cell>
        </row>
        <row r="253">
          <cell r="C253" t="str">
            <v>VAT</v>
          </cell>
        </row>
        <row r="255">
          <cell r="C255" t="str">
            <v>Retention</v>
          </cell>
        </row>
        <row r="256">
          <cell r="C256" t="str">
            <v>ค่าใช้จ่ายค้างจ่าย</v>
          </cell>
        </row>
        <row r="257">
          <cell r="C257" t="str">
            <v>PG</v>
          </cell>
        </row>
        <row r="258">
          <cell r="C258" t="str">
            <v>RC</v>
          </cell>
        </row>
        <row r="260">
          <cell r="C260" t="str">
            <v>Loan from Sub.</v>
          </cell>
        </row>
        <row r="261">
          <cell r="C261" t="str">
            <v>NBD</v>
          </cell>
        </row>
        <row r="262">
          <cell r="C262" t="str">
            <v>BSS</v>
          </cell>
        </row>
        <row r="263">
          <cell r="C263" t="str">
            <v>CON-C</v>
          </cell>
        </row>
        <row r="264">
          <cell r="C264" t="str">
            <v>NPM</v>
          </cell>
        </row>
        <row r="265">
          <cell r="C265" t="str">
            <v>BSM</v>
          </cell>
        </row>
        <row r="266">
          <cell r="C266" t="str">
            <v>Total</v>
          </cell>
        </row>
        <row r="268">
          <cell r="C268" t="str">
            <v>NBD</v>
          </cell>
        </row>
        <row r="269">
          <cell r="C269" t="str">
            <v>BSS</v>
          </cell>
        </row>
        <row r="270">
          <cell r="C270" t="str">
            <v>CON-C</v>
          </cell>
        </row>
        <row r="271">
          <cell r="C271" t="str">
            <v>NPM</v>
          </cell>
        </row>
        <row r="272">
          <cell r="C272" t="str">
            <v>BSM</v>
          </cell>
        </row>
        <row r="273">
          <cell r="C273" t="str">
            <v>Total</v>
          </cell>
        </row>
        <row r="275">
          <cell r="C275" t="str">
            <v>NBD</v>
          </cell>
        </row>
        <row r="276">
          <cell r="C276" t="str">
            <v>BSS</v>
          </cell>
        </row>
        <row r="277">
          <cell r="C277" t="str">
            <v>CON-C</v>
          </cell>
        </row>
        <row r="278">
          <cell r="C278" t="str">
            <v>NPM</v>
          </cell>
        </row>
        <row r="280">
          <cell r="C280" t="str">
            <v>Total</v>
          </cell>
        </row>
        <row r="282">
          <cell r="C282" t="str">
            <v>Loan from other company</v>
          </cell>
        </row>
        <row r="283">
          <cell r="C283" t="str">
            <v>WPV</v>
          </cell>
        </row>
        <row r="284">
          <cell r="C284" t="str">
            <v>WT</v>
          </cell>
        </row>
        <row r="285">
          <cell r="C285" t="str">
            <v>BPV</v>
          </cell>
        </row>
        <row r="286">
          <cell r="C286" t="str">
            <v>WPV</v>
          </cell>
        </row>
        <row r="287">
          <cell r="C287" t="str">
            <v>WT</v>
          </cell>
        </row>
        <row r="288">
          <cell r="C288" t="str">
            <v>BPV</v>
          </cell>
        </row>
        <row r="289">
          <cell r="C289" t="str">
            <v>WPV</v>
          </cell>
        </row>
        <row r="290">
          <cell r="C290" t="str">
            <v>WT</v>
          </cell>
        </row>
        <row r="291">
          <cell r="C291" t="str">
            <v>BPV</v>
          </cell>
        </row>
        <row r="295">
          <cell r="C295" t="str">
            <v>Accrued Interest-center</v>
          </cell>
        </row>
        <row r="296">
          <cell r="D296" t="str">
            <v>center</v>
          </cell>
        </row>
        <row r="297">
          <cell r="D297" t="str">
            <v>ruam</v>
          </cell>
        </row>
        <row r="298">
          <cell r="D298" t="str">
            <v xml:space="preserve">Tara </v>
          </cell>
        </row>
        <row r="299">
          <cell r="D299" t="str">
            <v>Wanapinklao</v>
          </cell>
        </row>
        <row r="300">
          <cell r="D300" t="str">
            <v>w-pol</v>
          </cell>
        </row>
        <row r="301">
          <cell r="D301" t="str">
            <v>Anawana</v>
          </cell>
        </row>
        <row r="302">
          <cell r="D302" t="str">
            <v>Thapra</v>
          </cell>
        </row>
        <row r="303">
          <cell r="D303" t="str">
            <v>Firsthome</v>
          </cell>
        </row>
        <row r="304">
          <cell r="D304" t="str">
            <v>Ngamwongwan</v>
          </cell>
        </row>
        <row r="305">
          <cell r="D305" t="str">
            <v>Pawan</v>
          </cell>
        </row>
        <row r="306">
          <cell r="D306" t="str">
            <v>Ora</v>
          </cell>
        </row>
        <row r="307">
          <cell r="D307" t="str">
            <v>pattanakarn</v>
          </cell>
        </row>
        <row r="308">
          <cell r="D308" t="str">
            <v>Geo Rama-5</v>
          </cell>
        </row>
        <row r="309">
          <cell r="D309" t="str">
            <v>ratchakhru</v>
          </cell>
        </row>
        <row r="310">
          <cell r="C310" t="str">
            <v>Specific Tax</v>
          </cell>
        </row>
        <row r="311">
          <cell r="D311" t="str">
            <v>center</v>
          </cell>
        </row>
        <row r="312">
          <cell r="D312" t="str">
            <v>ruam</v>
          </cell>
        </row>
        <row r="313">
          <cell r="D313" t="str">
            <v xml:space="preserve">Tara </v>
          </cell>
        </row>
        <row r="314">
          <cell r="D314" t="str">
            <v>Wanapinklao</v>
          </cell>
        </row>
        <row r="315">
          <cell r="D315" t="str">
            <v>w-pol</v>
          </cell>
        </row>
        <row r="316">
          <cell r="D316" t="str">
            <v>Anawana</v>
          </cell>
        </row>
        <row r="317">
          <cell r="D317" t="str">
            <v>ratchakhru</v>
          </cell>
        </row>
        <row r="318">
          <cell r="D318" t="str">
            <v>Firsthome</v>
          </cell>
        </row>
        <row r="319">
          <cell r="D319" t="str">
            <v>Ngamwongwan</v>
          </cell>
        </row>
        <row r="320">
          <cell r="D320" t="str">
            <v>Pawan</v>
          </cell>
        </row>
        <row r="321">
          <cell r="D321" t="str">
            <v>09</v>
          </cell>
        </row>
        <row r="322">
          <cell r="D322" t="str">
            <v>Ora</v>
          </cell>
        </row>
        <row r="323">
          <cell r="D323" t="str">
            <v>pattanakarn</v>
          </cell>
        </row>
        <row r="324">
          <cell r="D324" t="str">
            <v>Geo Rama-5</v>
          </cell>
        </row>
        <row r="325">
          <cell r="D325" t="str">
            <v>AM-สารสิน</v>
          </cell>
        </row>
        <row r="326">
          <cell r="D326" t="str">
            <v>AM-ร่วมฤดี</v>
          </cell>
        </row>
        <row r="327">
          <cell r="D327" t="str">
            <v>SOLO</v>
          </cell>
        </row>
        <row r="328">
          <cell r="D328" t="str">
            <v>พัฒนาการ 2</v>
          </cell>
        </row>
        <row r="329">
          <cell r="C329" t="str">
            <v>Accrued Income Tax+vat</v>
          </cell>
        </row>
        <row r="330">
          <cell r="D330" t="str">
            <v>center</v>
          </cell>
        </row>
        <row r="331">
          <cell r="D331" t="str">
            <v>ruam</v>
          </cell>
        </row>
        <row r="332">
          <cell r="D332" t="str">
            <v xml:space="preserve">Tara </v>
          </cell>
        </row>
        <row r="333">
          <cell r="D333" t="str">
            <v>Wanapinklao</v>
          </cell>
        </row>
        <row r="334">
          <cell r="D334" t="str">
            <v>w-pol</v>
          </cell>
        </row>
        <row r="335">
          <cell r="D335" t="str">
            <v>Anawana</v>
          </cell>
        </row>
        <row r="336">
          <cell r="D336" t="str">
            <v>Thapra</v>
          </cell>
        </row>
        <row r="337">
          <cell r="D337" t="str">
            <v>Firsthome</v>
          </cell>
        </row>
        <row r="338">
          <cell r="D338" t="str">
            <v>GEO-Wpol</v>
          </cell>
        </row>
        <row r="339">
          <cell r="D339" t="str">
            <v>Ngamwongwan</v>
          </cell>
        </row>
        <row r="340">
          <cell r="D340" t="str">
            <v>Pawan</v>
          </cell>
        </row>
        <row r="341">
          <cell r="D341" t="str">
            <v>09</v>
          </cell>
        </row>
        <row r="342">
          <cell r="D342" t="str">
            <v>Ora</v>
          </cell>
        </row>
        <row r="343">
          <cell r="D343" t="str">
            <v>pattanakarn</v>
          </cell>
        </row>
        <row r="344">
          <cell r="D344" t="str">
            <v>Geo Rama-5</v>
          </cell>
        </row>
        <row r="345">
          <cell r="C345" t="str">
            <v>Accrued Expenses</v>
          </cell>
        </row>
        <row r="346">
          <cell r="D346" t="str">
            <v>center</v>
          </cell>
        </row>
        <row r="347">
          <cell r="D347" t="str">
            <v>ruam</v>
          </cell>
        </row>
        <row r="348">
          <cell r="D348" t="str">
            <v>Anawana</v>
          </cell>
        </row>
        <row r="349">
          <cell r="D349" t="str">
            <v>Firsthome</v>
          </cell>
        </row>
        <row r="350">
          <cell r="D350" t="str">
            <v>Geo Rama-5</v>
          </cell>
        </row>
        <row r="351">
          <cell r="D351" t="str">
            <v>Geo Wpol</v>
          </cell>
        </row>
        <row r="352">
          <cell r="D352" t="str">
            <v>Noble Lite</v>
          </cell>
        </row>
        <row r="353">
          <cell r="D353" t="str">
            <v>Ngamwongwan</v>
          </cell>
        </row>
        <row r="354">
          <cell r="D354" t="str">
            <v>Noble 09</v>
          </cell>
        </row>
        <row r="355">
          <cell r="D355" t="str">
            <v>Ora Condo</v>
          </cell>
        </row>
        <row r="356">
          <cell r="D356" t="str">
            <v>Ora Retail</v>
          </cell>
        </row>
        <row r="357">
          <cell r="D357" t="str">
            <v>pattanakarn</v>
          </cell>
        </row>
        <row r="358">
          <cell r="D358" t="str">
            <v xml:space="preserve">Tara </v>
          </cell>
        </row>
        <row r="359">
          <cell r="D359" t="str">
            <v>Wanapinklao</v>
          </cell>
        </row>
        <row r="360">
          <cell r="D360" t="str">
            <v>Thapra</v>
          </cell>
        </row>
        <row r="361">
          <cell r="D361" t="str">
            <v>w-pol</v>
          </cell>
        </row>
        <row r="362">
          <cell r="D362" t="str">
            <v>AM-ร่วมฤดี</v>
          </cell>
        </row>
        <row r="363">
          <cell r="D363" t="str">
            <v>AM-สารสิน</v>
          </cell>
        </row>
        <row r="364">
          <cell r="D364" t="str">
            <v>Solo</v>
          </cell>
        </row>
        <row r="365">
          <cell r="D365" t="str">
            <v>Nano</v>
          </cell>
        </row>
        <row r="366">
          <cell r="D366" t="str">
            <v>Flow</v>
          </cell>
        </row>
        <row r="367">
          <cell r="D367" t="str">
            <v>Soho</v>
          </cell>
        </row>
        <row r="368">
          <cell r="D368" t="str">
            <v>REFLEX</v>
          </cell>
        </row>
        <row r="369">
          <cell r="D369" t="str">
            <v>ชะอำ</v>
          </cell>
        </row>
        <row r="370">
          <cell r="D370" t="str">
            <v>SUKHUMVIT63</v>
          </cell>
        </row>
        <row r="374">
          <cell r="C374" t="str">
            <v>Accrued rental</v>
          </cell>
        </row>
        <row r="375">
          <cell r="C375" t="str">
            <v>NBD</v>
          </cell>
        </row>
        <row r="376">
          <cell r="C376" t="str">
            <v>Internet</v>
          </cell>
        </row>
        <row r="377">
          <cell r="C377" t="str">
            <v>NBD</v>
          </cell>
        </row>
        <row r="378">
          <cell r="C378" t="str">
            <v>PG</v>
          </cell>
        </row>
        <row r="379">
          <cell r="C379" t="str">
            <v>Accrued Management Fee</v>
          </cell>
        </row>
        <row r="380">
          <cell r="C380" t="str">
            <v>NBD</v>
          </cell>
        </row>
        <row r="386">
          <cell r="C386" t="str">
            <v>Payable to Contractor/Unbill  Receivable  Excluded VAT</v>
          </cell>
        </row>
        <row r="387">
          <cell r="C387" t="str">
            <v>NBD</v>
          </cell>
        </row>
        <row r="388">
          <cell r="C388" t="str">
            <v>RC</v>
          </cell>
        </row>
        <row r="389">
          <cell r="C389" t="str">
            <v>BSS</v>
          </cell>
        </row>
        <row r="390">
          <cell r="C390" t="str">
            <v>NBP</v>
          </cell>
        </row>
        <row r="391">
          <cell r="C391" t="str">
            <v>VAT Construction Cost</v>
          </cell>
        </row>
        <row r="395">
          <cell r="C395" t="str">
            <v>Advance Received from Customer(Relate Company)</v>
          </cell>
        </row>
        <row r="396">
          <cell r="C396" t="str">
            <v>NBD</v>
          </cell>
        </row>
        <row r="397">
          <cell r="C397" t="str">
            <v>WPV</v>
          </cell>
        </row>
        <row r="398">
          <cell r="C398" t="str">
            <v>BSS</v>
          </cell>
        </row>
        <row r="400">
          <cell r="C400" t="str">
            <v>Income from Construction serviced</v>
          </cell>
        </row>
        <row r="401">
          <cell r="C401" t="str">
            <v>NBD</v>
          </cell>
        </row>
        <row r="402">
          <cell r="C402" t="str">
            <v>S&amp;P</v>
          </cell>
        </row>
        <row r="404">
          <cell r="C404" t="str">
            <v>Cost  from Construction serviced</v>
          </cell>
        </row>
        <row r="405">
          <cell r="C405" t="str">
            <v>NBD</v>
          </cell>
        </row>
        <row r="407">
          <cell r="C407" t="str">
            <v>Interest Income</v>
          </cell>
        </row>
        <row r="408">
          <cell r="C408" t="str">
            <v>NBD</v>
          </cell>
        </row>
        <row r="409">
          <cell r="C409" t="str">
            <v>BSS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RC</v>
          </cell>
        </row>
        <row r="413">
          <cell r="C413" t="str">
            <v>PG</v>
          </cell>
        </row>
        <row r="415">
          <cell r="C415" t="str">
            <v>BPV</v>
          </cell>
        </row>
        <row r="416">
          <cell r="C416" t="str">
            <v>WT</v>
          </cell>
        </row>
        <row r="417">
          <cell r="C417" t="str">
            <v>WPV</v>
          </cell>
        </row>
        <row r="418">
          <cell r="C418" t="str">
            <v>WPV</v>
          </cell>
        </row>
        <row r="419">
          <cell r="C419" t="str">
            <v>BSM</v>
          </cell>
        </row>
        <row r="420">
          <cell r="C420" t="str">
            <v>BSM</v>
          </cell>
        </row>
        <row r="422">
          <cell r="C422" t="str">
            <v>Total</v>
          </cell>
        </row>
        <row r="423">
          <cell r="C423" t="str">
            <v>Others</v>
          </cell>
        </row>
        <row r="424">
          <cell r="C424" t="str">
            <v>NE</v>
          </cell>
        </row>
        <row r="425">
          <cell r="C425" t="str">
            <v>NH</v>
          </cell>
        </row>
        <row r="426">
          <cell r="C426" t="str">
            <v>NH</v>
          </cell>
        </row>
        <row r="427">
          <cell r="C427" t="str">
            <v>Total</v>
          </cell>
        </row>
        <row r="428">
          <cell r="C428" t="str">
            <v>G.Total</v>
          </cell>
        </row>
        <row r="429">
          <cell r="C429" t="str">
            <v>Fin.&amp; Bank center</v>
          </cell>
        </row>
        <row r="430">
          <cell r="D430" t="str">
            <v>center</v>
          </cell>
        </row>
        <row r="431">
          <cell r="D431" t="str">
            <v>ruamrudee</v>
          </cell>
        </row>
        <row r="432">
          <cell r="C432">
            <v>4425</v>
          </cell>
          <cell r="D432" t="str">
            <v>Anawana</v>
          </cell>
        </row>
        <row r="433">
          <cell r="C433">
            <v>4421</v>
          </cell>
          <cell r="D433" t="str">
            <v>Firsthome</v>
          </cell>
        </row>
        <row r="434">
          <cell r="D434" t="str">
            <v>Geo Rama-5</v>
          </cell>
        </row>
        <row r="435">
          <cell r="D435" t="str">
            <v>Geo W-Pol (Pawan)</v>
          </cell>
        </row>
        <row r="436">
          <cell r="D436" t="str">
            <v>RATCHAKHU</v>
          </cell>
        </row>
        <row r="437">
          <cell r="D437" t="str">
            <v>Ngamwongwan</v>
          </cell>
        </row>
        <row r="438">
          <cell r="D438" t="str">
            <v>NOBLE09</v>
          </cell>
        </row>
        <row r="439">
          <cell r="D439" t="str">
            <v>Ora Condo</v>
          </cell>
        </row>
        <row r="440">
          <cell r="D440" t="str">
            <v>Ora Retail</v>
          </cell>
        </row>
        <row r="441">
          <cell r="D441" t="str">
            <v>Pattanakarn</v>
          </cell>
        </row>
        <row r="442">
          <cell r="D442" t="str">
            <v xml:space="preserve">Tara </v>
          </cell>
        </row>
        <row r="443">
          <cell r="C443">
            <v>4421</v>
          </cell>
          <cell r="D443" t="str">
            <v>Thapra</v>
          </cell>
        </row>
        <row r="444">
          <cell r="D444" t="str">
            <v>Wanapinklao</v>
          </cell>
        </row>
        <row r="445">
          <cell r="D445" t="str">
            <v>w-pol</v>
          </cell>
        </row>
        <row r="446">
          <cell r="D446" t="str">
            <v>am-ร่วม</v>
          </cell>
        </row>
        <row r="447">
          <cell r="D447" t="str">
            <v>am-สารสิน</v>
          </cell>
        </row>
        <row r="448">
          <cell r="D448" t="str">
            <v>Solo</v>
          </cell>
        </row>
        <row r="449">
          <cell r="D449" t="str">
            <v>Nano</v>
          </cell>
        </row>
        <row r="450">
          <cell r="D450" t="str">
            <v>Flow</v>
          </cell>
        </row>
        <row r="451">
          <cell r="D451" t="str">
            <v>Soho</v>
          </cell>
        </row>
        <row r="452">
          <cell r="D452" t="str">
            <v>REFLEX</v>
          </cell>
        </row>
        <row r="453">
          <cell r="D453" t="str">
            <v>SUKHUMVIT 63</v>
          </cell>
        </row>
        <row r="454">
          <cell r="D454" t="str">
            <v>ชะอำ</v>
          </cell>
        </row>
        <row r="459">
          <cell r="C459" t="str">
            <v>NBD</v>
          </cell>
        </row>
        <row r="460">
          <cell r="C460" t="str">
            <v>BSS</v>
          </cell>
        </row>
        <row r="465">
          <cell r="C465" t="str">
            <v>PG</v>
          </cell>
          <cell r="D465" t="str">
            <v>ค่าอินเตอร์เน็ต</v>
          </cell>
        </row>
        <row r="466">
          <cell r="C466" t="str">
            <v>NBD</v>
          </cell>
          <cell r="D466" t="str">
            <v>ค่าของขวัญปีใหม่</v>
          </cell>
        </row>
        <row r="467">
          <cell r="C467" t="str">
            <v>PG</v>
          </cell>
          <cell r="D467" t="str">
            <v>ค่าเช่า+ค่าบริการ</v>
          </cell>
        </row>
        <row r="471">
          <cell r="C471" t="str">
            <v>NBD</v>
          </cell>
          <cell r="D471" t="str">
            <v xml:space="preserve">ค่าเช่า+ค่าบริการ </v>
          </cell>
        </row>
        <row r="472">
          <cell r="C472" t="str">
            <v>NBD</v>
          </cell>
          <cell r="D472" t="str">
            <v>ต้นทุน ค่าเช่า+บริการ</v>
          </cell>
        </row>
        <row r="473">
          <cell r="C473" t="str">
            <v>NBD</v>
          </cell>
          <cell r="D473" t="str">
            <v>ค่าอินเตอร์เน็ต</v>
          </cell>
        </row>
        <row r="474">
          <cell r="C474" t="str">
            <v>PG</v>
          </cell>
          <cell r="D474" t="str">
            <v>ค่าของขวัญปี ใหม่</v>
          </cell>
        </row>
        <row r="475">
          <cell r="C475" t="str">
            <v>WPV</v>
          </cell>
        </row>
        <row r="476">
          <cell r="C476" t="str">
            <v>BSS</v>
          </cell>
        </row>
        <row r="477">
          <cell r="C477" t="str">
            <v>BPV</v>
          </cell>
        </row>
        <row r="478">
          <cell r="C478" t="str">
            <v>CON-C</v>
          </cell>
        </row>
        <row r="479">
          <cell r="C479" t="str">
            <v>NPM</v>
          </cell>
        </row>
        <row r="480">
          <cell r="C480" t="str">
            <v>BSM</v>
          </cell>
        </row>
        <row r="481">
          <cell r="C481" t="str">
            <v>WT</v>
          </cell>
        </row>
        <row r="482">
          <cell r="C482" t="str">
            <v>Total</v>
          </cell>
        </row>
        <row r="483">
          <cell r="C483" t="str">
            <v>Vat</v>
          </cell>
        </row>
        <row r="484">
          <cell r="C484" t="str">
            <v>G.Total</v>
          </cell>
        </row>
        <row r="485">
          <cell r="C485" t="str">
            <v>Other</v>
          </cell>
        </row>
        <row r="493">
          <cell r="C493" t="str">
            <v>NBD</v>
          </cell>
        </row>
        <row r="494">
          <cell r="C494" t="str">
            <v>WPV</v>
          </cell>
        </row>
        <row r="495">
          <cell r="C495" t="str">
            <v>BSS</v>
          </cell>
        </row>
        <row r="496">
          <cell r="C496" t="str">
            <v>BPV</v>
          </cell>
        </row>
        <row r="497">
          <cell r="C497" t="str">
            <v>CON-C</v>
          </cell>
        </row>
        <row r="498">
          <cell r="C498" t="str">
            <v>NPM</v>
          </cell>
        </row>
        <row r="499">
          <cell r="C499" t="str">
            <v>BSM</v>
          </cell>
        </row>
        <row r="500">
          <cell r="C500" t="str">
            <v>WT</v>
          </cell>
        </row>
        <row r="501">
          <cell r="C501" t="str">
            <v>Total</v>
          </cell>
        </row>
        <row r="503">
          <cell r="D503">
            <v>230591.10999999987</v>
          </cell>
        </row>
        <row r="505">
          <cell r="C505" t="str">
            <v>NBD</v>
          </cell>
        </row>
        <row r="506">
          <cell r="C506" t="str">
            <v>WPV</v>
          </cell>
        </row>
        <row r="507">
          <cell r="C507" t="str">
            <v>BSS</v>
          </cell>
        </row>
        <row r="508">
          <cell r="C508" t="str">
            <v>BPV</v>
          </cell>
        </row>
        <row r="509">
          <cell r="C509" t="str">
            <v>CON-C</v>
          </cell>
        </row>
        <row r="510">
          <cell r="C510" t="str">
            <v>NPM</v>
          </cell>
        </row>
        <row r="511">
          <cell r="C511" t="str">
            <v>BSM</v>
          </cell>
        </row>
        <row r="512">
          <cell r="C512" t="str">
            <v>WT</v>
          </cell>
        </row>
        <row r="513">
          <cell r="C513" t="str">
            <v>Total</v>
          </cell>
        </row>
        <row r="514">
          <cell r="C514" t="str">
            <v>Others</v>
          </cell>
        </row>
        <row r="515">
          <cell r="C515" t="str">
            <v>NE</v>
          </cell>
        </row>
        <row r="516">
          <cell r="C516" t="str">
            <v>NH</v>
          </cell>
        </row>
        <row r="517">
          <cell r="C517" t="str">
            <v>Total</v>
          </cell>
        </row>
        <row r="518">
          <cell r="C518" t="str">
            <v>G.Total</v>
          </cell>
        </row>
        <row r="519">
          <cell r="C519" t="str">
            <v>Fin.&amp; Bank+center</v>
          </cell>
        </row>
        <row r="520">
          <cell r="D520" t="str">
            <v>center</v>
          </cell>
        </row>
        <row r="521">
          <cell r="D521" t="str">
            <v>ruam</v>
          </cell>
        </row>
        <row r="522">
          <cell r="D522" t="str">
            <v>Anawana</v>
          </cell>
        </row>
        <row r="523">
          <cell r="D523" t="str">
            <v>firsthome</v>
          </cell>
        </row>
        <row r="524">
          <cell r="D524" t="str">
            <v>Geo Rama-5</v>
          </cell>
        </row>
        <row r="525">
          <cell r="D525" t="str">
            <v>Pawan</v>
          </cell>
        </row>
        <row r="526">
          <cell r="D526" t="str">
            <v>ratchakhru</v>
          </cell>
        </row>
        <row r="527">
          <cell r="D527" t="str">
            <v>Ngamwongwan</v>
          </cell>
        </row>
        <row r="528">
          <cell r="D528" t="str">
            <v>โนเบิล 09</v>
          </cell>
        </row>
        <row r="529">
          <cell r="D529" t="str">
            <v>Ora Condo</v>
          </cell>
        </row>
        <row r="530">
          <cell r="D530" t="str">
            <v>Ora Retail</v>
          </cell>
        </row>
        <row r="531">
          <cell r="D531" t="str">
            <v>pattanakarn</v>
          </cell>
        </row>
        <row r="532">
          <cell r="D532" t="str">
            <v xml:space="preserve">Tara </v>
          </cell>
        </row>
        <row r="533">
          <cell r="D533" t="str">
            <v>Thapra</v>
          </cell>
        </row>
        <row r="534">
          <cell r="D534" t="str">
            <v>Wanapinklao</v>
          </cell>
        </row>
        <row r="535">
          <cell r="D535" t="str">
            <v>w-pol</v>
          </cell>
        </row>
        <row r="536">
          <cell r="D536" t="str">
            <v>am-ร่วมฤดี</v>
          </cell>
        </row>
        <row r="537">
          <cell r="D537" t="str">
            <v>am-สารสิน</v>
          </cell>
        </row>
        <row r="538">
          <cell r="D538" t="str">
            <v>Solo</v>
          </cell>
        </row>
        <row r="539">
          <cell r="D539" t="str">
            <v>ชะอำ</v>
          </cell>
        </row>
        <row r="543">
          <cell r="D543" t="str">
            <v xml:space="preserve"> Center received Interest  from Project</v>
          </cell>
        </row>
        <row r="549">
          <cell r="C549" t="str">
            <v>WPV</v>
          </cell>
        </row>
        <row r="550">
          <cell r="C550" t="str">
            <v>BSM</v>
          </cell>
        </row>
        <row r="551">
          <cell r="C551" t="str">
            <v>WT</v>
          </cell>
        </row>
        <row r="552">
          <cell r="C552" t="str">
            <v>BSS</v>
          </cell>
        </row>
        <row r="553">
          <cell r="C553" t="str">
            <v>CCC</v>
          </cell>
        </row>
        <row r="556">
          <cell r="C556" t="str">
            <v>BSS</v>
          </cell>
        </row>
        <row r="557">
          <cell r="C557" t="str">
            <v>WT</v>
          </cell>
        </row>
        <row r="558">
          <cell r="C558" t="str">
            <v>CCC</v>
          </cell>
        </row>
        <row r="559">
          <cell r="C559" t="str">
            <v>Total</v>
          </cell>
        </row>
        <row r="560">
          <cell r="C560" t="str">
            <v>NBD&amp;BSS</v>
          </cell>
        </row>
        <row r="561">
          <cell r="C561" t="str">
            <v>NPM&amp;WPV</v>
          </cell>
          <cell r="D561">
            <v>11458129.68</v>
          </cell>
        </row>
        <row r="562">
          <cell r="C562" t="str">
            <v>RC&amp;NBD</v>
          </cell>
        </row>
        <row r="563">
          <cell r="C563" t="str">
            <v>RC&amp;BSS</v>
          </cell>
        </row>
        <row r="564">
          <cell r="C564" t="str">
            <v>Total</v>
          </cell>
        </row>
        <row r="565">
          <cell r="C565" t="str">
            <v>G.Total</v>
          </cell>
        </row>
        <row r="568">
          <cell r="C568" t="str">
            <v>Ruam</v>
          </cell>
        </row>
        <row r="569">
          <cell r="C569" t="str">
            <v>Lad</v>
          </cell>
        </row>
        <row r="570">
          <cell r="C570" t="str">
            <v>Pin</v>
          </cell>
        </row>
        <row r="571">
          <cell r="C571" t="str">
            <v>Total</v>
          </cell>
        </row>
        <row r="572">
          <cell r="C572" t="str">
            <v>Bond</v>
          </cell>
        </row>
        <row r="573">
          <cell r="C573" t="str">
            <v>Available</v>
          </cell>
        </row>
        <row r="574">
          <cell r="C574" t="str">
            <v>BSM</v>
          </cell>
        </row>
        <row r="575">
          <cell r="C575" t="str">
            <v>WPV</v>
          </cell>
        </row>
        <row r="579">
          <cell r="C579" t="str">
            <v>Consolidation ( Adj. Entries)</v>
          </cell>
        </row>
        <row r="582">
          <cell r="C582" t="str">
            <v>Loan from Aff. Co.,</v>
          </cell>
        </row>
        <row r="583">
          <cell r="C583" t="str">
            <v>Loan from Aff. Co.CCC</v>
          </cell>
        </row>
        <row r="584">
          <cell r="C584" t="str">
            <v>Other Current Liabilities</v>
          </cell>
        </row>
        <row r="585">
          <cell r="C585" t="str">
            <v>Accrued Expenses(RC-NBD)</v>
          </cell>
        </row>
        <row r="586">
          <cell r="C586" t="str">
            <v>Short-term loans to and amounts due from</v>
          </cell>
        </row>
        <row r="587">
          <cell r="C587" t="str">
            <v>Longterm Loan to related</v>
          </cell>
        </row>
        <row r="588">
          <cell r="C588" t="str">
            <v>รายได้ค้างรับจาก PG และ RC</v>
          </cell>
        </row>
        <row r="589">
          <cell r="C589" t="str">
            <v>Accrued Expenses(MGF)</v>
          </cell>
        </row>
        <row r="590">
          <cell r="C590" t="str">
            <v>Accrued Expe</v>
          </cell>
        </row>
        <row r="591">
          <cell r="C591" t="str">
            <v>Interst Income</v>
          </cell>
        </row>
        <row r="592">
          <cell r="C592" t="str">
            <v>Interst Exp.</v>
          </cell>
        </row>
        <row r="593">
          <cell r="C593" t="str">
            <v>COGS (INT-WPV-NBD)</v>
          </cell>
        </row>
        <row r="595">
          <cell r="C595" t="str">
            <v>COG BSS</v>
          </cell>
        </row>
        <row r="596">
          <cell r="C596" t="str">
            <v>Real estate Devlpmt.BSS</v>
          </cell>
        </row>
        <row r="597">
          <cell r="C597" t="str">
            <v>Real estate Devlpmt.CC</v>
          </cell>
        </row>
        <row r="599">
          <cell r="C599" t="str">
            <v>Real estate devlpmt</v>
          </cell>
        </row>
        <row r="600">
          <cell r="C600" t="str">
            <v>COGS-(CONSTRUCTION-NBD-BSS)</v>
          </cell>
        </row>
        <row r="601">
          <cell r="C601" t="str">
            <v>Sale from constuction</v>
          </cell>
        </row>
        <row r="602">
          <cell r="C602" t="str">
            <v>Real estate devlpmt</v>
          </cell>
        </row>
        <row r="603">
          <cell r="C603" t="str">
            <v>COGS (INT.WTH-NBD)</v>
          </cell>
        </row>
        <row r="604">
          <cell r="C604" t="str">
            <v>Inventoryt.</v>
          </cell>
        </row>
        <row r="605">
          <cell r="C605" t="str">
            <v>Management Fee - Income</v>
          </cell>
        </row>
        <row r="606">
          <cell r="C606" t="str">
            <v>Income from Retail</v>
          </cell>
        </row>
        <row r="607">
          <cell r="C607" t="str">
            <v>Internet+ค่าเช่า+บริการ</v>
          </cell>
        </row>
        <row r="608">
          <cell r="C608" t="str">
            <v>Cost of rental and services</v>
          </cell>
        </row>
        <row r="609">
          <cell r="C609" t="str">
            <v>Selling &amp; Adm. Exp. (Mgnt Fee)</v>
          </cell>
        </row>
        <row r="610">
          <cell r="C610" t="str">
            <v>Income from Construction serviced</v>
          </cell>
        </row>
        <row r="611">
          <cell r="C611" t="str">
            <v>Cost from Construction serviced</v>
          </cell>
        </row>
        <row r="612">
          <cell r="C612" t="str">
            <v>Retained Earning</v>
          </cell>
        </row>
        <row r="613">
          <cell r="C613" t="str">
            <v>COGS</v>
          </cell>
        </row>
        <row r="614">
          <cell r="C614" t="str">
            <v>Impairment</v>
          </cell>
        </row>
        <row r="615">
          <cell r="C615" t="str">
            <v>Payable to Contractor(BPV-BSS,WPV-RC,NBD-S&amp;P)</v>
          </cell>
        </row>
        <row r="616">
          <cell r="C616" t="str">
            <v>Accounts Receivable(BPV-BSS,WPV-S&amp;P)</v>
          </cell>
        </row>
        <row r="617">
          <cell r="C617" t="str">
            <v>Other Current Asset</v>
          </cell>
        </row>
        <row r="618">
          <cell r="C618" t="str">
            <v>Account receivable(RC-BBD+WPV)</v>
          </cell>
        </row>
        <row r="619">
          <cell r="C619" t="str">
            <v>Other Current Liabilities</v>
          </cell>
        </row>
        <row r="620">
          <cell r="C620" t="str">
            <v>Other Current Lia(Retention)-PG</v>
          </cell>
        </row>
        <row r="621">
          <cell r="C621" t="str">
            <v>Other Current A/C(Account Receivable Retention Cons.)</v>
          </cell>
        </row>
        <row r="622">
          <cell r="C622" t="str">
            <v>Other t Asset</v>
          </cell>
        </row>
        <row r="623">
          <cell r="C623" t="str">
            <v>Other Current Asset</v>
          </cell>
        </row>
        <row r="624">
          <cell r="C624" t="str">
            <v>Capital -Fully Paid up</v>
          </cell>
        </row>
        <row r="625">
          <cell r="C625" t="str">
            <v>Liabilities arisen from investment in subsuduaries</v>
          </cell>
        </row>
        <row r="626">
          <cell r="C626" t="str">
            <v>R/E Dificits</v>
          </cell>
        </row>
        <row r="627">
          <cell r="C627" t="str">
            <v>Investment to Related Company</v>
          </cell>
        </row>
        <row r="628">
          <cell r="C628" t="str">
            <v>Minority interest</v>
          </cell>
        </row>
        <row r="629">
          <cell r="C629" t="str">
            <v>Sale from Construction</v>
          </cell>
        </row>
        <row r="630">
          <cell r="C630" t="str">
            <v>Cost of Construction</v>
          </cell>
        </row>
        <row r="631">
          <cell r="C631" t="str">
            <v>Cost of Good Sold</v>
          </cell>
        </row>
        <row r="632">
          <cell r="C632" t="str">
            <v>Total</v>
          </cell>
        </row>
        <row r="634">
          <cell r="C634" t="str">
            <v>VAT ( Management Fee)</v>
          </cell>
        </row>
        <row r="635">
          <cell r="C635" t="str">
            <v>VAT ( Other Income)</v>
          </cell>
        </row>
        <row r="638">
          <cell r="C638" t="str">
            <v>Real estate devlpmt WT</v>
          </cell>
        </row>
        <row r="639">
          <cell r="C639" t="str">
            <v>COGS-(CONSTRUCTION-NBD-WT</v>
          </cell>
        </row>
        <row r="640">
          <cell r="C640" t="str">
            <v>Take Equity</v>
          </cell>
        </row>
        <row r="642">
          <cell r="C642" t="str">
            <v>Real estate devlpmt WPV</v>
          </cell>
        </row>
        <row r="643">
          <cell r="C643" t="str">
            <v>COGS-(CONSTRUCTION-NBD-WPV</v>
          </cell>
        </row>
        <row r="644">
          <cell r="C644" t="str">
            <v>Take Equity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Review Procedures"/>
      <sheetName val="First Test Plan"/>
      <sheetName val="Master Test Plan"/>
      <sheetName val="Control Activity-1"/>
      <sheetName val="Control Activity-2"/>
      <sheetName val="Master Control Activity"/>
      <sheetName val="Master Follow-Up Items"/>
      <sheetName val="Master Testing Table Review"/>
      <sheetName val="Master Procedures"/>
      <sheetName val="Library Procedures"/>
      <sheetName val="Summary of Workdone"/>
      <sheetName val="Master ToC Template"/>
      <sheetName val="Population"/>
      <sheetName val="ToC Template"/>
      <sheetName val="Master ToC Template US"/>
      <sheetName val="Master Testing Table"/>
      <sheetName val="Testing Table"/>
      <sheetName val="General Ledger"/>
      <sheetName val="Witholding Tax Calculation"/>
      <sheetName val="K. Wiwanrat Rattanasit"/>
      <sheetName val="Master Testing Table US"/>
      <sheetName val="Master Update"/>
      <sheetName val="Master PAE_Manual"/>
      <sheetName val="Master PAE_Automated"/>
      <sheetName val="Master PAE_Benchmark"/>
      <sheetName val="Drop down"/>
    </sheetNames>
    <sheetDataSet>
      <sheetData sheetId="0">
        <row r="10">
          <cell r="M10" t="b">
            <v>1</v>
          </cell>
        </row>
        <row r="12">
          <cell r="M12" t="b">
            <v>1</v>
          </cell>
        </row>
        <row r="15">
          <cell r="M15" t="b">
            <v>0</v>
          </cell>
        </row>
        <row r="17">
          <cell r="M17" t="b">
            <v>0</v>
          </cell>
        </row>
        <row r="18">
          <cell r="M18" t="b">
            <v>0</v>
          </cell>
        </row>
        <row r="20">
          <cell r="M20" t="b">
            <v>1</v>
          </cell>
        </row>
        <row r="22">
          <cell r="M22" t="b">
            <v>0</v>
          </cell>
        </row>
        <row r="23">
          <cell r="M23" t="b">
            <v>1</v>
          </cell>
        </row>
        <row r="25">
          <cell r="M25" t="b">
            <v>0</v>
          </cell>
        </row>
        <row r="27">
          <cell r="M27" t="b">
            <v>1</v>
          </cell>
        </row>
        <row r="40">
          <cell r="M40" t="b">
            <v>1</v>
          </cell>
        </row>
        <row r="42">
          <cell r="M42" t="b">
            <v>0</v>
          </cell>
        </row>
        <row r="44">
          <cell r="M44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6">
          <cell r="Q6" t="str">
            <v>No</v>
          </cell>
        </row>
        <row r="7">
          <cell r="C7" t="str">
            <v>Multiple times a day</v>
          </cell>
          <cell r="G7" t="str">
            <v>N/A, no exception</v>
          </cell>
          <cell r="I7" t="str">
            <v>Low</v>
          </cell>
          <cell r="K7" t="str">
            <v>Observation</v>
          </cell>
          <cell r="Q7" t="str">
            <v>Yes</v>
          </cell>
        </row>
        <row r="8">
          <cell r="C8" t="str">
            <v>Daily</v>
          </cell>
          <cell r="G8" t="str">
            <v>Yes, CD/W created</v>
          </cell>
          <cell r="I8" t="str">
            <v>Moderate</v>
          </cell>
          <cell r="K8" t="str">
            <v>Inspection</v>
          </cell>
        </row>
        <row r="9">
          <cell r="C9" t="str">
            <v>Weekly</v>
          </cell>
          <cell r="G9" t="str">
            <v>No</v>
          </cell>
          <cell r="I9" t="str">
            <v>High</v>
          </cell>
          <cell r="K9" t="str">
            <v>Reperformance</v>
          </cell>
        </row>
        <row r="10">
          <cell r="C10" t="str">
            <v>Monthly</v>
          </cell>
        </row>
        <row r="11">
          <cell r="C11" t="str">
            <v>Quarterly</v>
          </cell>
        </row>
        <row r="12">
          <cell r="C12" t="str">
            <v>Annually</v>
          </cell>
        </row>
        <row r="13">
          <cell r="C13" t="str">
            <v>As needed or Other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  <sheetName val="Workbook Inputs"/>
    </sheetNames>
    <sheetDataSet>
      <sheetData sheetId="0" refreshError="1">
        <row r="23">
          <cell r="H23">
            <v>10</v>
          </cell>
        </row>
        <row r="33">
          <cell r="AJ33">
            <v>5.7500000000000002E-2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"/>
      <sheetName val="Understand commission expense"/>
      <sheetName val="Results"/>
      <sheetName val="Team pool allocation"/>
    </sheetNames>
    <sheetDataSet>
      <sheetData sheetId="0"/>
      <sheetData sheetId="1"/>
      <sheetData sheetId="2"/>
      <sheetData sheetId="3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2068"/>
    </sheetNames>
    <sheetDataSet>
      <sheetData sheetId="0" refreshError="1">
        <row r="2">
          <cell r="A2" t="str">
            <v>ORGANISATION CHART OF COMPANIES WHERE DBSH GROUP DIRECTLY OR INDIRECTLY HAS SHAREHOLDINGS OF &gt;= 25% AND  &lt;= 50% AS AT 31 AUGUST 2001 #</v>
          </cell>
        </row>
        <row r="3">
          <cell r="A3" t="str">
            <v>(HELD DIRECTLY BY DBSH GROUP OR INDIRECTLY UNDER ASSOCIATED CO OF DBSH GROUP)</v>
          </cell>
        </row>
        <row r="8">
          <cell r="P8" t="str">
            <v xml:space="preserve">    DBS Group</v>
          </cell>
        </row>
        <row r="9">
          <cell r="P9" t="str">
            <v xml:space="preserve">      Hldgs Ltd</v>
          </cell>
        </row>
        <row r="11">
          <cell r="AF11" t="str">
            <v xml:space="preserve"> </v>
          </cell>
        </row>
        <row r="14">
          <cell r="B14" t="str">
            <v xml:space="preserve">RMCA </v>
          </cell>
          <cell r="E14" t="str">
            <v>Fujitec S'pore</v>
          </cell>
          <cell r="H14" t="str">
            <v>Orix Leasing</v>
          </cell>
          <cell r="K14" t="str">
            <v>S'pore Polymer</v>
          </cell>
          <cell r="O14" t="str">
            <v>Sprays</v>
          </cell>
          <cell r="T14" t="str">
            <v>Ayala DBS Holding</v>
          </cell>
          <cell r="X14" t="str">
            <v>Transpac</v>
          </cell>
          <cell r="AA14" t="str">
            <v>Thai Danu</v>
          </cell>
          <cell r="AD14" t="str">
            <v xml:space="preserve">Transpac </v>
          </cell>
        </row>
        <row r="15">
          <cell r="B15" t="str">
            <v>ReInsurance</v>
          </cell>
          <cell r="E15" t="str">
            <v>Corpn Ltd</v>
          </cell>
          <cell r="H15" t="str">
            <v>S'pore Ltd</v>
          </cell>
          <cell r="K15" t="str">
            <v>Corpn PL</v>
          </cell>
          <cell r="O15" t="str">
            <v>Shipping PL</v>
          </cell>
          <cell r="T15" t="str">
            <v>Inc</v>
          </cell>
          <cell r="X15" t="str">
            <v>Capital PL</v>
          </cell>
          <cell r="AA15" t="str">
            <v>DBS Ltd</v>
          </cell>
          <cell r="AD15" t="str">
            <v>Invsts Ltd</v>
          </cell>
        </row>
        <row r="16">
          <cell r="E16" t="str">
            <v xml:space="preserve">          26%</v>
          </cell>
          <cell r="H16" t="str">
            <v xml:space="preserve">         30%</v>
          </cell>
          <cell r="K16" t="str">
            <v xml:space="preserve">         38.7%</v>
          </cell>
          <cell r="T16" t="str">
            <v xml:space="preserve">           40%</v>
          </cell>
          <cell r="X16" t="str">
            <v xml:space="preserve">          32%</v>
          </cell>
          <cell r="AA16">
            <v>0.49</v>
          </cell>
          <cell r="AD16" t="str">
            <v xml:space="preserve">          32%</v>
          </cell>
        </row>
        <row r="17">
          <cell r="B17" t="str">
            <v>DBSH 21.3%</v>
          </cell>
          <cell r="O17" t="str">
            <v>DBS Bk   26%</v>
          </cell>
        </row>
        <row r="18">
          <cell r="B18" t="str">
            <v>RMCA Hldgs</v>
          </cell>
          <cell r="O18" t="str">
            <v>Orix Leasing</v>
          </cell>
        </row>
        <row r="19">
          <cell r="B19" t="str">
            <v>8.8%</v>
          </cell>
          <cell r="O19" t="str">
            <v>(S) Ltd    49%</v>
          </cell>
          <cell r="AD19" t="str">
            <v xml:space="preserve">Transpac </v>
          </cell>
        </row>
        <row r="20">
          <cell r="AD20" t="str">
            <v>Invst Advisors L</v>
          </cell>
        </row>
        <row r="21">
          <cell r="AD21" t="str">
            <v xml:space="preserve">      100%</v>
          </cell>
        </row>
        <row r="24">
          <cell r="E24" t="str">
            <v xml:space="preserve"> </v>
          </cell>
        </row>
        <row r="25">
          <cell r="R25" t="str">
            <v>Transpac</v>
          </cell>
          <cell r="U25" t="str">
            <v>Transpac</v>
          </cell>
          <cell r="X25" t="str">
            <v>Transpac</v>
          </cell>
          <cell r="AA25" t="str">
            <v>Transpac -</v>
          </cell>
          <cell r="AD25" t="str">
            <v>Transpac</v>
          </cell>
        </row>
        <row r="26">
          <cell r="K26" t="str">
            <v>Performance</v>
          </cell>
          <cell r="R26" t="str">
            <v xml:space="preserve">Invst Mgt </v>
          </cell>
          <cell r="U26" t="str">
            <v>Holding Co</v>
          </cell>
          <cell r="X26" t="str">
            <v>Trust Co Ltd</v>
          </cell>
          <cell r="AA26" t="str">
            <v>Capital</v>
          </cell>
          <cell r="AD26" t="str">
            <v xml:space="preserve"> (Thailand) Ltd</v>
          </cell>
        </row>
        <row r="27">
          <cell r="K27" t="str">
            <v>Polymer Ind PL</v>
          </cell>
          <cell r="R27" t="str">
            <v>Ltd</v>
          </cell>
          <cell r="U27" t="str">
            <v>Ltd</v>
          </cell>
          <cell r="AA27" t="str">
            <v>Sdn Bhd</v>
          </cell>
        </row>
        <row r="28">
          <cell r="K28" t="str">
            <v xml:space="preserve">         100%</v>
          </cell>
          <cell r="R28">
            <v>1</v>
          </cell>
          <cell r="U28" t="str">
            <v xml:space="preserve">         100%</v>
          </cell>
          <cell r="X28" t="str">
            <v xml:space="preserve">         100%</v>
          </cell>
          <cell r="AA28" t="str">
            <v xml:space="preserve">         100%</v>
          </cell>
          <cell r="AD28" t="str">
            <v xml:space="preserve">         100%</v>
          </cell>
        </row>
        <row r="31">
          <cell r="R31" t="str">
            <v>Transpac</v>
          </cell>
          <cell r="U31" t="str">
            <v>Transpac</v>
          </cell>
        </row>
        <row r="32">
          <cell r="R32" t="str">
            <v>Capital Inc</v>
          </cell>
          <cell r="U32" t="str">
            <v>Capital  Ltd</v>
          </cell>
        </row>
        <row r="33">
          <cell r="R33" t="str">
            <v xml:space="preserve">         100%</v>
          </cell>
          <cell r="U33" t="str">
            <v xml:space="preserve">         100%</v>
          </cell>
        </row>
        <row r="38">
          <cell r="E38" t="str">
            <v>Adonis</v>
          </cell>
          <cell r="H38" t="str">
            <v>Amarys</v>
          </cell>
          <cell r="K38" t="str">
            <v>Cactus</v>
          </cell>
          <cell r="N38" t="str">
            <v>Flora</v>
          </cell>
          <cell r="Q38" t="str">
            <v>Lotus</v>
          </cell>
          <cell r="T38" t="str">
            <v>Orient</v>
          </cell>
          <cell r="W38" t="str">
            <v>Ossian</v>
          </cell>
          <cell r="Z38" t="str">
            <v>Poppy</v>
          </cell>
          <cell r="AC38" t="str">
            <v>Sunny Shipping</v>
          </cell>
        </row>
        <row r="39">
          <cell r="E39" t="str">
            <v>Maritime PL</v>
          </cell>
          <cell r="H39" t="str">
            <v>Navigation PL</v>
          </cell>
          <cell r="K39" t="str">
            <v>Maritime PL</v>
          </cell>
          <cell r="N39" t="str">
            <v>Navigation PL</v>
          </cell>
          <cell r="Q39" t="str">
            <v>Shipping PL</v>
          </cell>
          <cell r="T39" t="str">
            <v>Leasing S'pore</v>
          </cell>
          <cell r="W39" t="str">
            <v>Shipping PL</v>
          </cell>
          <cell r="Z39" t="str">
            <v>Maritime PL</v>
          </cell>
          <cell r="AC39" t="str">
            <v>PL</v>
          </cell>
        </row>
        <row r="40">
          <cell r="E40" t="str">
            <v xml:space="preserve">       100%</v>
          </cell>
          <cell r="H40" t="str">
            <v xml:space="preserve">         100%</v>
          </cell>
          <cell r="K40" t="str">
            <v xml:space="preserve">         100%</v>
          </cell>
          <cell r="N40" t="str">
            <v xml:space="preserve">         100%</v>
          </cell>
          <cell r="Q40" t="str">
            <v xml:space="preserve">         100%</v>
          </cell>
          <cell r="T40" t="str">
            <v>PL        100%</v>
          </cell>
          <cell r="W40">
            <v>1</v>
          </cell>
          <cell r="Z40">
            <v>1</v>
          </cell>
          <cell r="AC40">
            <v>1</v>
          </cell>
        </row>
        <row r="41">
          <cell r="Z41" t="str">
            <v xml:space="preserve"> </v>
          </cell>
          <cell r="AA41" t="str">
            <v xml:space="preserve"> </v>
          </cell>
          <cell r="AE41" t="str">
            <v xml:space="preserve"> </v>
          </cell>
          <cell r="AF41" t="str">
            <v xml:space="preserve"> </v>
          </cell>
        </row>
        <row r="48">
          <cell r="CC48" t="str">
            <v>Premier Health</v>
          </cell>
          <cell r="CF48" t="str">
            <v>Premier Health</v>
          </cell>
        </row>
        <row r="49">
          <cell r="A49" t="str">
            <v>Note : (1) Percentage stated above is the percentage ownership held by the direct shareholder (unless otherwise indicated).</v>
          </cell>
        </row>
        <row r="50">
          <cell r="B50" t="str">
            <v xml:space="preserve">        #  All companies stated above, except RMCA Reinsurance, are held (directly or indirectly) through DBS Bank Ltd, a wholly-owned subsidiary of DBS Group Holdings Ltd.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2068"/>
    </sheetNames>
    <sheetDataSet>
      <sheetData sheetId="0" refreshError="1">
        <row r="2">
          <cell r="A2" t="str">
            <v>ORGANISATION CHART OF COMPANIES WHERE DBSH GROUP DIRECTLY OR INDIRECTLY HAS SHAREHOLDINGS OF &gt;= 25% AND  &lt;= 50% AS AT 31 AUGUST 2001 #</v>
          </cell>
        </row>
        <row r="57">
          <cell r="A57" t="str">
            <v>ORGANISATION CHART OF COMPANIES WHERE THE BANK DIRECTLY OR INDIRECTLY HAS SHAREHOLDINGS OF &gt;= 25% AND  &lt;= 50% AS AT 31 AUGUST 2001</v>
          </cell>
        </row>
        <row r="58">
          <cell r="A58" t="str">
            <v>(HELD INDIRECTLY UNDER SUBSIDIARIES OF DBS BANK)</v>
          </cell>
        </row>
        <row r="61">
          <cell r="K61" t="str">
            <v xml:space="preserve">           B</v>
          </cell>
        </row>
        <row r="65">
          <cell r="K65" t="str">
            <v>Transtech</v>
          </cell>
          <cell r="N65" t="str">
            <v>Venture</v>
          </cell>
        </row>
        <row r="66">
          <cell r="K66" t="str">
            <v>Venture</v>
          </cell>
          <cell r="N66" t="str">
            <v>Investment</v>
          </cell>
        </row>
        <row r="67">
          <cell r="K67" t="str">
            <v>Mgt PL</v>
          </cell>
          <cell r="N67" t="str">
            <v>Mgt II PL</v>
          </cell>
        </row>
        <row r="68">
          <cell r="K68" t="str">
            <v xml:space="preserve">         40%</v>
          </cell>
          <cell r="N68" t="str">
            <v xml:space="preserve">        30%</v>
          </cell>
        </row>
        <row r="82">
          <cell r="A82" t="str">
            <v>Note : (1) Percentage stated above is the percentage ownership held by the direct shareholder (unless otherwise indicated).</v>
          </cell>
        </row>
        <row r="83">
          <cell r="A83" t="str">
            <v xml:space="preserve">           (2) 'B' represents DBS Capital Investment Ltd (wholly-owned subsidiary of DBS Bank)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ccc Mkt"/>
      <sheetName val="Inputs"/>
      <sheetName val="Ramp-up new - logo02"/>
      <sheetName val="Ramp-up flip - logo01"/>
      <sheetName val="YR1"/>
      <sheetName val="YR2"/>
      <sheetName val="YR3"/>
      <sheetName val="YR4"/>
      <sheetName val="YR5"/>
      <sheetName val="YR6"/>
      <sheetName val="P&amp;L"/>
      <sheetName val="MC"/>
      <sheetName val="Pitch"/>
      <sheetName val="Pitch (2)"/>
      <sheetName val="Monthly Pitch"/>
      <sheetName val="Monthly PL"/>
      <sheetName val="Sensitivity Month"/>
      <sheetName val="Q99' PL"/>
      <sheetName val="Qtr Pitch2"/>
      <sheetName val="Sensitivity"/>
      <sheetName val="%diff Sensitivity"/>
      <sheetName val="Proforma Emerald3"/>
      <sheetName val="ATT 1 - OH"/>
      <sheetName val="ATT 2 - FA"/>
      <sheetName val="ccc_Mkt"/>
      <sheetName val="Ramp-up_new_-_logo02"/>
      <sheetName val="Ramp-up_flip_-_logo01"/>
      <sheetName val="Pitch_(2)"/>
      <sheetName val="Monthly_Pitch"/>
      <sheetName val="Monthly_PL"/>
      <sheetName val="Sensitivity_Month"/>
      <sheetName val="Q99'_PL"/>
      <sheetName val="Qtr_Pitch2"/>
      <sheetName val="%diff_Sensitivity"/>
      <sheetName val="Proforma_Emerald3"/>
      <sheetName val="ATT_1_-_OH"/>
      <sheetName val="ATT_2_-_FA"/>
      <sheetName val="DP-OfficeEquip2009"/>
      <sheetName val="TO - SP"/>
      <sheetName val="ccc_Mkt1"/>
      <sheetName val="Ramp-up_new_-_logo021"/>
      <sheetName val="Ramp-up_flip_-_logo011"/>
      <sheetName val="Pitch_(2)1"/>
      <sheetName val="Monthly_Pitch1"/>
      <sheetName val="Monthly_PL1"/>
      <sheetName val="Sensitivity_Month1"/>
      <sheetName val="Q99'_PL1"/>
      <sheetName val="Qtr_Pitch21"/>
      <sheetName val="%diff_Sensitivity1"/>
      <sheetName val="Proforma_Emerald31"/>
      <sheetName val="ATT_1_-_OH1"/>
      <sheetName val="ATT_2_-_FA1"/>
      <sheetName val="TO_-_SP1"/>
      <sheetName val="TO_-_SP"/>
      <sheetName val="ccc_Mkt3"/>
      <sheetName val="Ramp-up_new_-_logo023"/>
      <sheetName val="Ramp-up_flip_-_logo013"/>
      <sheetName val="Pitch_(2)3"/>
      <sheetName val="Monthly_Pitch3"/>
      <sheetName val="Monthly_PL3"/>
      <sheetName val="Sensitivity_Month3"/>
      <sheetName val="Q99'_PL3"/>
      <sheetName val="Qtr_Pitch23"/>
      <sheetName val="%diff_Sensitivity3"/>
      <sheetName val="Proforma_Emerald33"/>
      <sheetName val="ATT_1_-_OH3"/>
      <sheetName val="ATT_2_-_FA3"/>
      <sheetName val="TO_-_SP3"/>
      <sheetName val="ccc_Mkt2"/>
      <sheetName val="Ramp-up_new_-_logo022"/>
      <sheetName val="Ramp-up_flip_-_logo012"/>
      <sheetName val="Pitch_(2)2"/>
      <sheetName val="Monthly_Pitch2"/>
      <sheetName val="Monthly_PL2"/>
      <sheetName val="Sensitivity_Month2"/>
      <sheetName val="Q99'_PL2"/>
      <sheetName val="Qtr_Pitch22"/>
      <sheetName val="%diff_Sensitivity2"/>
      <sheetName val="Proforma_Emerald32"/>
      <sheetName val="ATT_1_-_OH2"/>
      <sheetName val="ATT_2_-_FA2"/>
      <sheetName val="TO_-_SP2"/>
      <sheetName val="BSLA"/>
      <sheetName val="Sheet1"/>
      <sheetName val="Sheet2"/>
      <sheetName val="รายละเอียดทรัพย์สิน"/>
      <sheetName val="picture"/>
      <sheetName val="YR1:YR5"/>
      <sheetName val="8.Index.xls"/>
      <sheetName val="5.DrDeclar.xls"/>
      <sheetName val="BS £"/>
      <sheetName val="TB"/>
      <sheetName val="SUM R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9">
          <cell r="C9">
            <v>123568</v>
          </cell>
          <cell r="D9">
            <v>134882.54324999999</v>
          </cell>
          <cell r="E9">
            <v>145786.78151212499</v>
          </cell>
          <cell r="F9">
            <v>153264.66396380801</v>
          </cell>
          <cell r="G9">
            <v>162873.90331200699</v>
          </cell>
          <cell r="H9">
            <v>169453.25609379099</v>
          </cell>
          <cell r="I9">
            <v>175138.168935275</v>
          </cell>
          <cell r="J9">
            <v>182123.45025613101</v>
          </cell>
          <cell r="K9">
            <v>187010.20577972301</v>
          </cell>
          <cell r="L9">
            <v>191110.28614793401</v>
          </cell>
          <cell r="M9">
            <v>196568.67932412101</v>
          </cell>
          <cell r="N9">
            <v>201045.314837838</v>
          </cell>
          <cell r="O9">
            <v>123568</v>
          </cell>
        </row>
        <row r="10">
          <cell r="C10">
            <v>12060.5</v>
          </cell>
          <cell r="D10">
            <v>11710.5</v>
          </cell>
          <cell r="E10">
            <v>8325.5</v>
          </cell>
          <cell r="F10">
            <v>10510</v>
          </cell>
          <cell r="G10">
            <v>7516.5</v>
          </cell>
          <cell r="H10">
            <v>6653.5</v>
          </cell>
          <cell r="I10">
            <v>7992.5</v>
          </cell>
          <cell r="J10">
            <v>5921</v>
          </cell>
          <cell r="K10">
            <v>5157</v>
          </cell>
          <cell r="L10">
            <v>6545.5</v>
          </cell>
          <cell r="M10">
            <v>5588.5</v>
          </cell>
          <cell r="N10">
            <v>4200</v>
          </cell>
          <cell r="O10">
            <v>92181</v>
          </cell>
        </row>
        <row r="11">
          <cell r="C11">
            <v>-745.95675000000006</v>
          </cell>
          <cell r="D11">
            <v>-806.26173787499999</v>
          </cell>
          <cell r="E11">
            <v>-847.61754831668702</v>
          </cell>
          <cell r="F11">
            <v>-900.76065180094599</v>
          </cell>
          <cell r="G11">
            <v>-937.14721821603996</v>
          </cell>
          <cell r="H11">
            <v>-968.58715851585202</v>
          </cell>
          <cell r="I11">
            <v>-1007.21867914402</v>
          </cell>
          <cell r="J11">
            <v>-1034.2444764087199</v>
          </cell>
          <cell r="K11">
            <v>-1056.91963178848</v>
          </cell>
          <cell r="L11">
            <v>-1087.1068238136399</v>
          </cell>
          <cell r="M11">
            <v>-1111.86448628266</v>
          </cell>
          <cell r="N11">
            <v>-1128.8492316081099</v>
          </cell>
          <cell r="O11">
            <v>-11632.5343937701</v>
          </cell>
        </row>
        <row r="15">
          <cell r="C15">
            <v>107906.0346</v>
          </cell>
          <cell r="D15">
            <v>116629.4252097</v>
          </cell>
          <cell r="E15">
            <v>122611.73117104699</v>
          </cell>
          <cell r="F15">
            <v>130299.122649606</v>
          </cell>
          <cell r="G15">
            <v>135562.60487503299</v>
          </cell>
          <cell r="H15">
            <v>140110.53514821999</v>
          </cell>
          <cell r="I15">
            <v>145698.760204905</v>
          </cell>
          <cell r="J15">
            <v>149608.16462377799</v>
          </cell>
          <cell r="K15">
            <v>152888.22891834701</v>
          </cell>
          <cell r="L15">
            <v>157254.94345929599</v>
          </cell>
          <cell r="M15">
            <v>160836.25187027</v>
          </cell>
          <cell r="N15">
            <v>163293.17248498401</v>
          </cell>
          <cell r="O15">
            <v>163293.17248498401</v>
          </cell>
        </row>
        <row r="16">
          <cell r="C16">
            <v>107906.0346</v>
          </cell>
          <cell r="D16">
            <v>112267.72990485</v>
          </cell>
          <cell r="E16">
            <v>119620.57819037299</v>
          </cell>
          <cell r="F16">
            <v>126455.426910326</v>
          </cell>
          <cell r="G16">
            <v>132930.863762319</v>
          </cell>
          <cell r="H16">
            <v>137836.57001162699</v>
          </cell>
          <cell r="I16">
            <v>142904.64767656301</v>
          </cell>
          <cell r="J16">
            <v>147653.46241434201</v>
          </cell>
          <cell r="K16">
            <v>151248.196771063</v>
          </cell>
          <cell r="L16">
            <v>155071.586188822</v>
          </cell>
          <cell r="M16">
            <v>159045.59766478301</v>
          </cell>
          <cell r="N16">
            <v>162064.71217762699</v>
          </cell>
          <cell r="O16">
            <v>137917.11718939099</v>
          </cell>
        </row>
        <row r="17">
          <cell r="C17">
            <v>19478</v>
          </cell>
          <cell r="D17">
            <v>19908.1786697772</v>
          </cell>
          <cell r="E17">
            <v>20771.022827677101</v>
          </cell>
          <cell r="F17">
            <v>21925.1427222645</v>
          </cell>
          <cell r="G17">
            <v>23153.570798611399</v>
          </cell>
          <cell r="H17">
            <v>24390.4996025293</v>
          </cell>
          <cell r="I17">
            <v>25481.403404887798</v>
          </cell>
          <cell r="J17">
            <v>26502.823673245301</v>
          </cell>
          <cell r="K17">
            <v>27464.020370353901</v>
          </cell>
          <cell r="L17">
            <v>28269.513820141499</v>
          </cell>
          <cell r="M17">
            <v>29032.245117765498</v>
          </cell>
          <cell r="N17">
            <v>29795.753256462001</v>
          </cell>
          <cell r="O17">
            <v>19478</v>
          </cell>
        </row>
        <row r="18">
          <cell r="C18">
            <v>-10997.0139760358</v>
          </cell>
          <cell r="D18">
            <v>-11239.887004259001</v>
          </cell>
          <cell r="E18">
            <v>-11727.0370845325</v>
          </cell>
          <cell r="F18">
            <v>-12378.6374855386</v>
          </cell>
          <cell r="G18">
            <v>-13072.191275668099</v>
          </cell>
          <cell r="H18">
            <v>-13770.544461007799</v>
          </cell>
          <cell r="I18">
            <v>-14386.453915831</v>
          </cell>
          <cell r="J18">
            <v>-14963.1339120592</v>
          </cell>
          <cell r="K18">
            <v>-15505.8124987634</v>
          </cell>
          <cell r="L18">
            <v>-15960.58314898</v>
          </cell>
          <cell r="M18">
            <v>-16391.210869481602</v>
          </cell>
          <cell r="N18">
            <v>-16822.277183890801</v>
          </cell>
          <cell r="O18">
            <v>-167214.78281604801</v>
          </cell>
        </row>
        <row r="19">
          <cell r="C19">
            <v>11358.5299578947</v>
          </cell>
          <cell r="D19">
            <v>11817.6557794579</v>
          </cell>
          <cell r="E19">
            <v>12591.639809513001</v>
          </cell>
          <cell r="F19">
            <v>13311.097569508</v>
          </cell>
          <cell r="G19">
            <v>13992.722501296799</v>
          </cell>
          <cell r="H19">
            <v>14509.1126328028</v>
          </cell>
          <cell r="I19">
            <v>15042.5944922698</v>
          </cell>
          <cell r="J19">
            <v>15542.469727825401</v>
          </cell>
          <cell r="K19">
            <v>15920.862818006601</v>
          </cell>
          <cell r="L19">
            <v>16323.3248619813</v>
          </cell>
          <cell r="M19">
            <v>16741.641859450901</v>
          </cell>
          <cell r="N19">
            <v>17059.443387118601</v>
          </cell>
          <cell r="O19">
            <v>174211.09539712599</v>
          </cell>
        </row>
        <row r="20">
          <cell r="O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O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O24">
            <v>0</v>
          </cell>
        </row>
        <row r="25">
          <cell r="C25">
            <v>72</v>
          </cell>
          <cell r="D25">
            <v>245.601597189682</v>
          </cell>
          <cell r="E25">
            <v>250.92392995605701</v>
          </cell>
          <cell r="F25">
            <v>263.365288881499</v>
          </cell>
          <cell r="G25">
            <v>278.06170076197998</v>
          </cell>
          <cell r="H25">
            <v>293.268907746585</v>
          </cell>
          <cell r="I25">
            <v>307.62781559985899</v>
          </cell>
          <cell r="J25">
            <v>320.65738937843997</v>
          </cell>
          <cell r="K25">
            <v>332.88688313100101</v>
          </cell>
          <cell r="L25">
            <v>343.78446268898699</v>
          </cell>
          <cell r="M25">
            <v>353.457836358809</v>
          </cell>
          <cell r="N25">
            <v>362.87222954544598</v>
          </cell>
          <cell r="O25">
            <v>3424.50804123835</v>
          </cell>
        </row>
        <row r="26">
          <cell r="C26">
            <v>39</v>
          </cell>
          <cell r="D26">
            <v>83.646047087900698</v>
          </cell>
          <cell r="E26">
            <v>85.219886179750105</v>
          </cell>
          <cell r="F26">
            <v>81.841760919006205</v>
          </cell>
          <cell r="G26">
            <v>90.205423738927607</v>
          </cell>
          <cell r="H26">
            <v>113.256216799765</v>
          </cell>
          <cell r="I26">
            <v>114.013552367426</v>
          </cell>
          <cell r="J26">
            <v>119.60927687920901</v>
          </cell>
          <cell r="K26">
            <v>117.67501813851101</v>
          </cell>
          <cell r="L26">
            <v>117.9459392317</v>
          </cell>
          <cell r="M26">
            <v>122.983828292072</v>
          </cell>
          <cell r="N26">
            <v>123.04080593985999</v>
          </cell>
          <cell r="O26">
            <v>1208.4377555741301</v>
          </cell>
        </row>
        <row r="27">
          <cell r="O27">
            <v>0</v>
          </cell>
        </row>
        <row r="28">
          <cell r="C28">
            <v>-25.7118820969227</v>
          </cell>
          <cell r="D28">
            <v>-26.8262656688173</v>
          </cell>
          <cell r="E28">
            <v>-28.316838721609599</v>
          </cell>
          <cell r="F28">
            <v>-29.903382542995399</v>
          </cell>
          <cell r="G28">
            <v>-31.5009052544479</v>
          </cell>
          <cell r="H28">
            <v>-32.909833233776901</v>
          </cell>
          <cell r="I28">
            <v>-34.229021590835501</v>
          </cell>
          <cell r="J28">
            <v>-35.470429785826603</v>
          </cell>
          <cell r="K28">
            <v>-36.510743566123502</v>
          </cell>
          <cell r="L28">
            <v>-37.495829018762798</v>
          </cell>
          <cell r="M28">
            <v>-38.481917779961599</v>
          </cell>
          <cell r="N28">
            <v>-39.332146775812703</v>
          </cell>
          <cell r="O28">
            <v>-396.68919603589302</v>
          </cell>
        </row>
        <row r="29">
          <cell r="C29">
            <v>-16.625429984882501</v>
          </cell>
          <cell r="D29">
            <v>-17.345995907711401</v>
          </cell>
          <cell r="E29">
            <v>-18.3098078073279</v>
          </cell>
          <cell r="F29">
            <v>-19.335674880028701</v>
          </cell>
          <cell r="G29">
            <v>-20.3686409572842</v>
          </cell>
          <cell r="H29">
            <v>-21.279660749058898</v>
          </cell>
          <cell r="I29">
            <v>-22.132654457744898</v>
          </cell>
          <cell r="J29">
            <v>-22.935355129390899</v>
          </cell>
          <cell r="K29">
            <v>-23.608027159055499</v>
          </cell>
          <cell r="L29">
            <v>-24.244988279219498</v>
          </cell>
          <cell r="M29">
            <v>-24.8825981436547</v>
          </cell>
          <cell r="N29">
            <v>-25.432360412645899</v>
          </cell>
          <cell r="O29">
            <v>-256.50119386800498</v>
          </cell>
        </row>
        <row r="30">
          <cell r="C30">
            <v>19908.1786697772</v>
          </cell>
          <cell r="D30">
            <v>20771.022827677101</v>
          </cell>
          <cell r="E30">
            <v>21925.1427222645</v>
          </cell>
          <cell r="F30">
            <v>23153.570798611399</v>
          </cell>
          <cell r="G30">
            <v>24390.4996025293</v>
          </cell>
          <cell r="H30">
            <v>25481.403404887798</v>
          </cell>
          <cell r="I30">
            <v>26502.823673245301</v>
          </cell>
          <cell r="J30">
            <v>27464.020370353901</v>
          </cell>
          <cell r="K30">
            <v>28269.513820141499</v>
          </cell>
          <cell r="L30">
            <v>29032.245117765498</v>
          </cell>
          <cell r="M30">
            <v>29795.753256462001</v>
          </cell>
          <cell r="N30">
            <v>30454.0679879866</v>
          </cell>
          <cell r="O30">
            <v>30454.0679879866</v>
          </cell>
        </row>
        <row r="31">
          <cell r="C31">
            <v>19908.1786697772</v>
          </cell>
          <cell r="D31">
            <v>20339.600748727102</v>
          </cell>
          <cell r="E31">
            <v>21348.082774970801</v>
          </cell>
          <cell r="F31">
            <v>22539.356760437899</v>
          </cell>
          <cell r="G31">
            <v>23772.035200570299</v>
          </cell>
          <cell r="H31">
            <v>24935.9515037085</v>
          </cell>
          <cell r="I31">
            <v>25992.1135390665</v>
          </cell>
          <cell r="J31">
            <v>26983.422021799601</v>
          </cell>
          <cell r="K31">
            <v>27866.767095247698</v>
          </cell>
          <cell r="L31">
            <v>28650.879468953499</v>
          </cell>
          <cell r="M31">
            <v>29413.999187113699</v>
          </cell>
          <cell r="N31">
            <v>30124.910622224299</v>
          </cell>
          <cell r="O31">
            <v>25156.2747993831</v>
          </cell>
        </row>
        <row r="39">
          <cell r="C39">
            <v>-564</v>
          </cell>
          <cell r="D39">
            <v>-684.84134624033402</v>
          </cell>
          <cell r="E39">
            <v>-714.52318527209297</v>
          </cell>
          <cell r="F39">
            <v>-754.22490964589895</v>
          </cell>
          <cell r="G39">
            <v>-796.48283547223105</v>
          </cell>
          <cell r="H39">
            <v>-839.03318632700598</v>
          </cell>
          <cell r="I39">
            <v>-876.56027712814102</v>
          </cell>
          <cell r="J39">
            <v>-911.69713435963695</v>
          </cell>
          <cell r="K39">
            <v>-944.76230074017406</v>
          </cell>
          <cell r="L39">
            <v>-972.47127541286704</v>
          </cell>
          <cell r="M39">
            <v>-998.70923205113195</v>
          </cell>
          <cell r="N39">
            <v>-1024.9739120222901</v>
          </cell>
          <cell r="O39">
            <v>-564</v>
          </cell>
        </row>
        <row r="40">
          <cell r="C40">
            <v>-146.553228337257</v>
          </cell>
          <cell r="D40">
            <v>-73.854100608286998</v>
          </cell>
          <cell r="E40">
            <v>-86.328370902743899</v>
          </cell>
          <cell r="F40">
            <v>-91.496983249356106</v>
          </cell>
          <cell r="G40">
            <v>-94.419897066507104</v>
          </cell>
          <cell r="H40">
            <v>-91.716584783970404</v>
          </cell>
          <cell r="I40">
            <v>-91.498533280076302</v>
          </cell>
          <cell r="J40">
            <v>-91.470951295754801</v>
          </cell>
          <cell r="K40">
            <v>-87.827745397871695</v>
          </cell>
          <cell r="L40">
            <v>-87.978773936247094</v>
          </cell>
          <cell r="M40">
            <v>-89.629195894777098</v>
          </cell>
          <cell r="N40">
            <v>-87.410533952906604</v>
          </cell>
          <cell r="O40">
            <v>-1120.1848987057599</v>
          </cell>
        </row>
        <row r="41">
          <cell r="C41">
            <v>25.7118820969227</v>
          </cell>
          <cell r="D41">
            <v>44.172261576528697</v>
          </cell>
          <cell r="E41">
            <v>46.6266465289374</v>
          </cell>
          <cell r="F41">
            <v>49.2390574230241</v>
          </cell>
          <cell r="G41">
            <v>51.8695462117321</v>
          </cell>
          <cell r="H41">
            <v>54.1894939828357</v>
          </cell>
          <cell r="I41">
            <v>56.361676048580399</v>
          </cell>
          <cell r="J41">
            <v>58.405784915217602</v>
          </cell>
          <cell r="K41">
            <v>60.118770725179097</v>
          </cell>
          <cell r="L41">
            <v>61.740817297982296</v>
          </cell>
          <cell r="M41">
            <v>63.364515923616302</v>
          </cell>
          <cell r="N41">
            <v>64.764507188458694</v>
          </cell>
          <cell r="O41">
            <v>636.564959919015</v>
          </cell>
        </row>
        <row r="42">
          <cell r="C42">
            <v>-684.84134624033402</v>
          </cell>
          <cell r="D42">
            <v>-714.52318527209297</v>
          </cell>
          <cell r="E42">
            <v>-754.22490964589895</v>
          </cell>
          <cell r="F42">
            <v>-796.48283547223105</v>
          </cell>
          <cell r="G42">
            <v>-839.03318632700598</v>
          </cell>
          <cell r="H42">
            <v>-876.56027712814102</v>
          </cell>
          <cell r="I42">
            <v>-911.69713435963695</v>
          </cell>
          <cell r="J42">
            <v>-944.76230074017406</v>
          </cell>
          <cell r="K42">
            <v>-972.47127541286704</v>
          </cell>
          <cell r="L42">
            <v>-998.70923205113195</v>
          </cell>
          <cell r="M42">
            <v>-1024.9739120222901</v>
          </cell>
          <cell r="N42">
            <v>-1047.61993878674</v>
          </cell>
          <cell r="O42">
            <v>-1047.61993878674</v>
          </cell>
        </row>
        <row r="46">
          <cell r="C46">
            <v>27332.5250542629</v>
          </cell>
          <cell r="D46">
            <v>26682.037581726399</v>
          </cell>
          <cell r="E46">
            <v>27317.805879458101</v>
          </cell>
          <cell r="F46">
            <v>28129.719413410701</v>
          </cell>
          <cell r="G46">
            <v>28981.350326288</v>
          </cell>
          <cell r="H46">
            <v>29765.6152038943</v>
          </cell>
          <cell r="I46">
            <v>30445.887484216299</v>
          </cell>
          <cell r="J46">
            <v>31063.308765570899</v>
          </cell>
          <cell r="K46">
            <v>31727.765284183199</v>
          </cell>
          <cell r="L46">
            <v>32448.504421740101</v>
          </cell>
          <cell r="M46">
            <v>33149.027351102202</v>
          </cell>
          <cell r="N46">
            <v>33798.543810377902</v>
          </cell>
          <cell r="O46">
            <v>29928.699275094699</v>
          </cell>
        </row>
        <row r="49">
          <cell r="C49">
            <v>245.601597189682</v>
          </cell>
          <cell r="D49">
            <v>250.92392995605701</v>
          </cell>
          <cell r="E49">
            <v>263.365288881499</v>
          </cell>
          <cell r="F49">
            <v>278.06170076197998</v>
          </cell>
          <cell r="G49">
            <v>293.268907746585</v>
          </cell>
          <cell r="H49">
            <v>307.62781559985899</v>
          </cell>
          <cell r="I49">
            <v>320.65738937843997</v>
          </cell>
          <cell r="J49">
            <v>332.88688313100101</v>
          </cell>
          <cell r="K49">
            <v>343.78446268898699</v>
          </cell>
          <cell r="L49">
            <v>353.457836358809</v>
          </cell>
          <cell r="M49">
            <v>362.87222954544598</v>
          </cell>
          <cell r="N49">
            <v>371.64254383786403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2">
          <cell r="C52">
            <v>141.98162447368401</v>
          </cell>
          <cell r="D52">
            <v>147.72069724322401</v>
          </cell>
          <cell r="E52">
            <v>157.395497618912</v>
          </cell>
          <cell r="F52">
            <v>166.38871961884999</v>
          </cell>
          <cell r="G52">
            <v>174.90903126621001</v>
          </cell>
          <cell r="H52">
            <v>181.36390791003501</v>
          </cell>
          <cell r="I52">
            <v>188.03243115337199</v>
          </cell>
          <cell r="J52">
            <v>194.28087159781799</v>
          </cell>
          <cell r="K52">
            <v>199.010785225083</v>
          </cell>
          <cell r="L52">
            <v>204.041560774766</v>
          </cell>
          <cell r="M52">
            <v>209.27052324313601</v>
          </cell>
          <cell r="N52">
            <v>213.243042338983</v>
          </cell>
        </row>
        <row r="53">
          <cell r="C53">
            <v>25.390526315789501</v>
          </cell>
          <cell r="D53">
            <v>24.653684210526301</v>
          </cell>
          <cell r="E53">
            <v>17.5273684210526</v>
          </cell>
          <cell r="F53">
            <v>22.126315789473701</v>
          </cell>
          <cell r="G53">
            <v>44.771578947368397</v>
          </cell>
          <cell r="H53">
            <v>42.954736842105298</v>
          </cell>
          <cell r="I53">
            <v>45.773684210526298</v>
          </cell>
          <cell r="J53">
            <v>41.412631578947398</v>
          </cell>
          <cell r="K53">
            <v>39.804210526315799</v>
          </cell>
          <cell r="L53">
            <v>42.727368421052603</v>
          </cell>
          <cell r="M53">
            <v>40.712631578947402</v>
          </cell>
          <cell r="N53">
            <v>37.789473684210499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C55">
            <v>-2.5390526315789499</v>
          </cell>
          <cell r="D55">
            <v>-2.4653684210526299</v>
          </cell>
          <cell r="E55">
            <v>-1.75273684210526</v>
          </cell>
          <cell r="F55">
            <v>-2.2126315789473701</v>
          </cell>
          <cell r="G55">
            <v>-4.4771578947368402</v>
          </cell>
          <cell r="H55">
            <v>-4.2954736842105303</v>
          </cell>
          <cell r="I55">
            <v>-4.57736842105263</v>
          </cell>
          <cell r="J55">
            <v>-4.1412631578947403</v>
          </cell>
          <cell r="K55">
            <v>-3.9804210526315802</v>
          </cell>
          <cell r="L55">
            <v>-4.2727368421052603</v>
          </cell>
          <cell r="M55">
            <v>-4.07126315789474</v>
          </cell>
          <cell r="N55">
            <v>-3.7789473684210502</v>
          </cell>
        </row>
        <row r="56">
          <cell r="C56">
            <v>30.031953208673698</v>
          </cell>
          <cell r="D56">
            <v>31.245881880886699</v>
          </cell>
          <cell r="E56">
            <v>33.292295656352302</v>
          </cell>
          <cell r="F56">
            <v>35.194541973779202</v>
          </cell>
          <cell r="G56">
            <v>36.996758293428698</v>
          </cell>
          <cell r="H56">
            <v>38.362093801130598</v>
          </cell>
          <cell r="I56">
            <v>39.772619837561301</v>
          </cell>
          <cell r="J56">
            <v>41.094289960370503</v>
          </cell>
          <cell r="K56">
            <v>42.094761290809501</v>
          </cell>
          <cell r="L56">
            <v>43.158870935078397</v>
          </cell>
          <cell r="M56">
            <v>44.264901076388099</v>
          </cell>
          <cell r="N56">
            <v>45.105168315541697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C58">
            <v>55.921052631578902</v>
          </cell>
          <cell r="D58">
            <v>55.921052631578902</v>
          </cell>
          <cell r="E58">
            <v>55.921052631578902</v>
          </cell>
          <cell r="F58">
            <v>55.921052631578902</v>
          </cell>
          <cell r="G58">
            <v>55.921052631578902</v>
          </cell>
          <cell r="H58">
            <v>55.921052631578902</v>
          </cell>
          <cell r="I58">
            <v>55.921052631578902</v>
          </cell>
          <cell r="J58">
            <v>55.921052631578902</v>
          </cell>
          <cell r="K58">
            <v>55.921052631578902</v>
          </cell>
          <cell r="L58">
            <v>55.921052631578902</v>
          </cell>
          <cell r="M58">
            <v>55.921052631578902</v>
          </cell>
          <cell r="N58">
            <v>55.921052631578902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C61">
            <v>26.834527025526299</v>
          </cell>
          <cell r="D61">
            <v>27.919211778969299</v>
          </cell>
          <cell r="E61">
            <v>29.747749049974399</v>
          </cell>
          <cell r="F61">
            <v>31.447468007962701</v>
          </cell>
          <cell r="G61">
            <v>33.057806909313697</v>
          </cell>
          <cell r="H61">
            <v>34.277778594996597</v>
          </cell>
          <cell r="I61">
            <v>35.538129487987298</v>
          </cell>
          <cell r="J61">
            <v>36.7190847319876</v>
          </cell>
          <cell r="K61">
            <v>37.6130384075406</v>
          </cell>
          <cell r="L61">
            <v>38.563854986430698</v>
          </cell>
          <cell r="M61">
            <v>39.552128892952702</v>
          </cell>
          <cell r="N61">
            <v>40.302935002067798</v>
          </cell>
        </row>
        <row r="62">
          <cell r="C62">
            <v>3.92809316949013</v>
          </cell>
          <cell r="D62">
            <v>3.8664767304204202</v>
          </cell>
          <cell r="E62">
            <v>3.0270846337320498</v>
          </cell>
          <cell r="F62">
            <v>3.64972954665935</v>
          </cell>
          <cell r="G62">
            <v>2.9072305443912101</v>
          </cell>
          <cell r="H62">
            <v>2.7144168134036399</v>
          </cell>
          <cell r="I62">
            <v>3.1022117641864999</v>
          </cell>
          <cell r="J62">
            <v>2.59027502510025</v>
          </cell>
          <cell r="K62">
            <v>2.41435005966615</v>
          </cell>
          <cell r="L62">
            <v>2.8064707916159399</v>
          </cell>
          <cell r="M62">
            <v>2.5824075494660002</v>
          </cell>
          <cell r="N62">
            <v>2.2381168203205801</v>
          </cell>
        </row>
        <row r="65">
          <cell r="C65">
            <v>-215.243634802321</v>
          </cell>
          <cell r="D65">
            <v>-210.121045956095</v>
          </cell>
          <cell r="E65">
            <v>-215.12772130073199</v>
          </cell>
          <cell r="F65">
            <v>-221.521540380609</v>
          </cell>
          <cell r="G65">
            <v>-228.22813381951801</v>
          </cell>
          <cell r="H65">
            <v>-234.40421973066799</v>
          </cell>
          <cell r="I65">
            <v>-239.761363938203</v>
          </cell>
          <cell r="J65">
            <v>-244.62355652887101</v>
          </cell>
          <cell r="K65">
            <v>-249.85615161294299</v>
          </cell>
          <cell r="L65">
            <v>-255.531972321203</v>
          </cell>
          <cell r="M65">
            <v>-261.04859038992998</v>
          </cell>
          <cell r="N65">
            <v>-266.16353250672603</v>
          </cell>
        </row>
        <row r="83">
          <cell r="C83">
            <v>-9.0864521120402095</v>
          </cell>
          <cell r="D83">
            <v>-26.8262656688173</v>
          </cell>
          <cell r="E83">
            <v>-28.316838721609599</v>
          </cell>
          <cell r="F83">
            <v>-29.903382542995399</v>
          </cell>
          <cell r="G83">
            <v>-31.5009052544479</v>
          </cell>
          <cell r="H83">
            <v>-32.909833233776901</v>
          </cell>
          <cell r="I83">
            <v>-34.229021590835501</v>
          </cell>
          <cell r="J83">
            <v>-35.470429785826603</v>
          </cell>
          <cell r="K83">
            <v>-36.510743566123502</v>
          </cell>
          <cell r="L83">
            <v>-37.495829018762798</v>
          </cell>
          <cell r="M83">
            <v>-38.481917779961599</v>
          </cell>
          <cell r="N83">
            <v>-39.332146775812703</v>
          </cell>
        </row>
        <row r="84">
          <cell r="C84">
            <v>-120.841346240334</v>
          </cell>
          <cell r="D84">
            <v>-29.6818390317584</v>
          </cell>
          <cell r="E84">
            <v>-39.7017243738064</v>
          </cell>
          <cell r="F84">
            <v>-42.257925826332098</v>
          </cell>
          <cell r="G84">
            <v>-42.550350854774997</v>
          </cell>
          <cell r="H84">
            <v>-37.527090801134698</v>
          </cell>
          <cell r="I84">
            <v>-35.136857231495902</v>
          </cell>
          <cell r="J84">
            <v>-33.0651663805372</v>
          </cell>
          <cell r="K84">
            <v>-27.708974672692602</v>
          </cell>
          <cell r="L84">
            <v>-26.237956638264802</v>
          </cell>
          <cell r="M84">
            <v>-26.264679971160799</v>
          </cell>
          <cell r="N84">
            <v>-22.6460267644479</v>
          </cell>
        </row>
        <row r="85">
          <cell r="C85">
            <v>-16.625429984882501</v>
          </cell>
          <cell r="D85">
            <v>-17.345995907711401</v>
          </cell>
          <cell r="E85">
            <v>-18.3098078073279</v>
          </cell>
          <cell r="F85">
            <v>-19.335674880028701</v>
          </cell>
          <cell r="G85">
            <v>-20.3686409572842</v>
          </cell>
          <cell r="H85">
            <v>-21.279660749058898</v>
          </cell>
          <cell r="I85">
            <v>-22.132654457744898</v>
          </cell>
          <cell r="J85">
            <v>-22.935355129390899</v>
          </cell>
          <cell r="K85">
            <v>-23.608027159055499</v>
          </cell>
          <cell r="L85">
            <v>-24.244988279219498</v>
          </cell>
          <cell r="M85">
            <v>-24.8825981436547</v>
          </cell>
          <cell r="N85">
            <v>-25.432360412645899</v>
          </cell>
        </row>
        <row r="90">
          <cell r="C90">
            <v>38.948848202324697</v>
          </cell>
          <cell r="D90">
            <v>38.021903553960101</v>
          </cell>
          <cell r="E90">
            <v>38.927873378227801</v>
          </cell>
          <cell r="F90">
            <v>40.0848501641102</v>
          </cell>
          <cell r="G90">
            <v>41.298424214960399</v>
          </cell>
          <cell r="H90">
            <v>42.416001665549402</v>
          </cell>
          <cell r="I90">
            <v>43.385389665008198</v>
          </cell>
          <cell r="J90">
            <v>44.265214990938603</v>
          </cell>
          <cell r="K90">
            <v>45.212065529961102</v>
          </cell>
          <cell r="L90">
            <v>46.239118800979597</v>
          </cell>
          <cell r="M90">
            <v>47.237363975320697</v>
          </cell>
          <cell r="N90">
            <v>48.162924929788502</v>
          </cell>
        </row>
        <row r="91">
          <cell r="C91">
            <v>-29.729908333333299</v>
          </cell>
          <cell r="D91">
            <v>-29.729908333333299</v>
          </cell>
          <cell r="E91">
            <v>-29.729908333333299</v>
          </cell>
          <cell r="F91">
            <v>-29.729908333333299</v>
          </cell>
          <cell r="G91">
            <v>-29.729908333333299</v>
          </cell>
          <cell r="H91">
            <v>-29.729908333333299</v>
          </cell>
          <cell r="I91">
            <v>-29.729908333333299</v>
          </cell>
          <cell r="J91">
            <v>-29.729908333333299</v>
          </cell>
          <cell r="K91">
            <v>-29.729908333333299</v>
          </cell>
          <cell r="L91">
            <v>-29.729908333333299</v>
          </cell>
          <cell r="M91">
            <v>-29.729908333333299</v>
          </cell>
          <cell r="N91">
            <v>-29.729908333333299</v>
          </cell>
        </row>
        <row r="92">
          <cell r="C92">
            <v>-20.996556026874998</v>
          </cell>
          <cell r="D92">
            <v>-20.805733099375001</v>
          </cell>
          <cell r="E92">
            <v>-20.613975190624998</v>
          </cell>
          <cell r="F92">
            <v>-20.422217281875</v>
          </cell>
          <cell r="G92">
            <v>-20.230459373125001</v>
          </cell>
          <cell r="H92">
            <v>-20.038701464374999</v>
          </cell>
          <cell r="I92">
            <v>-19.846943555625</v>
          </cell>
          <cell r="J92">
            <v>-19.655185646875001</v>
          </cell>
          <cell r="K92">
            <v>-19.463427738124999</v>
          </cell>
          <cell r="L92">
            <v>-19.271669829375</v>
          </cell>
          <cell r="M92">
            <v>-19.079911920625001</v>
          </cell>
          <cell r="N92">
            <v>-18.888154011874999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>
        <row r="8">
          <cell r="A8" t="str">
            <v>Update BS Detail</v>
          </cell>
        </row>
      </sheetData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229H"/>
      <sheetName val="YR1"/>
      <sheetName val="YR5"/>
      <sheetName val="QC"/>
      <sheetName val="CCC120"/>
      <sheetName val="CCC150"/>
      <sheetName val="QC_60_F"/>
      <sheetName val="QC_90_F"/>
      <sheetName val="QC_120_F"/>
      <sheetName val="QC_150_F"/>
      <sheetName val="CCP"/>
      <sheetName val="GEPC"/>
      <sheetName val="TPL"/>
      <sheetName val="KPL"/>
      <sheetName val="RBV"/>
      <sheetName val="RBV (2)"/>
      <sheetName val="ตั๋วเงินรับ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ubscriber Report"/>
      <sheetName val="AR Aging"/>
      <sheetName val="Market Share"/>
      <sheetName val="Network Capacity"/>
      <sheetName val="Capital Expenditure"/>
      <sheetName val="Income"/>
      <sheetName val="Income-q"/>
      <sheetName val="Balance Sheet"/>
      <sheetName val="Cashflow"/>
      <sheetName val="Financial Highlights"/>
      <sheetName val="PI229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"/>
      <sheetName val="Assump Cost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40">
          <cell r="J40">
            <v>45</v>
          </cell>
        </row>
        <row r="51">
          <cell r="C51">
            <v>-800000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Application"/>
      <sheetName val="2.Account"/>
      <sheetName val="3.Segment"/>
      <sheetName val="4.Channel"/>
      <sheetName val="5.Merchant"/>
      <sheetName val="6.Product"/>
      <sheetName val="Data Product"/>
      <sheetName val="Data Pd&amp;Tenor"/>
      <sheetName val="7.Segment&amp;Interest"/>
      <sheetName val="Data Segment&amp;Tenor"/>
      <sheetName val="9.Product&amp;Interest"/>
      <sheetName val="Data Pd&amp;Int"/>
      <sheetName val="10.Product&amp;Tenor"/>
      <sheetName val="1_Application"/>
      <sheetName val="2_Account"/>
      <sheetName val="3_Segment"/>
      <sheetName val="4_Channel"/>
      <sheetName val="5_Merchant"/>
      <sheetName val="6_Product"/>
      <sheetName val="Data_Product"/>
      <sheetName val="Data_Pd&amp;Tenor"/>
      <sheetName val="7_Segment&amp;Interest"/>
      <sheetName val="Data_Segment&amp;Tenor"/>
      <sheetName val="9_Product&amp;Interest"/>
      <sheetName val="Data_Pd&amp;Int"/>
      <sheetName val="10_Product&amp;Ten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4">
          <cell r="A4" t="str">
            <v>00001-4</v>
          </cell>
          <cell r="B4" t="str">
            <v>00001</v>
          </cell>
          <cell r="C4" t="str">
            <v>Mobile and Accessories</v>
          </cell>
          <cell r="D4">
            <v>4</v>
          </cell>
          <cell r="E4">
            <v>50180</v>
          </cell>
        </row>
        <row r="5">
          <cell r="A5" t="str">
            <v>00001-6</v>
          </cell>
          <cell r="B5" t="str">
            <v>00001</v>
          </cell>
          <cell r="C5" t="str">
            <v>Mobile and Accessories</v>
          </cell>
          <cell r="D5">
            <v>6</v>
          </cell>
          <cell r="E5">
            <v>422410</v>
          </cell>
        </row>
        <row r="6">
          <cell r="A6" t="str">
            <v>00001-9</v>
          </cell>
          <cell r="B6" t="str">
            <v>00001</v>
          </cell>
          <cell r="C6" t="str">
            <v>Mobile and Accessories</v>
          </cell>
          <cell r="D6">
            <v>9</v>
          </cell>
          <cell r="E6">
            <v>605999</v>
          </cell>
        </row>
        <row r="7">
          <cell r="A7" t="str">
            <v>00001-12</v>
          </cell>
          <cell r="B7" t="str">
            <v>00001</v>
          </cell>
          <cell r="C7" t="str">
            <v>Mobile and Accessories</v>
          </cell>
          <cell r="D7">
            <v>12</v>
          </cell>
          <cell r="E7">
            <v>2650269</v>
          </cell>
        </row>
        <row r="8">
          <cell r="A8" t="str">
            <v>00001-18</v>
          </cell>
          <cell r="B8" t="str">
            <v>00001</v>
          </cell>
          <cell r="C8" t="str">
            <v>Mobile and Accessories</v>
          </cell>
          <cell r="D8">
            <v>18</v>
          </cell>
          <cell r="E8">
            <v>2132579</v>
          </cell>
        </row>
        <row r="9">
          <cell r="A9" t="str">
            <v>00001-24</v>
          </cell>
          <cell r="B9" t="str">
            <v>00001</v>
          </cell>
          <cell r="C9" t="str">
            <v>Mobile and Accessories</v>
          </cell>
          <cell r="D9">
            <v>24</v>
          </cell>
          <cell r="E9">
            <v>424200</v>
          </cell>
        </row>
        <row r="10">
          <cell r="A10" t="str">
            <v>00001-36</v>
          </cell>
          <cell r="B10" t="str">
            <v>00001</v>
          </cell>
          <cell r="C10" t="str">
            <v>Mobile and Accessories</v>
          </cell>
          <cell r="D10">
            <v>36</v>
          </cell>
          <cell r="E10">
            <v>9600</v>
          </cell>
        </row>
        <row r="11">
          <cell r="A11" t="str">
            <v>00002-6</v>
          </cell>
          <cell r="B11" t="str">
            <v>00002</v>
          </cell>
          <cell r="C11" t="str">
            <v>Office Automation</v>
          </cell>
          <cell r="D11">
            <v>6</v>
          </cell>
          <cell r="E11">
            <v>20800</v>
          </cell>
        </row>
        <row r="12">
          <cell r="A12" t="str">
            <v>00002-9</v>
          </cell>
          <cell r="B12" t="str">
            <v>00002</v>
          </cell>
          <cell r="C12" t="str">
            <v>Office Automation</v>
          </cell>
          <cell r="D12">
            <v>9</v>
          </cell>
          <cell r="E12">
            <v>5990</v>
          </cell>
        </row>
        <row r="13">
          <cell r="A13" t="str">
            <v>00002-12</v>
          </cell>
          <cell r="B13" t="str">
            <v>00002</v>
          </cell>
          <cell r="C13" t="str">
            <v>Office Automation</v>
          </cell>
          <cell r="D13">
            <v>12</v>
          </cell>
          <cell r="E13">
            <v>24900</v>
          </cell>
        </row>
        <row r="14">
          <cell r="A14" t="str">
            <v>00002-18</v>
          </cell>
          <cell r="B14" t="str">
            <v>00002</v>
          </cell>
          <cell r="C14" t="str">
            <v>Office Automation</v>
          </cell>
          <cell r="D14">
            <v>18</v>
          </cell>
          <cell r="E14">
            <v>27500</v>
          </cell>
        </row>
        <row r="15">
          <cell r="A15" t="str">
            <v>00002-24</v>
          </cell>
          <cell r="B15" t="str">
            <v>00002</v>
          </cell>
          <cell r="C15" t="str">
            <v>Office Automation</v>
          </cell>
          <cell r="D15">
            <v>24</v>
          </cell>
          <cell r="E15">
            <v>128700</v>
          </cell>
        </row>
        <row r="16">
          <cell r="A16" t="str">
            <v>00003-12</v>
          </cell>
          <cell r="B16" t="str">
            <v>00003</v>
          </cell>
          <cell r="C16" t="str">
            <v>Camera &amp; Photography medias</v>
          </cell>
          <cell r="D16">
            <v>12</v>
          </cell>
          <cell r="E16">
            <v>40690</v>
          </cell>
        </row>
        <row r="17">
          <cell r="A17" t="str">
            <v>00003-18</v>
          </cell>
          <cell r="B17" t="str">
            <v>00003</v>
          </cell>
          <cell r="C17" t="str">
            <v>Camera &amp; Photography medias</v>
          </cell>
          <cell r="D17">
            <v>18</v>
          </cell>
          <cell r="E17">
            <v>35890</v>
          </cell>
        </row>
        <row r="18">
          <cell r="A18" t="str">
            <v>00003-24</v>
          </cell>
          <cell r="B18" t="str">
            <v>00003</v>
          </cell>
          <cell r="C18" t="str">
            <v>Camera &amp; Photography medias</v>
          </cell>
          <cell r="D18">
            <v>24</v>
          </cell>
          <cell r="E18">
            <v>11990</v>
          </cell>
        </row>
        <row r="19">
          <cell r="A19" t="str">
            <v>00004-4</v>
          </cell>
          <cell r="B19" t="str">
            <v>00004</v>
          </cell>
          <cell r="C19" t="str">
            <v>Entertainment Electric Appliances</v>
          </cell>
          <cell r="D19">
            <v>4</v>
          </cell>
          <cell r="E19">
            <v>15470</v>
          </cell>
        </row>
        <row r="20">
          <cell r="A20" t="str">
            <v>00004-6</v>
          </cell>
          <cell r="B20" t="str">
            <v>00004</v>
          </cell>
          <cell r="C20" t="str">
            <v>Entertainment Electric Appliances</v>
          </cell>
          <cell r="D20">
            <v>6</v>
          </cell>
          <cell r="E20">
            <v>113790</v>
          </cell>
        </row>
        <row r="21">
          <cell r="A21" t="str">
            <v>00004-9</v>
          </cell>
          <cell r="B21" t="str">
            <v>00004</v>
          </cell>
          <cell r="C21" t="str">
            <v>Entertainment Electric Appliances</v>
          </cell>
          <cell r="D21">
            <v>9</v>
          </cell>
          <cell r="E21">
            <v>108700</v>
          </cell>
        </row>
        <row r="22">
          <cell r="A22" t="str">
            <v>00004-12</v>
          </cell>
          <cell r="B22" t="str">
            <v>00004</v>
          </cell>
          <cell r="C22" t="str">
            <v>Entertainment Electric Appliances</v>
          </cell>
          <cell r="D22">
            <v>12</v>
          </cell>
          <cell r="E22">
            <v>289090</v>
          </cell>
        </row>
        <row r="23">
          <cell r="A23" t="str">
            <v>00004-18</v>
          </cell>
          <cell r="B23" t="str">
            <v>00004</v>
          </cell>
          <cell r="C23" t="str">
            <v>Entertainment Electric Appliances</v>
          </cell>
          <cell r="D23">
            <v>18</v>
          </cell>
          <cell r="E23">
            <v>142310</v>
          </cell>
        </row>
        <row r="24">
          <cell r="A24" t="str">
            <v>00004-24</v>
          </cell>
          <cell r="B24" t="str">
            <v>00004</v>
          </cell>
          <cell r="C24" t="str">
            <v>Entertainment Electric Appliances</v>
          </cell>
          <cell r="D24">
            <v>24</v>
          </cell>
          <cell r="E24">
            <v>86360</v>
          </cell>
        </row>
        <row r="25">
          <cell r="A25" t="str">
            <v>00005-6</v>
          </cell>
          <cell r="B25" t="str">
            <v>00005</v>
          </cell>
          <cell r="C25" t="str">
            <v>Home Use Electric Appliances</v>
          </cell>
          <cell r="D25">
            <v>6</v>
          </cell>
          <cell r="E25">
            <v>104497</v>
          </cell>
        </row>
        <row r="26">
          <cell r="A26" t="str">
            <v>00005-9</v>
          </cell>
          <cell r="B26" t="str">
            <v>00005</v>
          </cell>
          <cell r="C26" t="str">
            <v>Home Use Electric Appliances</v>
          </cell>
          <cell r="D26">
            <v>9</v>
          </cell>
          <cell r="E26">
            <v>10980</v>
          </cell>
        </row>
        <row r="27">
          <cell r="A27" t="str">
            <v>00005-12</v>
          </cell>
          <cell r="B27" t="str">
            <v>00005</v>
          </cell>
          <cell r="C27" t="str">
            <v>Home Use Electric Appliances</v>
          </cell>
          <cell r="D27">
            <v>12</v>
          </cell>
          <cell r="E27">
            <v>130560</v>
          </cell>
        </row>
        <row r="28">
          <cell r="A28" t="str">
            <v>00005-18</v>
          </cell>
          <cell r="B28" t="str">
            <v>00005</v>
          </cell>
          <cell r="C28" t="str">
            <v>Home Use Electric Appliances</v>
          </cell>
          <cell r="D28">
            <v>18</v>
          </cell>
          <cell r="E28">
            <v>54990</v>
          </cell>
        </row>
        <row r="29">
          <cell r="A29" t="str">
            <v>00005-24</v>
          </cell>
          <cell r="B29" t="str">
            <v>00005</v>
          </cell>
          <cell r="C29" t="str">
            <v>Home Use Electric Appliances</v>
          </cell>
          <cell r="D29">
            <v>24</v>
          </cell>
          <cell r="E29">
            <v>156690</v>
          </cell>
        </row>
        <row r="30">
          <cell r="A30" t="str">
            <v>00006-12</v>
          </cell>
          <cell r="B30" t="str">
            <v>00006</v>
          </cell>
          <cell r="C30" t="str">
            <v>Furniture</v>
          </cell>
          <cell r="D30">
            <v>12</v>
          </cell>
          <cell r="E30">
            <v>6900</v>
          </cell>
        </row>
        <row r="31">
          <cell r="A31" t="str">
            <v>00008-18</v>
          </cell>
          <cell r="B31" t="str">
            <v>00008</v>
          </cell>
          <cell r="C31" t="str">
            <v>Music Instruments</v>
          </cell>
          <cell r="D31">
            <v>18</v>
          </cell>
          <cell r="E31">
            <v>8250</v>
          </cell>
        </row>
        <row r="32">
          <cell r="A32" t="str">
            <v>00009-6</v>
          </cell>
          <cell r="B32" t="str">
            <v>00009</v>
          </cell>
          <cell r="C32" t="str">
            <v>Car Accessories</v>
          </cell>
          <cell r="D32">
            <v>6</v>
          </cell>
          <cell r="E32">
            <v>14990</v>
          </cell>
        </row>
        <row r="33">
          <cell r="A33" t="str">
            <v>00009-12</v>
          </cell>
          <cell r="B33" t="str">
            <v>00009</v>
          </cell>
          <cell r="C33" t="str">
            <v>Car Accessories</v>
          </cell>
          <cell r="D33">
            <v>12</v>
          </cell>
          <cell r="E33">
            <v>7000</v>
          </cell>
        </row>
        <row r="34">
          <cell r="A34" t="str">
            <v>00018-4</v>
          </cell>
          <cell r="B34" t="str">
            <v>00018</v>
          </cell>
          <cell r="C34" t="str">
            <v>Miscellaneous</v>
          </cell>
          <cell r="D34">
            <v>4</v>
          </cell>
          <cell r="E34">
            <v>15000</v>
          </cell>
        </row>
        <row r="35">
          <cell r="A35" t="str">
            <v>00018-6</v>
          </cell>
          <cell r="B35" t="str">
            <v>00018</v>
          </cell>
          <cell r="C35" t="str">
            <v>Miscellaneous</v>
          </cell>
          <cell r="D35">
            <v>6</v>
          </cell>
          <cell r="E35">
            <v>10000</v>
          </cell>
        </row>
        <row r="36">
          <cell r="A36" t="str">
            <v>00018-9</v>
          </cell>
          <cell r="B36" t="str">
            <v>00018</v>
          </cell>
          <cell r="C36" t="str">
            <v>Miscellaneous</v>
          </cell>
          <cell r="D36">
            <v>9</v>
          </cell>
          <cell r="E36">
            <v>32000</v>
          </cell>
        </row>
        <row r="37">
          <cell r="A37" t="str">
            <v>00018-12</v>
          </cell>
          <cell r="B37" t="str">
            <v>00018</v>
          </cell>
          <cell r="C37" t="str">
            <v>Miscellaneous</v>
          </cell>
          <cell r="D37">
            <v>12</v>
          </cell>
          <cell r="E37">
            <v>180500</v>
          </cell>
        </row>
        <row r="38">
          <cell r="A38" t="str">
            <v>00018-18</v>
          </cell>
          <cell r="B38" t="str">
            <v>00018</v>
          </cell>
          <cell r="C38" t="str">
            <v>Miscellaneous</v>
          </cell>
          <cell r="D38">
            <v>18</v>
          </cell>
          <cell r="E38">
            <v>54000</v>
          </cell>
        </row>
        <row r="39">
          <cell r="A39" t="str">
            <v>00018-24</v>
          </cell>
          <cell r="B39" t="str">
            <v>00018</v>
          </cell>
          <cell r="C39" t="str">
            <v>Miscellaneous</v>
          </cell>
          <cell r="D39">
            <v>24</v>
          </cell>
          <cell r="E39">
            <v>61000</v>
          </cell>
        </row>
        <row r="40">
          <cell r="A40" t="str">
            <v>00019-6</v>
          </cell>
          <cell r="B40" t="str">
            <v>00019</v>
          </cell>
          <cell r="C40" t="str">
            <v>Sport Appliances</v>
          </cell>
          <cell r="D40">
            <v>6</v>
          </cell>
          <cell r="E40">
            <v>10900</v>
          </cell>
        </row>
        <row r="41">
          <cell r="A41" t="str">
            <v>99999-24</v>
          </cell>
          <cell r="B41" t="str">
            <v>99999</v>
          </cell>
          <cell r="C41">
            <v>0</v>
          </cell>
          <cell r="D41">
            <v>24</v>
          </cell>
          <cell r="E41">
            <v>24200</v>
          </cell>
        </row>
        <row r="42">
          <cell r="A42" t="str">
            <v>-</v>
          </cell>
        </row>
      </sheetData>
      <sheetData sheetId="8" refreshError="1"/>
      <sheetData sheetId="9" refreshError="1">
        <row r="4">
          <cell r="A4" t="str">
            <v>A12</v>
          </cell>
          <cell r="B4" t="str">
            <v>A</v>
          </cell>
          <cell r="C4">
            <v>12</v>
          </cell>
          <cell r="D4">
            <v>126700</v>
          </cell>
        </row>
        <row r="5">
          <cell r="A5" t="str">
            <v>A18</v>
          </cell>
          <cell r="B5" t="str">
            <v>A</v>
          </cell>
          <cell r="C5">
            <v>18</v>
          </cell>
          <cell r="D5">
            <v>17500</v>
          </cell>
        </row>
        <row r="6">
          <cell r="A6" t="str">
            <v>A24</v>
          </cell>
          <cell r="B6" t="str">
            <v>A</v>
          </cell>
          <cell r="C6">
            <v>24</v>
          </cell>
          <cell r="D6">
            <v>87990</v>
          </cell>
        </row>
        <row r="7">
          <cell r="A7" t="str">
            <v>B6</v>
          </cell>
          <cell r="B7" t="str">
            <v>B</v>
          </cell>
          <cell r="C7">
            <v>6</v>
          </cell>
          <cell r="D7">
            <v>88867</v>
          </cell>
        </row>
        <row r="8">
          <cell r="A8" t="str">
            <v>B9</v>
          </cell>
          <cell r="B8" t="str">
            <v>B</v>
          </cell>
          <cell r="C8">
            <v>9</v>
          </cell>
          <cell r="D8">
            <v>5890</v>
          </cell>
        </row>
        <row r="9">
          <cell r="A9" t="str">
            <v>B12</v>
          </cell>
          <cell r="B9" t="str">
            <v>B</v>
          </cell>
          <cell r="C9">
            <v>12</v>
          </cell>
          <cell r="D9">
            <v>259680</v>
          </cell>
        </row>
        <row r="10">
          <cell r="A10" t="str">
            <v>B18</v>
          </cell>
          <cell r="B10" t="str">
            <v>B</v>
          </cell>
          <cell r="C10">
            <v>18</v>
          </cell>
          <cell r="D10">
            <v>241290</v>
          </cell>
        </row>
        <row r="11">
          <cell r="A11" t="str">
            <v>B24</v>
          </cell>
          <cell r="B11" t="str">
            <v>B</v>
          </cell>
          <cell r="C11">
            <v>24</v>
          </cell>
          <cell r="D11">
            <v>173590</v>
          </cell>
        </row>
        <row r="12">
          <cell r="A12" t="str">
            <v>C4</v>
          </cell>
          <cell r="B12" t="str">
            <v>C</v>
          </cell>
          <cell r="C12">
            <v>4</v>
          </cell>
          <cell r="D12">
            <v>40880</v>
          </cell>
        </row>
        <row r="13">
          <cell r="A13" t="str">
            <v>C6</v>
          </cell>
          <cell r="B13" t="str">
            <v>C</v>
          </cell>
          <cell r="C13">
            <v>6</v>
          </cell>
          <cell r="D13">
            <v>153210</v>
          </cell>
        </row>
        <row r="14">
          <cell r="A14" t="str">
            <v>C9</v>
          </cell>
          <cell r="B14" t="str">
            <v>C</v>
          </cell>
          <cell r="C14">
            <v>9</v>
          </cell>
          <cell r="D14">
            <v>173270</v>
          </cell>
        </row>
        <row r="15">
          <cell r="A15" t="str">
            <v>C12</v>
          </cell>
          <cell r="B15" t="str">
            <v>C</v>
          </cell>
          <cell r="C15">
            <v>12</v>
          </cell>
          <cell r="D15">
            <v>964499</v>
          </cell>
        </row>
        <row r="16">
          <cell r="A16" t="str">
            <v>C18</v>
          </cell>
          <cell r="B16" t="str">
            <v>C</v>
          </cell>
          <cell r="C16">
            <v>18</v>
          </cell>
          <cell r="D16">
            <v>783379</v>
          </cell>
        </row>
        <row r="17">
          <cell r="A17" t="str">
            <v>C24</v>
          </cell>
          <cell r="B17" t="str">
            <v>C</v>
          </cell>
          <cell r="C17">
            <v>24</v>
          </cell>
          <cell r="D17">
            <v>379590</v>
          </cell>
        </row>
        <row r="18">
          <cell r="A18" t="str">
            <v>D+4</v>
          </cell>
          <cell r="B18" t="str">
            <v>D+</v>
          </cell>
          <cell r="C18">
            <v>4</v>
          </cell>
          <cell r="D18">
            <v>15000</v>
          </cell>
        </row>
        <row r="19">
          <cell r="A19" t="str">
            <v>D+6</v>
          </cell>
          <cell r="B19" t="str">
            <v>D+</v>
          </cell>
          <cell r="C19">
            <v>6</v>
          </cell>
          <cell r="D19">
            <v>115170</v>
          </cell>
        </row>
        <row r="20">
          <cell r="A20" t="str">
            <v>D+9</v>
          </cell>
          <cell r="B20" t="str">
            <v>D+</v>
          </cell>
          <cell r="C20">
            <v>9</v>
          </cell>
          <cell r="D20">
            <v>133980</v>
          </cell>
        </row>
        <row r="21">
          <cell r="A21" t="str">
            <v>D+12</v>
          </cell>
          <cell r="B21" t="str">
            <v>D+</v>
          </cell>
          <cell r="C21">
            <v>12</v>
          </cell>
          <cell r="D21">
            <v>496440</v>
          </cell>
        </row>
        <row r="22">
          <cell r="A22" t="str">
            <v>D+18</v>
          </cell>
          <cell r="B22" t="str">
            <v>D+</v>
          </cell>
          <cell r="C22">
            <v>18</v>
          </cell>
          <cell r="D22">
            <v>408440</v>
          </cell>
        </row>
        <row r="23">
          <cell r="A23" t="str">
            <v>D+24</v>
          </cell>
          <cell r="B23" t="str">
            <v>D+</v>
          </cell>
          <cell r="C23">
            <v>24</v>
          </cell>
          <cell r="D23">
            <v>43600</v>
          </cell>
        </row>
        <row r="24">
          <cell r="A24" t="str">
            <v>D-4</v>
          </cell>
          <cell r="B24" t="str">
            <v>D-</v>
          </cell>
          <cell r="C24">
            <v>4</v>
          </cell>
          <cell r="D24">
            <v>24770</v>
          </cell>
        </row>
        <row r="25">
          <cell r="A25" t="str">
            <v>D-6</v>
          </cell>
          <cell r="B25" t="str">
            <v>D-</v>
          </cell>
          <cell r="C25">
            <v>6</v>
          </cell>
          <cell r="D25">
            <v>340140</v>
          </cell>
        </row>
        <row r="26">
          <cell r="A26" t="str">
            <v>D-9</v>
          </cell>
          <cell r="B26" t="str">
            <v>D-</v>
          </cell>
          <cell r="C26">
            <v>9</v>
          </cell>
          <cell r="D26">
            <v>450529</v>
          </cell>
        </row>
        <row r="27">
          <cell r="A27" t="str">
            <v>D-12</v>
          </cell>
          <cell r="B27" t="str">
            <v>D-</v>
          </cell>
          <cell r="C27">
            <v>12</v>
          </cell>
          <cell r="D27">
            <v>1482590</v>
          </cell>
        </row>
        <row r="28">
          <cell r="A28" t="str">
            <v>D-18</v>
          </cell>
          <cell r="B28" t="str">
            <v>D-</v>
          </cell>
          <cell r="C28">
            <v>18</v>
          </cell>
          <cell r="D28">
            <v>1004910</v>
          </cell>
        </row>
        <row r="29">
          <cell r="A29" t="str">
            <v>D-24</v>
          </cell>
          <cell r="B29" t="str">
            <v>D-</v>
          </cell>
          <cell r="C29">
            <v>24</v>
          </cell>
          <cell r="D29">
            <v>208370</v>
          </cell>
        </row>
        <row r="30">
          <cell r="A30" t="str">
            <v>D-36</v>
          </cell>
          <cell r="B30" t="str">
            <v>D-</v>
          </cell>
          <cell r="C30">
            <v>36</v>
          </cell>
          <cell r="D30">
            <v>9600</v>
          </cell>
        </row>
        <row r="31">
          <cell r="A31" t="str">
            <v/>
          </cell>
        </row>
        <row r="32">
          <cell r="A32" t="str">
            <v/>
          </cell>
        </row>
      </sheetData>
      <sheetData sheetId="10" refreshError="1"/>
      <sheetData sheetId="11" refreshError="1">
        <row r="4">
          <cell r="A4" t="str">
            <v>00001-0.99</v>
          </cell>
          <cell r="B4">
            <v>0.99</v>
          </cell>
          <cell r="C4" t="str">
            <v>00001</v>
          </cell>
          <cell r="D4" t="str">
            <v>Mobile and Accessories</v>
          </cell>
          <cell r="E4">
            <v>1849089</v>
          </cell>
        </row>
        <row r="5">
          <cell r="A5" t="str">
            <v>00002-0.99</v>
          </cell>
          <cell r="B5">
            <v>0.99</v>
          </cell>
          <cell r="C5" t="str">
            <v>00002</v>
          </cell>
          <cell r="D5" t="str">
            <v>Office Automation</v>
          </cell>
          <cell r="E5">
            <v>175400</v>
          </cell>
        </row>
        <row r="6">
          <cell r="A6" t="str">
            <v>00003-0.99</v>
          </cell>
          <cell r="B6">
            <v>0.99</v>
          </cell>
          <cell r="C6" t="str">
            <v>00003</v>
          </cell>
          <cell r="D6" t="str">
            <v>Camera &amp; Photography medias</v>
          </cell>
          <cell r="E6">
            <v>55890</v>
          </cell>
        </row>
        <row r="7">
          <cell r="A7" t="str">
            <v>00004-0.99</v>
          </cell>
          <cell r="B7">
            <v>0.99</v>
          </cell>
          <cell r="C7" t="str">
            <v>00004</v>
          </cell>
          <cell r="D7" t="str">
            <v>Entertainment Electric Appliances</v>
          </cell>
          <cell r="E7">
            <v>201840</v>
          </cell>
        </row>
        <row r="8">
          <cell r="A8" t="str">
            <v>00005-0.99</v>
          </cell>
          <cell r="B8">
            <v>0.99</v>
          </cell>
          <cell r="C8" t="str">
            <v>00005</v>
          </cell>
          <cell r="D8" t="str">
            <v>Home Use Electric Appliances</v>
          </cell>
          <cell r="E8">
            <v>312400</v>
          </cell>
        </row>
        <row r="9">
          <cell r="A9" t="str">
            <v>00018-0.99</v>
          </cell>
          <cell r="B9">
            <v>0.99</v>
          </cell>
          <cell r="C9" t="str">
            <v>00018</v>
          </cell>
          <cell r="D9" t="str">
            <v>Miscellaneous</v>
          </cell>
          <cell r="E9">
            <v>180000</v>
          </cell>
        </row>
        <row r="10">
          <cell r="A10" t="str">
            <v>99999-0.99</v>
          </cell>
          <cell r="B10">
            <v>0.99</v>
          </cell>
          <cell r="C10" t="str">
            <v>99999</v>
          </cell>
          <cell r="D10">
            <v>0</v>
          </cell>
          <cell r="E10">
            <v>24200</v>
          </cell>
        </row>
        <row r="11">
          <cell r="A11" t="str">
            <v>00001-1.25</v>
          </cell>
          <cell r="B11">
            <v>1.25</v>
          </cell>
          <cell r="C11" t="str">
            <v>00001</v>
          </cell>
          <cell r="D11" t="str">
            <v>Mobile and Accessories</v>
          </cell>
          <cell r="E11">
            <v>4446148</v>
          </cell>
        </row>
        <row r="12">
          <cell r="A12" t="str">
            <v>00002-1.25</v>
          </cell>
          <cell r="B12">
            <v>1.25</v>
          </cell>
          <cell r="C12" t="str">
            <v>00002</v>
          </cell>
          <cell r="D12" t="str">
            <v>Office Automation</v>
          </cell>
          <cell r="E12">
            <v>32490</v>
          </cell>
        </row>
        <row r="13">
          <cell r="A13" t="str">
            <v>00003-1.25</v>
          </cell>
          <cell r="B13">
            <v>1.25</v>
          </cell>
          <cell r="C13" t="str">
            <v>00003</v>
          </cell>
          <cell r="D13" t="str">
            <v>Camera &amp; Photography medias</v>
          </cell>
          <cell r="E13">
            <v>32680</v>
          </cell>
        </row>
        <row r="14">
          <cell r="A14" t="str">
            <v>00004-1.25</v>
          </cell>
          <cell r="B14">
            <v>1.25</v>
          </cell>
          <cell r="C14" t="str">
            <v>00004</v>
          </cell>
          <cell r="D14" t="str">
            <v>Entertainment Electric Appliances</v>
          </cell>
          <cell r="E14">
            <v>553880</v>
          </cell>
        </row>
        <row r="15">
          <cell r="A15" t="str">
            <v>00005-1.25</v>
          </cell>
          <cell r="B15">
            <v>1.25</v>
          </cell>
          <cell r="C15" t="str">
            <v>00005</v>
          </cell>
          <cell r="D15" t="str">
            <v>Home Use Electric Appliances</v>
          </cell>
          <cell r="E15">
            <v>145317</v>
          </cell>
        </row>
        <row r="16">
          <cell r="A16" t="str">
            <v>00006-1.25</v>
          </cell>
          <cell r="B16">
            <v>1.25</v>
          </cell>
          <cell r="C16" t="str">
            <v>00006</v>
          </cell>
          <cell r="D16" t="str">
            <v>Furniture</v>
          </cell>
          <cell r="E16">
            <v>6900</v>
          </cell>
        </row>
        <row r="17">
          <cell r="A17" t="str">
            <v>00008-1.25</v>
          </cell>
          <cell r="B17">
            <v>1.25</v>
          </cell>
          <cell r="C17" t="str">
            <v>00008</v>
          </cell>
          <cell r="D17" t="str">
            <v>Music Instruments</v>
          </cell>
          <cell r="E17">
            <v>8250</v>
          </cell>
        </row>
        <row r="18">
          <cell r="A18" t="str">
            <v>00009-1.25</v>
          </cell>
          <cell r="B18">
            <v>1.25</v>
          </cell>
          <cell r="C18" t="str">
            <v>00009</v>
          </cell>
          <cell r="D18" t="str">
            <v>Car Accessories</v>
          </cell>
          <cell r="E18">
            <v>21990</v>
          </cell>
        </row>
        <row r="19">
          <cell r="A19" t="str">
            <v>00018-1.25</v>
          </cell>
          <cell r="B19">
            <v>1.25</v>
          </cell>
          <cell r="C19" t="str">
            <v>00018</v>
          </cell>
          <cell r="D19" t="str">
            <v>Miscellaneous</v>
          </cell>
          <cell r="E19">
            <v>172500</v>
          </cell>
        </row>
        <row r="20">
          <cell r="A20" t="str">
            <v>00019-1.25</v>
          </cell>
          <cell r="B20">
            <v>1.25</v>
          </cell>
          <cell r="C20" t="str">
            <v>00019</v>
          </cell>
          <cell r="D20" t="str">
            <v>Sport Appliances</v>
          </cell>
          <cell r="E20">
            <v>10900</v>
          </cell>
        </row>
        <row r="21">
          <cell r="A21" t="str">
            <v>-</v>
          </cell>
        </row>
        <row r="22">
          <cell r="A22" t="str">
            <v>-</v>
          </cell>
        </row>
        <row r="23">
          <cell r="A23" t="str">
            <v>-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Library Procedures"/>
      <sheetName val="ToC Template"/>
      <sheetName val="Source"/>
      <sheetName val="Salary and Wage"/>
      <sheetName val="Payroll Allocate"/>
      <sheetName val="Witholding Tax"/>
      <sheetName val="Social Security Fund"/>
      <sheetName val="Witholding Tax Calculation"/>
      <sheetName val="คุณ พรรณริสรา (รองกรรมการ)"/>
      <sheetName val="ภงด91 58"/>
      <sheetName val="Master Review Procedures"/>
      <sheetName val="First Test Plan"/>
      <sheetName val="Master Test Plan"/>
      <sheetName val="Control Activity-1"/>
      <sheetName val="Control Activity-2"/>
      <sheetName val="Master Control Activity"/>
      <sheetName val="Master Follow-Up Items"/>
      <sheetName val="Master Testing Table Review"/>
      <sheetName val="Master Procedures (1)"/>
      <sheetName val="Master Procedures (2)"/>
      <sheetName val="Master Procedures (3)"/>
      <sheetName val="Master Procedures (4)"/>
      <sheetName val="Master Procedures (5)"/>
      <sheetName val="Master Procedures (6)"/>
      <sheetName val="Master Procedures (7)"/>
      <sheetName val="Master Procedures (8)"/>
      <sheetName val="Master Procedures (9)"/>
      <sheetName val="Master Procedures (10)"/>
      <sheetName val="Master Procedures (11)"/>
      <sheetName val="Master Procedures (12)"/>
      <sheetName val="Master Procedures (13)"/>
      <sheetName val="Master Procedures (14)"/>
      <sheetName val="Master Procedures (15)"/>
      <sheetName val="Master Procedures (16)"/>
      <sheetName val="Master Procedures (17)"/>
      <sheetName val="Master Procedures (18)"/>
      <sheetName val="Master Procedures (19)"/>
      <sheetName val="Master Procedures (CUST)"/>
      <sheetName val="Master Procedures (CUST_PCAOB)"/>
      <sheetName val="Master ToC Template"/>
      <sheetName val="Master ToC Template US"/>
      <sheetName val="Master Testing Table"/>
      <sheetName val="Master Testing Table US"/>
      <sheetName val="Master Update"/>
      <sheetName val="Update"/>
      <sheetName val="Master PAE_Manual"/>
      <sheetName val="Master PAE_Automated"/>
      <sheetName val="Master PAE_Benchmark"/>
      <sheetName val="Drop down"/>
    </sheetNames>
    <sheetDataSet>
      <sheetData sheetId="0">
        <row r="10">
          <cell r="M10" t="b">
            <v>1</v>
          </cell>
        </row>
        <row r="25">
          <cell r="M25" t="b">
            <v>0</v>
          </cell>
        </row>
        <row r="27">
          <cell r="M27" t="b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6">
          <cell r="Q6" t="str">
            <v>No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ey In"/>
      <sheetName val="BS"/>
      <sheetName val="P9"/>
      <sheetName val="PL"/>
      <sheetName val="Cash Flow"/>
      <sheetName val="SPA adjustment"/>
      <sheetName val="TB_JAN-SEP'12"/>
      <sheetName val="กระจายกำไร_SPC"/>
      <sheetName val="Ratio"/>
      <sheetName val="กระจายกำไร_SPA"/>
      <sheetName val="INVESTMENT"/>
      <sheetName val="goodwill"/>
      <sheetName val="ELE#1"/>
      <sheetName val="Adj&amp;Rje"/>
      <sheetName val="Pivote"/>
      <sheetName val="Check PL"/>
      <sheetName val="Ref."/>
      <sheetName val="ผู้ถือหุ้นบุคคล"/>
      <sheetName val="P10"/>
      <sheetName val="TB_SPA_06.09.12"/>
      <sheetName val="TB_AJT_13.09.12"/>
      <sheetName val="TB_TPN_13.09.12"/>
      <sheetName val="TB_Enegage"/>
      <sheetName val="110-320-121"/>
      <sheetName val="คชจ.ขาย_SSR"/>
      <sheetName val="Recalculated_LEASE_SSR"/>
      <sheetName val="status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A3" t="str">
            <v>Group</v>
          </cell>
        </row>
        <row r="4">
          <cell r="A4" t="str">
            <v>KR01110-120-100</v>
          </cell>
        </row>
        <row r="5">
          <cell r="A5" t="str">
            <v>KR01110-130-100</v>
          </cell>
        </row>
        <row r="6">
          <cell r="A6" t="str">
            <v>KR01110-130-102</v>
          </cell>
        </row>
        <row r="7">
          <cell r="A7" t="str">
            <v>KR01110-130-104</v>
          </cell>
        </row>
        <row r="8">
          <cell r="A8" t="str">
            <v>KR01110-140-100</v>
          </cell>
        </row>
        <row r="9">
          <cell r="A9" t="str">
            <v>KR01110-140-102</v>
          </cell>
        </row>
        <row r="10">
          <cell r="A10" t="str">
            <v>KR01110-150-100</v>
          </cell>
        </row>
        <row r="11">
          <cell r="A11" t="str">
            <v>KR01110-150-105</v>
          </cell>
        </row>
        <row r="12">
          <cell r="A12" t="str">
            <v>KR01110-150-110</v>
          </cell>
        </row>
        <row r="13">
          <cell r="A13" t="str">
            <v>KR01110-150-115</v>
          </cell>
        </row>
        <row r="14">
          <cell r="A14" t="str">
            <v>KR01110-150-120</v>
          </cell>
        </row>
        <row r="15">
          <cell r="A15" t="str">
            <v>KR01110-150-200</v>
          </cell>
        </row>
        <row r="16">
          <cell r="A16" t="str">
            <v>KR01110-150-210</v>
          </cell>
        </row>
        <row r="17">
          <cell r="A17" t="str">
            <v>KR01110-150-301</v>
          </cell>
        </row>
        <row r="18">
          <cell r="A18" t="str">
            <v>KR01110-150-305</v>
          </cell>
        </row>
        <row r="19">
          <cell r="A19" t="str">
            <v>KR01110-320-101</v>
          </cell>
        </row>
        <row r="20">
          <cell r="A20" t="str">
            <v>KR01110-320-500</v>
          </cell>
        </row>
        <row r="21">
          <cell r="A21" t="str">
            <v>KR01110-705-100</v>
          </cell>
        </row>
        <row r="22">
          <cell r="A22" t="str">
            <v>KR01110-705-110</v>
          </cell>
        </row>
        <row r="23">
          <cell r="A23" t="str">
            <v>KR01110-710-105</v>
          </cell>
        </row>
        <row r="24">
          <cell r="A24" t="str">
            <v>KR01110-715-100</v>
          </cell>
        </row>
        <row r="25">
          <cell r="A25" t="str">
            <v>KR01110-720-220</v>
          </cell>
        </row>
        <row r="26">
          <cell r="A26" t="str">
            <v>KR01110-725-200</v>
          </cell>
        </row>
        <row r="27">
          <cell r="A27" t="str">
            <v>KR01110-725-400</v>
          </cell>
        </row>
        <row r="28">
          <cell r="A28" t="str">
            <v>KR01110-735-100</v>
          </cell>
        </row>
        <row r="29">
          <cell r="A29" t="str">
            <v>KR01110-735-110</v>
          </cell>
        </row>
        <row r="30">
          <cell r="A30" t="str">
            <v>KR01110-735-200</v>
          </cell>
        </row>
        <row r="31">
          <cell r="A31" t="str">
            <v>KR01110-735-210</v>
          </cell>
        </row>
        <row r="32">
          <cell r="A32" t="str">
            <v>KR01110-742-100</v>
          </cell>
        </row>
        <row r="33">
          <cell r="A33" t="str">
            <v>KR01110-742-101</v>
          </cell>
        </row>
        <row r="34">
          <cell r="A34" t="str">
            <v>KR01110-744-100</v>
          </cell>
        </row>
        <row r="35">
          <cell r="A35" t="str">
            <v>KR01110-744-101</v>
          </cell>
        </row>
        <row r="36">
          <cell r="A36" t="str">
            <v>KR01110-744-110</v>
          </cell>
        </row>
        <row r="37">
          <cell r="A37" t="str">
            <v>KR01110-744-111</v>
          </cell>
        </row>
        <row r="38">
          <cell r="A38" t="str">
            <v>KR01110-746-100</v>
          </cell>
        </row>
        <row r="39">
          <cell r="A39" t="str">
            <v>KR01110-746-101</v>
          </cell>
        </row>
        <row r="40">
          <cell r="A40" t="str">
            <v>KR01110-746-110</v>
          </cell>
        </row>
        <row r="41">
          <cell r="A41" t="str">
            <v>KR01110-746-111</v>
          </cell>
        </row>
        <row r="42">
          <cell r="A42" t="str">
            <v>KR01110-765-110</v>
          </cell>
        </row>
        <row r="43">
          <cell r="A43" t="str">
            <v>KR01110-770-110</v>
          </cell>
        </row>
        <row r="44">
          <cell r="A44" t="str">
            <v>KR01110-900-150</v>
          </cell>
        </row>
        <row r="45">
          <cell r="A45" t="str">
            <v>KR01110-900-180</v>
          </cell>
        </row>
        <row r="46">
          <cell r="A46" t="str">
            <v>KR01110-900-400</v>
          </cell>
        </row>
        <row r="47">
          <cell r="A47" t="str">
            <v>KR01150-600-100</v>
          </cell>
        </row>
        <row r="48">
          <cell r="A48" t="str">
            <v>KR01150-705-100</v>
          </cell>
        </row>
        <row r="49">
          <cell r="A49" t="str">
            <v>KR01150-705-110</v>
          </cell>
        </row>
        <row r="50">
          <cell r="A50" t="str">
            <v>KR01150-725-100</v>
          </cell>
        </row>
        <row r="51">
          <cell r="A51" t="str">
            <v>KR01150-725-101</v>
          </cell>
        </row>
        <row r="52">
          <cell r="A52" t="str">
            <v>KR01150-735-100</v>
          </cell>
        </row>
        <row r="53">
          <cell r="A53" t="str">
            <v>KR01150-735-101</v>
          </cell>
        </row>
        <row r="54">
          <cell r="A54" t="str">
            <v>KR01150-740-100</v>
          </cell>
        </row>
        <row r="55">
          <cell r="A55" t="str">
            <v>KR01150-740-102</v>
          </cell>
        </row>
        <row r="56">
          <cell r="A56" t="str">
            <v>KR01150-740-103</v>
          </cell>
        </row>
        <row r="57">
          <cell r="A57" t="str">
            <v>KR01150-740-105</v>
          </cell>
        </row>
        <row r="58">
          <cell r="A58" t="str">
            <v>KR01150-745-100</v>
          </cell>
        </row>
        <row r="59">
          <cell r="A59" t="str">
            <v>KR01150-745-102</v>
          </cell>
        </row>
        <row r="60">
          <cell r="A60" t="str">
            <v>KR01150-745-104</v>
          </cell>
        </row>
        <row r="61">
          <cell r="A61" t="str">
            <v>KR01150-745-106</v>
          </cell>
        </row>
        <row r="62">
          <cell r="A62" t="str">
            <v>KR01150-745-108</v>
          </cell>
        </row>
        <row r="63">
          <cell r="A63" t="str">
            <v>KR01150-745-110</v>
          </cell>
        </row>
        <row r="64">
          <cell r="A64" t="str">
            <v>KR01150-745-112</v>
          </cell>
        </row>
        <row r="65">
          <cell r="A65" t="str">
            <v>KR01150-745-114</v>
          </cell>
        </row>
        <row r="66">
          <cell r="A66" t="str">
            <v>KR01150-745-116</v>
          </cell>
        </row>
        <row r="67">
          <cell r="A67" t="str">
            <v>KR01150-745-130</v>
          </cell>
        </row>
        <row r="68">
          <cell r="A68" t="str">
            <v>KR01150-755-102</v>
          </cell>
        </row>
        <row r="69">
          <cell r="A69" t="str">
            <v>KR01150-755-116</v>
          </cell>
        </row>
        <row r="70">
          <cell r="A70" t="str">
            <v>KR01150-755-120</v>
          </cell>
        </row>
        <row r="71">
          <cell r="A71" t="str">
            <v>KR01150-775-100</v>
          </cell>
        </row>
        <row r="72">
          <cell r="A72" t="str">
            <v>KR01150-775-101</v>
          </cell>
        </row>
        <row r="73">
          <cell r="A73" t="str">
            <v>KR01150-800-800</v>
          </cell>
        </row>
        <row r="74">
          <cell r="A74" t="str">
            <v>KR01150-900-130</v>
          </cell>
        </row>
        <row r="75">
          <cell r="A75" t="str">
            <v>KR01150-900-131</v>
          </cell>
        </row>
        <row r="76">
          <cell r="A76" t="str">
            <v>KR01150-950-200</v>
          </cell>
        </row>
        <row r="77">
          <cell r="A77" t="str">
            <v>KR01150-950-320</v>
          </cell>
        </row>
        <row r="78">
          <cell r="A78" t="str">
            <v>KR01150-950-400</v>
          </cell>
        </row>
        <row r="79">
          <cell r="A79" t="str">
            <v>KR01210-122-105</v>
          </cell>
        </row>
        <row r="80">
          <cell r="A80" t="str">
            <v>KR01210-122-110</v>
          </cell>
        </row>
        <row r="81">
          <cell r="A81" t="str">
            <v>KR01210-122-130</v>
          </cell>
        </row>
        <row r="82">
          <cell r="A82" t="str">
            <v>KR01210-122-140</v>
          </cell>
        </row>
        <row r="83">
          <cell r="A83" t="str">
            <v>KR01210-124-100</v>
          </cell>
        </row>
        <row r="84">
          <cell r="A84" t="str">
            <v>KR01210-124-120</v>
          </cell>
        </row>
        <row r="85">
          <cell r="A85" t="str">
            <v>KR01210-126-100</v>
          </cell>
        </row>
        <row r="86">
          <cell r="A86" t="str">
            <v>KR01210-126-160</v>
          </cell>
        </row>
        <row r="87">
          <cell r="A87" t="str">
            <v>KR01210-520-200</v>
          </cell>
        </row>
        <row r="88">
          <cell r="A88" t="str">
            <v>KR01210-520-300</v>
          </cell>
        </row>
        <row r="89">
          <cell r="A89" t="str">
            <v>KR01210-520-400</v>
          </cell>
        </row>
        <row r="90">
          <cell r="A90" t="str">
            <v>KR01210-530-100</v>
          </cell>
        </row>
        <row r="91">
          <cell r="A91" t="str">
            <v>KR01210-530-110</v>
          </cell>
        </row>
        <row r="92">
          <cell r="A92" t="str">
            <v>KR01210-530-115</v>
          </cell>
        </row>
        <row r="93">
          <cell r="A93" t="str">
            <v>KR01210-530-120</v>
          </cell>
        </row>
        <row r="94">
          <cell r="A94" t="str">
            <v>KR01210-530-200</v>
          </cell>
        </row>
        <row r="95">
          <cell r="A95" t="str">
            <v>KR01210-530-205</v>
          </cell>
        </row>
        <row r="96">
          <cell r="A96" t="str">
            <v>KR01210-540-400</v>
          </cell>
        </row>
        <row r="97">
          <cell r="A97" t="str">
            <v>KR01210-550-100</v>
          </cell>
        </row>
        <row r="98">
          <cell r="A98" t="str">
            <v>KR01210-550-200</v>
          </cell>
        </row>
        <row r="99">
          <cell r="A99" t="str">
            <v>KR01210-550-202</v>
          </cell>
        </row>
        <row r="100">
          <cell r="A100" t="str">
            <v>KR01210-700-200</v>
          </cell>
        </row>
        <row r="101">
          <cell r="A101" t="str">
            <v>KR01250-130-100</v>
          </cell>
        </row>
        <row r="102">
          <cell r="A102" t="str">
            <v>KR01250-300-100</v>
          </cell>
        </row>
        <row r="103">
          <cell r="A103" t="str">
            <v>KR01310-110-100</v>
          </cell>
        </row>
        <row r="104">
          <cell r="A104" t="str">
            <v>KR01320-200-100</v>
          </cell>
        </row>
        <row r="105">
          <cell r="A105" t="str">
            <v>KR01320-500-100</v>
          </cell>
        </row>
        <row r="106">
          <cell r="A106" t="str">
            <v>KR01410-100-100</v>
          </cell>
        </row>
        <row r="107">
          <cell r="A107" t="str">
            <v>KR01410-100-105</v>
          </cell>
        </row>
        <row r="108">
          <cell r="A108" t="str">
            <v>KR01410-100-110</v>
          </cell>
        </row>
        <row r="109">
          <cell r="A109" t="str">
            <v>KR01410-100-115</v>
          </cell>
        </row>
        <row r="110">
          <cell r="A110" t="str">
            <v>KR01410-100-120</v>
          </cell>
        </row>
        <row r="111">
          <cell r="A111" t="str">
            <v>KR01420-500-140</v>
          </cell>
        </row>
        <row r="112">
          <cell r="A112" t="str">
            <v>KR01430-100-100</v>
          </cell>
        </row>
        <row r="113">
          <cell r="A113" t="str">
            <v>KR01430-200-200</v>
          </cell>
        </row>
        <row r="114">
          <cell r="A114" t="str">
            <v>KR01440-100-100</v>
          </cell>
        </row>
        <row r="115">
          <cell r="A115" t="str">
            <v>KR01440-200-100</v>
          </cell>
        </row>
        <row r="116">
          <cell r="A116" t="str">
            <v>KR01510-100-100</v>
          </cell>
        </row>
        <row r="117">
          <cell r="A117" t="str">
            <v>KR01510-100-105</v>
          </cell>
        </row>
        <row r="118">
          <cell r="A118" t="str">
            <v>KR01510-100-110</v>
          </cell>
        </row>
        <row r="119">
          <cell r="A119" t="str">
            <v>KR01510-100-115</v>
          </cell>
        </row>
        <row r="120">
          <cell r="A120" t="str">
            <v>KR01510-100-120</v>
          </cell>
        </row>
        <row r="121">
          <cell r="A121" t="str">
            <v>KR01510-100-125</v>
          </cell>
        </row>
        <row r="122">
          <cell r="A122" t="str">
            <v>KR01510-100-135</v>
          </cell>
        </row>
        <row r="123">
          <cell r="A123" t="str">
            <v>KR01510-150-100</v>
          </cell>
        </row>
        <row r="124">
          <cell r="A124" t="str">
            <v>KR01510-200-100</v>
          </cell>
        </row>
        <row r="125">
          <cell r="A125" t="str">
            <v>KR01510-200-110</v>
          </cell>
        </row>
        <row r="126">
          <cell r="A126" t="str">
            <v>KR01510-200-200</v>
          </cell>
        </row>
        <row r="127">
          <cell r="A127" t="str">
            <v>KR01510-200-210</v>
          </cell>
        </row>
        <row r="128">
          <cell r="A128" t="str">
            <v>KR01510-250-200</v>
          </cell>
        </row>
        <row r="129">
          <cell r="A129" t="str">
            <v>KR01510-250-210</v>
          </cell>
        </row>
        <row r="130">
          <cell r="A130" t="str">
            <v>KR01510-300-100</v>
          </cell>
        </row>
        <row r="131">
          <cell r="A131" t="str">
            <v>KR01510-300-200</v>
          </cell>
        </row>
        <row r="132">
          <cell r="A132" t="str">
            <v>KR01510-300-300</v>
          </cell>
        </row>
        <row r="133">
          <cell r="A133" t="str">
            <v>KR01510-300-410</v>
          </cell>
        </row>
        <row r="134">
          <cell r="A134" t="str">
            <v>KR01510-350-100</v>
          </cell>
        </row>
        <row r="135">
          <cell r="A135" t="str">
            <v>KR01510-350-105</v>
          </cell>
        </row>
        <row r="136">
          <cell r="A136" t="str">
            <v>KR01510-350-110</v>
          </cell>
        </row>
        <row r="137">
          <cell r="A137" t="str">
            <v>KR01510-350-115</v>
          </cell>
        </row>
        <row r="138">
          <cell r="A138" t="str">
            <v>KR01510-350-505</v>
          </cell>
        </row>
        <row r="139">
          <cell r="A139" t="str">
            <v>KR01510-350-510</v>
          </cell>
        </row>
        <row r="140">
          <cell r="A140" t="str">
            <v>KR01510-350-520</v>
          </cell>
        </row>
        <row r="141">
          <cell r="A141" t="str">
            <v>KR01510-350-540</v>
          </cell>
        </row>
        <row r="142">
          <cell r="A142" t="str">
            <v>KR01510-500-100</v>
          </cell>
        </row>
        <row r="143">
          <cell r="A143" t="str">
            <v>KR01510-800-100</v>
          </cell>
        </row>
        <row r="144">
          <cell r="A144" t="str">
            <v>KR01610-150-100</v>
          </cell>
        </row>
        <row r="145">
          <cell r="A145" t="str">
            <v>KR01710-140-205</v>
          </cell>
        </row>
        <row r="146">
          <cell r="A146" t="str">
            <v>KR01710-160-100</v>
          </cell>
        </row>
        <row r="147">
          <cell r="A147" t="str">
            <v>KR01710-160-110</v>
          </cell>
        </row>
        <row r="148">
          <cell r="A148" t="str">
            <v>KR01710-180-900</v>
          </cell>
        </row>
        <row r="149">
          <cell r="A149" t="str">
            <v>KR01710-180-905</v>
          </cell>
        </row>
        <row r="150">
          <cell r="A150" t="str">
            <v>KR01710-220-100</v>
          </cell>
        </row>
        <row r="151">
          <cell r="A151" t="str">
            <v>KR01710-220-500</v>
          </cell>
        </row>
        <row r="152">
          <cell r="A152" t="str">
            <v>KR01710-300-150</v>
          </cell>
        </row>
        <row r="153">
          <cell r="A153" t="str">
            <v>KR01710-350-200</v>
          </cell>
        </row>
        <row r="154">
          <cell r="A154" t="str">
            <v>KR01710-360-105</v>
          </cell>
        </row>
        <row r="155">
          <cell r="A155" t="str">
            <v>KR01710-360-110</v>
          </cell>
        </row>
        <row r="156">
          <cell r="A156" t="str">
            <v>KR01710-360-115</v>
          </cell>
        </row>
        <row r="157">
          <cell r="A157" t="str">
            <v>KR01710-360-125</v>
          </cell>
        </row>
        <row r="158">
          <cell r="A158" t="str">
            <v>KR01710-360-200</v>
          </cell>
        </row>
        <row r="159">
          <cell r="A159" t="str">
            <v>KR01710-380-110</v>
          </cell>
        </row>
        <row r="160">
          <cell r="A160" t="str">
            <v>KR01710-420-200</v>
          </cell>
        </row>
        <row r="161">
          <cell r="A161" t="str">
            <v>KR01710-440-100</v>
          </cell>
        </row>
        <row r="162">
          <cell r="A162" t="str">
            <v>KR01710-460-100</v>
          </cell>
        </row>
        <row r="163">
          <cell r="A163" t="str">
            <v>KR01710-460-200</v>
          </cell>
        </row>
        <row r="164">
          <cell r="A164" t="str">
            <v>KR01710-480-100</v>
          </cell>
        </row>
        <row r="165">
          <cell r="A165" t="str">
            <v>KR01710-480-105</v>
          </cell>
        </row>
        <row r="166">
          <cell r="A166" t="str">
            <v>KR01710-580-110</v>
          </cell>
        </row>
        <row r="167">
          <cell r="A167" t="str">
            <v>KR01710-590-100</v>
          </cell>
        </row>
        <row r="168">
          <cell r="A168" t="str">
            <v>KR01710-620-100</v>
          </cell>
        </row>
        <row r="169">
          <cell r="A169" t="str">
            <v>KR01710-800-100</v>
          </cell>
        </row>
        <row r="170">
          <cell r="A170" t="str">
            <v>KR01710-800-500</v>
          </cell>
        </row>
        <row r="171">
          <cell r="A171" t="str">
            <v>KR01810-120-100</v>
          </cell>
        </row>
        <row r="172">
          <cell r="A172" t="str">
            <v>KR01810-120-102</v>
          </cell>
        </row>
        <row r="173">
          <cell r="A173" t="str">
            <v>KR01810-200-100</v>
          </cell>
        </row>
        <row r="174">
          <cell r="A174" t="str">
            <v>KR01810-300-100</v>
          </cell>
        </row>
        <row r="175">
          <cell r="A175" t="str">
            <v>KR01810-500-100</v>
          </cell>
        </row>
        <row r="176">
          <cell r="A176" t="str">
            <v>KR01810-520-100</v>
          </cell>
        </row>
        <row r="177">
          <cell r="A177" t="str">
            <v>KR01810-520-105</v>
          </cell>
        </row>
        <row r="178">
          <cell r="A178" t="str">
            <v>KR01810-540-100</v>
          </cell>
        </row>
        <row r="179">
          <cell r="A179" t="str">
            <v>KR01810-540-150</v>
          </cell>
        </row>
        <row r="180">
          <cell r="A180" t="str">
            <v>KR01810-540-200</v>
          </cell>
        </row>
        <row r="181">
          <cell r="A181" t="str">
            <v>KR01910-100-100</v>
          </cell>
        </row>
        <row r="182">
          <cell r="A182" t="str">
            <v>KR01910-100-200</v>
          </cell>
        </row>
        <row r="183">
          <cell r="A183" t="str">
            <v>KR01910-500-100</v>
          </cell>
        </row>
        <row r="184">
          <cell r="A184" t="str">
            <v>SN01110-120-100</v>
          </cell>
        </row>
        <row r="185">
          <cell r="A185" t="str">
            <v>SN01110-130-102</v>
          </cell>
        </row>
        <row r="186">
          <cell r="A186" t="str">
            <v>SN01110-130-104</v>
          </cell>
        </row>
        <row r="187">
          <cell r="A187" t="str">
            <v>SN01110-140-100</v>
          </cell>
        </row>
        <row r="188">
          <cell r="A188" t="str">
            <v>SN01110-140-102</v>
          </cell>
        </row>
        <row r="189">
          <cell r="A189" t="str">
            <v>SN01110-150-100</v>
          </cell>
        </row>
        <row r="190">
          <cell r="A190" t="str">
            <v>SN01110-150-105</v>
          </cell>
        </row>
        <row r="191">
          <cell r="A191" t="str">
            <v>SN01110-150-115</v>
          </cell>
        </row>
        <row r="192">
          <cell r="A192" t="str">
            <v>SN01110-150-120</v>
          </cell>
        </row>
        <row r="193">
          <cell r="A193" t="str">
            <v>SN01110-150-200</v>
          </cell>
        </row>
        <row r="194">
          <cell r="A194" t="str">
            <v>SN01110-150-305</v>
          </cell>
        </row>
        <row r="195">
          <cell r="A195" t="str">
            <v>SN01110-310-600</v>
          </cell>
        </row>
        <row r="196">
          <cell r="A196" t="str">
            <v>SN01110-320-101</v>
          </cell>
        </row>
        <row r="197">
          <cell r="A197" t="str">
            <v>SN01110-320-500</v>
          </cell>
        </row>
        <row r="198">
          <cell r="A198" t="str">
            <v>SN01110-705-100</v>
          </cell>
        </row>
        <row r="199">
          <cell r="A199" t="str">
            <v>SN01110-705-110</v>
          </cell>
        </row>
        <row r="200">
          <cell r="A200" t="str">
            <v>SN01110-710-105</v>
          </cell>
        </row>
        <row r="201">
          <cell r="A201" t="str">
            <v>SN01110-715-100</v>
          </cell>
        </row>
        <row r="202">
          <cell r="A202" t="str">
            <v>SN01110-720-220</v>
          </cell>
        </row>
        <row r="203">
          <cell r="A203" t="str">
            <v>SN01110-725-200</v>
          </cell>
        </row>
        <row r="204">
          <cell r="A204" t="str">
            <v>SN01110-725-400</v>
          </cell>
        </row>
        <row r="205">
          <cell r="A205" t="str">
            <v>SN01110-735-100</v>
          </cell>
        </row>
        <row r="206">
          <cell r="A206" t="str">
            <v>SN01110-735-110</v>
          </cell>
        </row>
        <row r="207">
          <cell r="A207" t="str">
            <v>SN01110-735-200</v>
          </cell>
        </row>
        <row r="208">
          <cell r="A208" t="str">
            <v>SN01110-735-210</v>
          </cell>
        </row>
        <row r="209">
          <cell r="A209" t="str">
            <v>SN01110-742-100</v>
          </cell>
        </row>
        <row r="210">
          <cell r="A210" t="str">
            <v>SN01110-742-101</v>
          </cell>
        </row>
        <row r="211">
          <cell r="A211" t="str">
            <v>SN01110-744-100</v>
          </cell>
        </row>
        <row r="212">
          <cell r="A212" t="str">
            <v>SN01110-744-101</v>
          </cell>
        </row>
        <row r="213">
          <cell r="A213" t="str">
            <v>SN01110-744-110</v>
          </cell>
        </row>
        <row r="214">
          <cell r="A214" t="str">
            <v>SN01110-744-111</v>
          </cell>
        </row>
        <row r="215">
          <cell r="A215" t="str">
            <v>SN01110-746-100</v>
          </cell>
        </row>
        <row r="216">
          <cell r="A216" t="str">
            <v>SN01110-746-101</v>
          </cell>
        </row>
        <row r="217">
          <cell r="A217" t="str">
            <v>SN01110-746-110</v>
          </cell>
        </row>
        <row r="218">
          <cell r="A218" t="str">
            <v>SN01110-746-111</v>
          </cell>
        </row>
        <row r="219">
          <cell r="A219" t="str">
            <v>SN01110-770-110</v>
          </cell>
        </row>
        <row r="220">
          <cell r="A220" t="str">
            <v>SN01110-900-130</v>
          </cell>
        </row>
        <row r="221">
          <cell r="A221" t="str">
            <v>SN01110-900-150</v>
          </cell>
        </row>
        <row r="222">
          <cell r="A222" t="str">
            <v>SN01110-900-180</v>
          </cell>
        </row>
        <row r="223">
          <cell r="A223" t="str">
            <v>SN01110-900-300</v>
          </cell>
        </row>
        <row r="224">
          <cell r="A224" t="str">
            <v>SN01110-900-400</v>
          </cell>
        </row>
        <row r="225">
          <cell r="A225" t="str">
            <v>SN01150-600-100</v>
          </cell>
        </row>
        <row r="226">
          <cell r="A226" t="str">
            <v>SN01150-705-100</v>
          </cell>
        </row>
        <row r="227">
          <cell r="A227" t="str">
            <v>SN01150-725-100</v>
          </cell>
        </row>
        <row r="228">
          <cell r="A228" t="str">
            <v>SN01150-725-101</v>
          </cell>
        </row>
        <row r="229">
          <cell r="A229" t="str">
            <v>SN01150-735-100</v>
          </cell>
        </row>
        <row r="230">
          <cell r="A230" t="str">
            <v>SN01150-735-101</v>
          </cell>
        </row>
        <row r="231">
          <cell r="A231" t="str">
            <v>SN01150-740-100</v>
          </cell>
        </row>
        <row r="232">
          <cell r="A232" t="str">
            <v>SN01150-740-102</v>
          </cell>
        </row>
        <row r="233">
          <cell r="A233" t="str">
            <v>SN01150-740-103</v>
          </cell>
        </row>
        <row r="234">
          <cell r="A234" t="str">
            <v>SN01150-740-105</v>
          </cell>
        </row>
        <row r="235">
          <cell r="A235" t="str">
            <v>SN01150-745-100</v>
          </cell>
        </row>
        <row r="236">
          <cell r="A236" t="str">
            <v>SN01150-745-102</v>
          </cell>
        </row>
        <row r="237">
          <cell r="A237" t="str">
            <v>SN01150-745-104</v>
          </cell>
        </row>
        <row r="238">
          <cell r="A238" t="str">
            <v>SN01150-745-106</v>
          </cell>
        </row>
        <row r="239">
          <cell r="A239" t="str">
            <v>SN01150-745-108</v>
          </cell>
        </row>
        <row r="240">
          <cell r="A240" t="str">
            <v>SN01150-745-110</v>
          </cell>
        </row>
        <row r="241">
          <cell r="A241" t="str">
            <v>SN01150-745-116</v>
          </cell>
        </row>
        <row r="242">
          <cell r="A242" t="str">
            <v>SN01150-745-118</v>
          </cell>
        </row>
        <row r="243">
          <cell r="A243" t="str">
            <v>SN01150-745-120</v>
          </cell>
        </row>
        <row r="244">
          <cell r="A244" t="str">
            <v>SN01150-745-122</v>
          </cell>
        </row>
        <row r="245">
          <cell r="A245" t="str">
            <v>SN01150-745-130</v>
          </cell>
        </row>
        <row r="246">
          <cell r="A246" t="str">
            <v>SN01150-755-100</v>
          </cell>
        </row>
        <row r="247">
          <cell r="A247" t="str">
            <v>SN01150-755-102</v>
          </cell>
        </row>
        <row r="248">
          <cell r="A248" t="str">
            <v>SN01150-755-104</v>
          </cell>
        </row>
        <row r="249">
          <cell r="A249" t="str">
            <v>SN01150-755-106</v>
          </cell>
        </row>
        <row r="250">
          <cell r="A250" t="str">
            <v>SN01150-755-108</v>
          </cell>
        </row>
        <row r="251">
          <cell r="A251" t="str">
            <v>SN01150-755-116</v>
          </cell>
        </row>
        <row r="252">
          <cell r="A252" t="str">
            <v>SN01150-755-120</v>
          </cell>
        </row>
        <row r="253">
          <cell r="A253" t="str">
            <v>SN01150-800-800</v>
          </cell>
        </row>
        <row r="254">
          <cell r="A254" t="str">
            <v>SN01150-800-805</v>
          </cell>
        </row>
        <row r="255">
          <cell r="A255" t="str">
            <v>SN01150-900-130</v>
          </cell>
        </row>
        <row r="256">
          <cell r="A256" t="str">
            <v>SN01150-900-131</v>
          </cell>
        </row>
        <row r="257">
          <cell r="A257" t="str">
            <v>SN01150-950-200</v>
          </cell>
        </row>
        <row r="258">
          <cell r="A258" t="str">
            <v>SN01150-950-320</v>
          </cell>
        </row>
        <row r="259">
          <cell r="A259" t="str">
            <v>SN01150-950-400</v>
          </cell>
        </row>
        <row r="260">
          <cell r="A260" t="str">
            <v>SN01210-122-105</v>
          </cell>
        </row>
        <row r="261">
          <cell r="A261" t="str">
            <v>SN01210-122-110</v>
          </cell>
        </row>
        <row r="262">
          <cell r="A262" t="str">
            <v>SN01210-122-130</v>
          </cell>
        </row>
        <row r="263">
          <cell r="A263" t="str">
            <v>SN01210-122-140</v>
          </cell>
        </row>
        <row r="264">
          <cell r="A264" t="str">
            <v>SN01210-124-100</v>
          </cell>
        </row>
        <row r="265">
          <cell r="A265" t="str">
            <v>SN01210-124-120</v>
          </cell>
        </row>
        <row r="266">
          <cell r="A266" t="str">
            <v>SN01210-126-100</v>
          </cell>
        </row>
        <row r="267">
          <cell r="A267" t="str">
            <v>SN01210-126-160</v>
          </cell>
        </row>
        <row r="268">
          <cell r="A268" t="str">
            <v>SN01210-520-200</v>
          </cell>
        </row>
        <row r="269">
          <cell r="A269" t="str">
            <v>SN01210-520-300</v>
          </cell>
        </row>
        <row r="270">
          <cell r="A270" t="str">
            <v>SN01210-520-400</v>
          </cell>
        </row>
        <row r="271">
          <cell r="A271" t="str">
            <v>SN01210-530-100</v>
          </cell>
        </row>
        <row r="272">
          <cell r="A272" t="str">
            <v>SN01210-530-110</v>
          </cell>
        </row>
        <row r="273">
          <cell r="A273" t="str">
            <v>SN01210-530-115</v>
          </cell>
        </row>
        <row r="274">
          <cell r="A274" t="str">
            <v>SN01210-530-200</v>
          </cell>
        </row>
        <row r="275">
          <cell r="A275" t="str">
            <v>SN01210-530-205</v>
          </cell>
        </row>
        <row r="276">
          <cell r="A276" t="str">
            <v>SN01210-540-400</v>
          </cell>
        </row>
        <row r="277">
          <cell r="A277" t="str">
            <v>SN01210-550-200</v>
          </cell>
        </row>
        <row r="278">
          <cell r="A278" t="str">
            <v>SN01210-550-202</v>
          </cell>
        </row>
        <row r="279">
          <cell r="A279" t="str">
            <v>SN01210-700-200</v>
          </cell>
        </row>
        <row r="280">
          <cell r="A280" t="str">
            <v>SN01250-300-100</v>
          </cell>
        </row>
        <row r="281">
          <cell r="A281" t="str">
            <v>SN01310-110-100</v>
          </cell>
        </row>
        <row r="282">
          <cell r="A282" t="str">
            <v>SN01320-200-100</v>
          </cell>
        </row>
        <row r="283">
          <cell r="A283" t="str">
            <v>SN01320-500-100</v>
          </cell>
        </row>
        <row r="284">
          <cell r="A284" t="str">
            <v>SN01410-100-100</v>
          </cell>
        </row>
        <row r="285">
          <cell r="A285" t="str">
            <v>SN01410-100-105</v>
          </cell>
        </row>
        <row r="286">
          <cell r="A286" t="str">
            <v>SN01410-100-110</v>
          </cell>
        </row>
        <row r="287">
          <cell r="A287" t="str">
            <v>SN01410-100-115</v>
          </cell>
        </row>
        <row r="288">
          <cell r="A288" t="str">
            <v>SN01410-100-120</v>
          </cell>
        </row>
        <row r="289">
          <cell r="A289" t="str">
            <v>SN01420-500-140</v>
          </cell>
        </row>
        <row r="290">
          <cell r="A290" t="str">
            <v>SN01430-100-100</v>
          </cell>
        </row>
        <row r="291">
          <cell r="A291" t="str">
            <v>SN01430-200-200</v>
          </cell>
        </row>
        <row r="292">
          <cell r="A292" t="str">
            <v>SN01440-100-100</v>
          </cell>
        </row>
        <row r="293">
          <cell r="A293" t="str">
            <v>SN01440-200-100</v>
          </cell>
        </row>
        <row r="294">
          <cell r="A294" t="str">
            <v>SN01450-100-100</v>
          </cell>
        </row>
        <row r="295">
          <cell r="A295" t="str">
            <v>SN01510-100-100</v>
          </cell>
        </row>
        <row r="296">
          <cell r="A296" t="str">
            <v>SN01510-100-105</v>
          </cell>
        </row>
        <row r="297">
          <cell r="A297" t="str">
            <v>SN01510-100-110</v>
          </cell>
        </row>
        <row r="298">
          <cell r="A298" t="str">
            <v>SN01510-100-115</v>
          </cell>
        </row>
        <row r="299">
          <cell r="A299" t="str">
            <v>SN01510-100-120</v>
          </cell>
        </row>
        <row r="300">
          <cell r="A300" t="str">
            <v>SN01510-100-135</v>
          </cell>
        </row>
        <row r="301">
          <cell r="A301" t="str">
            <v>SN01510-150-100</v>
          </cell>
        </row>
        <row r="302">
          <cell r="A302" t="str">
            <v>SN01510-200-110</v>
          </cell>
        </row>
        <row r="303">
          <cell r="A303" t="str">
            <v>SN01510-200-210</v>
          </cell>
        </row>
        <row r="304">
          <cell r="A304" t="str">
            <v>SN01510-250-200</v>
          </cell>
        </row>
        <row r="305">
          <cell r="A305" t="str">
            <v>SN01510-250-210</v>
          </cell>
        </row>
        <row r="306">
          <cell r="A306" t="str">
            <v>SN01510-300-100</v>
          </cell>
        </row>
        <row r="307">
          <cell r="A307" t="str">
            <v>SN01510-300-200</v>
          </cell>
        </row>
        <row r="308">
          <cell r="A308" t="str">
            <v>SN01510-300-300</v>
          </cell>
        </row>
        <row r="309">
          <cell r="A309" t="str">
            <v>SN01510-300-410</v>
          </cell>
        </row>
        <row r="310">
          <cell r="A310" t="str">
            <v>SN01510-350-100</v>
          </cell>
        </row>
        <row r="311">
          <cell r="A311" t="str">
            <v>SN01510-350-105</v>
          </cell>
        </row>
        <row r="312">
          <cell r="A312" t="str">
            <v>SN01510-350-110</v>
          </cell>
        </row>
        <row r="313">
          <cell r="A313" t="str">
            <v>SN01510-350-115</v>
          </cell>
        </row>
        <row r="314">
          <cell r="A314" t="str">
            <v>SN01510-350-505</v>
          </cell>
        </row>
        <row r="315">
          <cell r="A315" t="str">
            <v>SN01510-350-520</v>
          </cell>
        </row>
        <row r="316">
          <cell r="A316" t="str">
            <v>SN01510-350-540</v>
          </cell>
        </row>
        <row r="317">
          <cell r="A317" t="str">
            <v>SN01510-400-100</v>
          </cell>
        </row>
        <row r="318">
          <cell r="A318" t="str">
            <v>SN01510-500-100</v>
          </cell>
        </row>
        <row r="319">
          <cell r="A319" t="str">
            <v>SN01510-800-100</v>
          </cell>
        </row>
        <row r="320">
          <cell r="A320" t="str">
            <v>SN01610-150-100</v>
          </cell>
        </row>
        <row r="321">
          <cell r="A321" t="str">
            <v>SN01610-150-200</v>
          </cell>
        </row>
        <row r="322">
          <cell r="A322" t="str">
            <v>SN01710-140-205</v>
          </cell>
        </row>
        <row r="323">
          <cell r="A323" t="str">
            <v>SN01710-160-100</v>
          </cell>
        </row>
        <row r="324">
          <cell r="A324" t="str">
            <v>SN01710-160-305</v>
          </cell>
        </row>
        <row r="325">
          <cell r="A325" t="str">
            <v>SN01710-180-900</v>
          </cell>
        </row>
        <row r="326">
          <cell r="A326" t="str">
            <v>SN01710-180-905</v>
          </cell>
        </row>
        <row r="327">
          <cell r="A327" t="str">
            <v>SN01710-220-100</v>
          </cell>
        </row>
        <row r="328">
          <cell r="A328" t="str">
            <v>SN01710-220-500</v>
          </cell>
        </row>
        <row r="329">
          <cell r="A329" t="str">
            <v>SN01710-300-150</v>
          </cell>
        </row>
        <row r="330">
          <cell r="A330" t="str">
            <v>SN01710-350-200</v>
          </cell>
        </row>
        <row r="331">
          <cell r="A331" t="str">
            <v>SN01710-360-100</v>
          </cell>
        </row>
        <row r="332">
          <cell r="A332" t="str">
            <v>SN01710-360-105</v>
          </cell>
        </row>
        <row r="333">
          <cell r="A333" t="str">
            <v>SN01710-360-110</v>
          </cell>
        </row>
        <row r="334">
          <cell r="A334" t="str">
            <v>SN01710-360-115</v>
          </cell>
        </row>
        <row r="335">
          <cell r="A335" t="str">
            <v>SN01710-360-125</v>
          </cell>
        </row>
        <row r="336">
          <cell r="A336" t="str">
            <v>SN01710-360-200</v>
          </cell>
        </row>
        <row r="337">
          <cell r="A337" t="str">
            <v>SN01710-440-100</v>
          </cell>
        </row>
        <row r="338">
          <cell r="A338" t="str">
            <v>SN01710-460-100</v>
          </cell>
        </row>
        <row r="339">
          <cell r="A339" t="str">
            <v>SN01710-480-100</v>
          </cell>
        </row>
        <row r="340">
          <cell r="A340" t="str">
            <v>SN01710-480-105</v>
          </cell>
        </row>
        <row r="341">
          <cell r="A341" t="str">
            <v>SN01710-580-110</v>
          </cell>
        </row>
        <row r="342">
          <cell r="A342" t="str">
            <v>SN01710-620-100</v>
          </cell>
        </row>
        <row r="343">
          <cell r="A343" t="str">
            <v>SN01710-680-100</v>
          </cell>
        </row>
        <row r="344">
          <cell r="A344" t="str">
            <v>SN01710-800-100</v>
          </cell>
        </row>
        <row r="345">
          <cell r="A345" t="str">
            <v>SN01810-120-100</v>
          </cell>
        </row>
        <row r="346">
          <cell r="A346" t="str">
            <v>SN01810-120-102</v>
          </cell>
        </row>
        <row r="347">
          <cell r="A347" t="str">
            <v>SN01810-200-100</v>
          </cell>
        </row>
        <row r="348">
          <cell r="A348" t="str">
            <v>SN01810-500-100</v>
          </cell>
        </row>
        <row r="349">
          <cell r="A349" t="str">
            <v>SN01810-520-100</v>
          </cell>
        </row>
        <row r="350">
          <cell r="A350" t="str">
            <v>SN01810-520-105</v>
          </cell>
        </row>
        <row r="351">
          <cell r="A351" t="str">
            <v>SN01810-540-100</v>
          </cell>
        </row>
        <row r="352">
          <cell r="A352" t="str">
            <v>SN01810-540-150</v>
          </cell>
        </row>
        <row r="353">
          <cell r="A353" t="str">
            <v>SN01810-540-200</v>
          </cell>
        </row>
        <row r="354">
          <cell r="A354" t="str">
            <v>SN01910-100-100</v>
          </cell>
        </row>
        <row r="355">
          <cell r="A355" t="str">
            <v>SN01910-100-200</v>
          </cell>
        </row>
        <row r="356">
          <cell r="A356" t="str">
            <v>SN01910-500-100</v>
          </cell>
        </row>
        <row r="357">
          <cell r="A357" t="str">
            <v>NP01110-120-100</v>
          </cell>
        </row>
        <row r="358">
          <cell r="A358" t="str">
            <v>NP01110-130-102</v>
          </cell>
        </row>
        <row r="359">
          <cell r="A359" t="str">
            <v>NP01110-130-104</v>
          </cell>
        </row>
        <row r="360">
          <cell r="A360" t="str">
            <v>NP01110-140-100</v>
          </cell>
        </row>
        <row r="361">
          <cell r="A361" t="str">
            <v>NP01110-140-102</v>
          </cell>
        </row>
        <row r="362">
          <cell r="A362" t="str">
            <v>NP01110-150-100</v>
          </cell>
        </row>
        <row r="363">
          <cell r="A363" t="str">
            <v>NP01110-150-105</v>
          </cell>
        </row>
        <row r="364">
          <cell r="A364" t="str">
            <v>NP01110-150-110</v>
          </cell>
        </row>
        <row r="365">
          <cell r="A365" t="str">
            <v>NP01110-150-120</v>
          </cell>
        </row>
        <row r="366">
          <cell r="A366" t="str">
            <v>NP01110-150-200</v>
          </cell>
        </row>
        <row r="367">
          <cell r="A367" t="str">
            <v>NP01110-150-305</v>
          </cell>
        </row>
        <row r="368">
          <cell r="A368" t="str">
            <v>NP01110-320-101</v>
          </cell>
        </row>
        <row r="369">
          <cell r="A369" t="str">
            <v>NP01110-320-500</v>
          </cell>
        </row>
        <row r="370">
          <cell r="A370" t="str">
            <v>NP01110-705-100</v>
          </cell>
        </row>
        <row r="371">
          <cell r="A371" t="str">
            <v>NP01110-705-110</v>
          </cell>
        </row>
        <row r="372">
          <cell r="A372" t="str">
            <v>NP01110-710-105</v>
          </cell>
        </row>
        <row r="373">
          <cell r="A373" t="str">
            <v>NP01110-715-100</v>
          </cell>
        </row>
        <row r="374">
          <cell r="A374" t="str">
            <v>NP01110-720-220</v>
          </cell>
        </row>
        <row r="375">
          <cell r="A375" t="str">
            <v>NP01110-725-200</v>
          </cell>
        </row>
        <row r="376">
          <cell r="A376" t="str">
            <v>NP01110-725-400</v>
          </cell>
        </row>
        <row r="377">
          <cell r="A377" t="str">
            <v>NP01110-735-100</v>
          </cell>
        </row>
        <row r="378">
          <cell r="A378" t="str">
            <v>NP01110-735-110</v>
          </cell>
        </row>
        <row r="379">
          <cell r="A379" t="str">
            <v>NP01110-735-200</v>
          </cell>
        </row>
        <row r="380">
          <cell r="A380" t="str">
            <v>NP01110-735-210</v>
          </cell>
        </row>
        <row r="381">
          <cell r="A381" t="str">
            <v>NP01110-742-100</v>
          </cell>
        </row>
        <row r="382">
          <cell r="A382" t="str">
            <v>NP01110-742-101</v>
          </cell>
        </row>
        <row r="383">
          <cell r="A383" t="str">
            <v>NP01110-744-100</v>
          </cell>
        </row>
        <row r="384">
          <cell r="A384" t="str">
            <v>NP01110-744-101</v>
          </cell>
        </row>
        <row r="385">
          <cell r="A385" t="str">
            <v>NP01110-744-110</v>
          </cell>
        </row>
        <row r="386">
          <cell r="A386" t="str">
            <v>NP01110-744-111</v>
          </cell>
        </row>
        <row r="387">
          <cell r="A387" t="str">
            <v>NP01110-746-100</v>
          </cell>
        </row>
        <row r="388">
          <cell r="A388" t="str">
            <v>NP01110-746-101</v>
          </cell>
        </row>
        <row r="389">
          <cell r="A389" t="str">
            <v>NP01110-746-110</v>
          </cell>
        </row>
        <row r="390">
          <cell r="A390" t="str">
            <v>NP01110-746-111</v>
          </cell>
        </row>
        <row r="391">
          <cell r="A391" t="str">
            <v>NP01110-900-150</v>
          </cell>
        </row>
        <row r="392">
          <cell r="A392" t="str">
            <v>NP01110-900-180</v>
          </cell>
        </row>
        <row r="393">
          <cell r="A393" t="str">
            <v>NP01110-900-300</v>
          </cell>
        </row>
        <row r="394">
          <cell r="A394" t="str">
            <v>NP01110-900-305</v>
          </cell>
        </row>
        <row r="395">
          <cell r="A395" t="str">
            <v>NP01110-900-310</v>
          </cell>
        </row>
        <row r="396">
          <cell r="A396" t="str">
            <v>NP01110-900-400</v>
          </cell>
        </row>
        <row r="397">
          <cell r="A397" t="str">
            <v>NP01150-705-100</v>
          </cell>
        </row>
        <row r="398">
          <cell r="A398" t="str">
            <v>NP01150-705-110</v>
          </cell>
        </row>
        <row r="399">
          <cell r="A399" t="str">
            <v>NP01150-725-100</v>
          </cell>
        </row>
        <row r="400">
          <cell r="A400" t="str">
            <v>NP01150-725-101</v>
          </cell>
        </row>
        <row r="401">
          <cell r="A401" t="str">
            <v>NP01150-735-100</v>
          </cell>
        </row>
        <row r="402">
          <cell r="A402" t="str">
            <v>NP01150-735-101</v>
          </cell>
        </row>
        <row r="403">
          <cell r="A403" t="str">
            <v>NP01150-740-100</v>
          </cell>
        </row>
        <row r="404">
          <cell r="A404" t="str">
            <v>NP01150-740-102</v>
          </cell>
        </row>
        <row r="405">
          <cell r="A405" t="str">
            <v>NP01150-740-103</v>
          </cell>
        </row>
        <row r="406">
          <cell r="A406" t="str">
            <v>NP01150-740-105</v>
          </cell>
        </row>
        <row r="407">
          <cell r="A407" t="str">
            <v>NP01150-745-100</v>
          </cell>
        </row>
        <row r="408">
          <cell r="A408" t="str">
            <v>NP01150-745-102</v>
          </cell>
        </row>
        <row r="409">
          <cell r="A409" t="str">
            <v>NP01150-745-104</v>
          </cell>
        </row>
        <row r="410">
          <cell r="A410" t="str">
            <v>NP01150-745-106</v>
          </cell>
        </row>
        <row r="411">
          <cell r="A411" t="str">
            <v>NP01150-745-108</v>
          </cell>
        </row>
        <row r="412">
          <cell r="A412" t="str">
            <v>NP01150-745-110</v>
          </cell>
        </row>
        <row r="413">
          <cell r="A413" t="str">
            <v>NP01150-745-116</v>
          </cell>
        </row>
        <row r="414">
          <cell r="A414" t="str">
            <v>NP01150-745-118</v>
          </cell>
        </row>
        <row r="415">
          <cell r="A415" t="str">
            <v>NP01150-745-120</v>
          </cell>
        </row>
        <row r="416">
          <cell r="A416" t="str">
            <v>NP01150-745-122</v>
          </cell>
        </row>
        <row r="417">
          <cell r="A417" t="str">
            <v>NP01150-745-130</v>
          </cell>
        </row>
        <row r="418">
          <cell r="A418" t="str">
            <v>NP01150-755-100</v>
          </cell>
        </row>
        <row r="419">
          <cell r="A419" t="str">
            <v>NP01150-755-102</v>
          </cell>
        </row>
        <row r="420">
          <cell r="A420" t="str">
            <v>NP01150-755-104</v>
          </cell>
        </row>
        <row r="421">
          <cell r="A421" t="str">
            <v>NP01150-755-106</v>
          </cell>
        </row>
        <row r="422">
          <cell r="A422" t="str">
            <v>NP01150-755-108</v>
          </cell>
        </row>
        <row r="423">
          <cell r="A423" t="str">
            <v>NP01150-755-116</v>
          </cell>
        </row>
        <row r="424">
          <cell r="A424" t="str">
            <v>NP01150-755-118</v>
          </cell>
        </row>
        <row r="425">
          <cell r="A425" t="str">
            <v>NP01150-755-120</v>
          </cell>
        </row>
        <row r="426">
          <cell r="A426" t="str">
            <v>NP01150-800-800</v>
          </cell>
        </row>
        <row r="427">
          <cell r="A427" t="str">
            <v>NP01150-900-120</v>
          </cell>
        </row>
        <row r="428">
          <cell r="A428" t="str">
            <v>NP01150-900-121</v>
          </cell>
        </row>
        <row r="429">
          <cell r="A429" t="str">
            <v>NP01150-900-130</v>
          </cell>
        </row>
        <row r="430">
          <cell r="A430" t="str">
            <v>NP01150-900-131</v>
          </cell>
        </row>
        <row r="431">
          <cell r="A431" t="str">
            <v>NP01150-950-200</v>
          </cell>
        </row>
        <row r="432">
          <cell r="A432" t="str">
            <v>NP01150-950-320</v>
          </cell>
        </row>
        <row r="433">
          <cell r="A433" t="str">
            <v>NP01150-950-400</v>
          </cell>
        </row>
        <row r="434">
          <cell r="A434" t="str">
            <v>NP01210-122-105</v>
          </cell>
        </row>
        <row r="435">
          <cell r="A435" t="str">
            <v>NP01210-122-110</v>
          </cell>
        </row>
        <row r="436">
          <cell r="A436" t="str">
            <v>NP01210-122-140</v>
          </cell>
        </row>
        <row r="437">
          <cell r="A437" t="str">
            <v>NP01210-124-100</v>
          </cell>
        </row>
        <row r="438">
          <cell r="A438" t="str">
            <v>NP01210-124-120</v>
          </cell>
        </row>
        <row r="439">
          <cell r="A439" t="str">
            <v>NP01210-126-100</v>
          </cell>
        </row>
        <row r="440">
          <cell r="A440" t="str">
            <v>NP01210-126-150</v>
          </cell>
        </row>
        <row r="441">
          <cell r="A441" t="str">
            <v>NP01210-126-160</v>
          </cell>
        </row>
        <row r="442">
          <cell r="A442" t="str">
            <v>NP01210-140-110</v>
          </cell>
        </row>
        <row r="443">
          <cell r="A443" t="str">
            <v>NP01210-520-200</v>
          </cell>
        </row>
        <row r="444">
          <cell r="A444" t="str">
            <v>NP01210-520-300</v>
          </cell>
        </row>
        <row r="445">
          <cell r="A445" t="str">
            <v>NP01210-520-400</v>
          </cell>
        </row>
        <row r="446">
          <cell r="A446" t="str">
            <v>NP01210-530-100</v>
          </cell>
        </row>
        <row r="447">
          <cell r="A447" t="str">
            <v>NP01210-530-110</v>
          </cell>
        </row>
        <row r="448">
          <cell r="A448" t="str">
            <v>NP01210-530-115</v>
          </cell>
        </row>
        <row r="449">
          <cell r="A449" t="str">
            <v>NP01210-530-200</v>
          </cell>
        </row>
        <row r="450">
          <cell r="A450" t="str">
            <v>NP01210-530-205</v>
          </cell>
        </row>
        <row r="451">
          <cell r="A451" t="str">
            <v>NP01210-540-400</v>
          </cell>
        </row>
        <row r="452">
          <cell r="A452" t="str">
            <v>NP01210-550-105</v>
          </cell>
        </row>
        <row r="453">
          <cell r="A453" t="str">
            <v>NP01210-550-200</v>
          </cell>
        </row>
        <row r="454">
          <cell r="A454" t="str">
            <v>NP01210-550-225</v>
          </cell>
        </row>
        <row r="455">
          <cell r="A455" t="str">
            <v>NP01210-700-200</v>
          </cell>
        </row>
        <row r="456">
          <cell r="A456" t="str">
            <v>NP01250-130-110</v>
          </cell>
        </row>
        <row r="457">
          <cell r="A457" t="str">
            <v>NP01250-300-100</v>
          </cell>
        </row>
        <row r="458">
          <cell r="A458" t="str">
            <v>NP01310-110-100</v>
          </cell>
        </row>
        <row r="459">
          <cell r="A459" t="str">
            <v>NP01320-200-100</v>
          </cell>
        </row>
        <row r="460">
          <cell r="A460" t="str">
            <v>NP01320-500-100</v>
          </cell>
        </row>
        <row r="461">
          <cell r="A461" t="str">
            <v>NP01410-100-100</v>
          </cell>
        </row>
        <row r="462">
          <cell r="A462" t="str">
            <v>NP01410-100-105</v>
          </cell>
        </row>
        <row r="463">
          <cell r="A463" t="str">
            <v>NP01410-100-110</v>
          </cell>
        </row>
        <row r="464">
          <cell r="A464" t="str">
            <v>NP01410-100-115</v>
          </cell>
        </row>
        <row r="465">
          <cell r="A465" t="str">
            <v>NP01410-100-120</v>
          </cell>
        </row>
        <row r="466">
          <cell r="A466" t="str">
            <v>NP01420-500-140</v>
          </cell>
        </row>
        <row r="467">
          <cell r="A467" t="str">
            <v>NP01430-100-100</v>
          </cell>
        </row>
        <row r="468">
          <cell r="A468" t="str">
            <v>NP01440-100-100</v>
          </cell>
        </row>
        <row r="469">
          <cell r="A469" t="str">
            <v>NP01440-200-100</v>
          </cell>
        </row>
        <row r="470">
          <cell r="A470" t="str">
            <v>NP01510-100-100</v>
          </cell>
        </row>
        <row r="471">
          <cell r="A471" t="str">
            <v>NP01510-100-105</v>
          </cell>
        </row>
        <row r="472">
          <cell r="A472" t="str">
            <v>NP01510-100-110</v>
          </cell>
        </row>
        <row r="473">
          <cell r="A473" t="str">
            <v>NP01510-100-115</v>
          </cell>
        </row>
        <row r="474">
          <cell r="A474" t="str">
            <v>NP01510-100-120</v>
          </cell>
        </row>
        <row r="475">
          <cell r="A475" t="str">
            <v>NP01510-100-135</v>
          </cell>
        </row>
        <row r="476">
          <cell r="A476" t="str">
            <v>NP01510-150-100</v>
          </cell>
        </row>
        <row r="477">
          <cell r="A477" t="str">
            <v>NP01510-200-110</v>
          </cell>
        </row>
        <row r="478">
          <cell r="A478" t="str">
            <v>NP01510-200-210</v>
          </cell>
        </row>
        <row r="479">
          <cell r="A479" t="str">
            <v>NP01510-250-200</v>
          </cell>
        </row>
        <row r="480">
          <cell r="A480" t="str">
            <v>NP01510-250-210</v>
          </cell>
        </row>
        <row r="481">
          <cell r="A481" t="str">
            <v>NP01510-300-100</v>
          </cell>
        </row>
        <row r="482">
          <cell r="A482" t="str">
            <v>NP01510-300-200</v>
          </cell>
        </row>
        <row r="483">
          <cell r="A483" t="str">
            <v>NP01510-300-300</v>
          </cell>
        </row>
        <row r="484">
          <cell r="A484" t="str">
            <v>NP01510-300-410</v>
          </cell>
        </row>
        <row r="485">
          <cell r="A485" t="str">
            <v>NP01510-350-105</v>
          </cell>
        </row>
        <row r="486">
          <cell r="A486" t="str">
            <v>NP01510-350-110</v>
          </cell>
        </row>
        <row r="487">
          <cell r="A487" t="str">
            <v>NP01510-350-115</v>
          </cell>
        </row>
        <row r="488">
          <cell r="A488" t="str">
            <v>NP01510-350-505</v>
          </cell>
        </row>
        <row r="489">
          <cell r="A489" t="str">
            <v>NP01510-350-510</v>
          </cell>
        </row>
        <row r="490">
          <cell r="A490" t="str">
            <v>NP01510-350-520</v>
          </cell>
        </row>
        <row r="491">
          <cell r="A491" t="str">
            <v>NP01510-350-540</v>
          </cell>
        </row>
        <row r="492">
          <cell r="A492" t="str">
            <v>NP01510-400-100</v>
          </cell>
        </row>
        <row r="493">
          <cell r="A493" t="str">
            <v>NP01510-500-100</v>
          </cell>
        </row>
        <row r="494">
          <cell r="A494" t="str">
            <v>NP01510-800-100</v>
          </cell>
        </row>
        <row r="495">
          <cell r="A495" t="str">
            <v>NP01610-150-100</v>
          </cell>
        </row>
        <row r="496">
          <cell r="A496" t="str">
            <v>NP01610-150-200</v>
          </cell>
        </row>
        <row r="497">
          <cell r="A497" t="str">
            <v>NP01710-140-205</v>
          </cell>
        </row>
        <row r="498">
          <cell r="A498" t="str">
            <v>NP01710-160-100</v>
          </cell>
        </row>
        <row r="499">
          <cell r="A499" t="str">
            <v>NP01710-160-305</v>
          </cell>
        </row>
        <row r="500">
          <cell r="A500" t="str">
            <v>NP01710-180-900</v>
          </cell>
        </row>
        <row r="501">
          <cell r="A501" t="str">
            <v>NP01710-180-905</v>
          </cell>
        </row>
        <row r="502">
          <cell r="A502" t="str">
            <v>NP01710-220-100</v>
          </cell>
        </row>
        <row r="503">
          <cell r="A503" t="str">
            <v>NP01710-220-500</v>
          </cell>
        </row>
        <row r="504">
          <cell r="A504" t="str">
            <v>NP01710-300-150</v>
          </cell>
        </row>
        <row r="505">
          <cell r="A505" t="str">
            <v>NP01710-350-200</v>
          </cell>
        </row>
        <row r="506">
          <cell r="A506" t="str">
            <v>NP01710-360-100</v>
          </cell>
        </row>
        <row r="507">
          <cell r="A507" t="str">
            <v>NP01710-360-105</v>
          </cell>
        </row>
        <row r="508">
          <cell r="A508" t="str">
            <v>NP01710-360-115</v>
          </cell>
        </row>
        <row r="509">
          <cell r="A509" t="str">
            <v>NP01710-360-200</v>
          </cell>
        </row>
        <row r="510">
          <cell r="A510" t="str">
            <v>NP01710-380-110</v>
          </cell>
        </row>
        <row r="511">
          <cell r="A511" t="str">
            <v>NP01710-440-100</v>
          </cell>
        </row>
        <row r="512">
          <cell r="A512" t="str">
            <v>NP01710-460-100</v>
          </cell>
        </row>
        <row r="513">
          <cell r="A513" t="str">
            <v>NP01710-480-100</v>
          </cell>
        </row>
        <row r="514">
          <cell r="A514" t="str">
            <v>NP01710-480-105</v>
          </cell>
        </row>
        <row r="515">
          <cell r="A515" t="str">
            <v>NP01710-620-100</v>
          </cell>
        </row>
        <row r="516">
          <cell r="A516" t="str">
            <v>NP01710-800-100</v>
          </cell>
        </row>
        <row r="517">
          <cell r="A517" t="str">
            <v>NP01810-120-100</v>
          </cell>
        </row>
        <row r="518">
          <cell r="A518" t="str">
            <v>NP01810-120-102</v>
          </cell>
        </row>
        <row r="519">
          <cell r="A519" t="str">
            <v>NP01810-200-100</v>
          </cell>
        </row>
        <row r="520">
          <cell r="A520" t="str">
            <v>NP01810-300-105</v>
          </cell>
        </row>
        <row r="521">
          <cell r="A521" t="str">
            <v>NP01810-500-100</v>
          </cell>
        </row>
        <row r="522">
          <cell r="A522" t="str">
            <v>NP01810-520-100</v>
          </cell>
        </row>
        <row r="523">
          <cell r="A523" t="str">
            <v>NP01810-520-105</v>
          </cell>
        </row>
        <row r="524">
          <cell r="A524" t="str">
            <v>NP01810-540-100</v>
          </cell>
        </row>
        <row r="525">
          <cell r="A525" t="str">
            <v>NP01810-540-150</v>
          </cell>
        </row>
        <row r="526">
          <cell r="A526" t="str">
            <v>NP01810-540-200</v>
          </cell>
        </row>
        <row r="527">
          <cell r="A527" t="str">
            <v>NP01910-100-200</v>
          </cell>
        </row>
        <row r="528">
          <cell r="A528" t="str">
            <v>NP01910-500-100</v>
          </cell>
        </row>
        <row r="529">
          <cell r="A529" t="str">
            <v>KR02110-120-100</v>
          </cell>
        </row>
        <row r="530">
          <cell r="A530" t="str">
            <v>KR02110-130-100</v>
          </cell>
        </row>
        <row r="531">
          <cell r="A531" t="str">
            <v>KR02110-130-102</v>
          </cell>
        </row>
        <row r="532">
          <cell r="A532" t="str">
            <v>KR02110-130-104</v>
          </cell>
        </row>
        <row r="533">
          <cell r="A533" t="str">
            <v>KR02110-140-100</v>
          </cell>
        </row>
        <row r="534">
          <cell r="A534" t="str">
            <v>KR02110-140-102</v>
          </cell>
        </row>
        <row r="535">
          <cell r="A535" t="str">
            <v>KR02110-140-104</v>
          </cell>
        </row>
        <row r="536">
          <cell r="A536" t="str">
            <v>KR02110-150-105</v>
          </cell>
        </row>
        <row r="537">
          <cell r="A537" t="str">
            <v>KR02110-150-115</v>
          </cell>
        </row>
        <row r="538">
          <cell r="A538" t="str">
            <v>KR02110-150-120</v>
          </cell>
        </row>
        <row r="539">
          <cell r="A539" t="str">
            <v>KR02110-150-125</v>
          </cell>
        </row>
        <row r="540">
          <cell r="A540" t="str">
            <v>KR02110-150-130</v>
          </cell>
        </row>
        <row r="541">
          <cell r="A541" t="str">
            <v>KR02110-150-131</v>
          </cell>
        </row>
        <row r="542">
          <cell r="A542" t="str">
            <v>KR02110-150-135</v>
          </cell>
        </row>
        <row r="543">
          <cell r="A543" t="str">
            <v>KR02110-150-140</v>
          </cell>
        </row>
        <row r="544">
          <cell r="A544" t="str">
            <v>KR02110-150-145</v>
          </cell>
        </row>
        <row r="545">
          <cell r="A545" t="str">
            <v>KR02110-150-200</v>
          </cell>
        </row>
        <row r="546">
          <cell r="A546" t="str">
            <v>KR02110-150-301</v>
          </cell>
        </row>
        <row r="547">
          <cell r="A547" t="str">
            <v>KR02110-150-305</v>
          </cell>
        </row>
        <row r="548">
          <cell r="A548" t="str">
            <v>KR02110-320-101</v>
          </cell>
        </row>
        <row r="549">
          <cell r="A549" t="str">
            <v>KR02110-320-500</v>
          </cell>
        </row>
        <row r="550">
          <cell r="A550" t="str">
            <v>KR02110-705-100</v>
          </cell>
        </row>
        <row r="551">
          <cell r="A551" t="str">
            <v>KR02110-705-110</v>
          </cell>
        </row>
        <row r="552">
          <cell r="A552" t="str">
            <v>KR02110-715-100</v>
          </cell>
        </row>
        <row r="553">
          <cell r="A553" t="str">
            <v>KR02110-720-220</v>
          </cell>
        </row>
        <row r="554">
          <cell r="A554" t="str">
            <v>KR02110-725-200</v>
          </cell>
        </row>
        <row r="555">
          <cell r="A555" t="str">
            <v>KR02110-725-400</v>
          </cell>
        </row>
        <row r="556">
          <cell r="A556" t="str">
            <v>KR02110-735-100</v>
          </cell>
        </row>
        <row r="557">
          <cell r="A557" t="str">
            <v>KR02110-735-110</v>
          </cell>
        </row>
        <row r="558">
          <cell r="A558" t="str">
            <v>KR02110-735-200</v>
          </cell>
        </row>
        <row r="559">
          <cell r="A559" t="str">
            <v>KR02110-735-210</v>
          </cell>
        </row>
        <row r="560">
          <cell r="A560" t="str">
            <v>KR02110-742-100</v>
          </cell>
        </row>
        <row r="561">
          <cell r="A561" t="str">
            <v>KR02110-742-101</v>
          </cell>
        </row>
        <row r="562">
          <cell r="A562" t="str">
            <v>KR02110-742-120</v>
          </cell>
        </row>
        <row r="563">
          <cell r="A563" t="str">
            <v>KR02110-742-121</v>
          </cell>
        </row>
        <row r="564">
          <cell r="A564" t="str">
            <v>KR02110-742-130</v>
          </cell>
        </row>
        <row r="565">
          <cell r="A565" t="str">
            <v>KR02110-742-131</v>
          </cell>
        </row>
        <row r="566">
          <cell r="A566" t="str">
            <v>KR02110-742-140</v>
          </cell>
        </row>
        <row r="567">
          <cell r="A567" t="str">
            <v>KR02110-742-141</v>
          </cell>
        </row>
        <row r="568">
          <cell r="A568" t="str">
            <v>KR02110-742-150</v>
          </cell>
        </row>
        <row r="569">
          <cell r="A569" t="str">
            <v>KR02110-742-151</v>
          </cell>
        </row>
        <row r="570">
          <cell r="A570" t="str">
            <v>KR02110-744-100</v>
          </cell>
        </row>
        <row r="571">
          <cell r="A571" t="str">
            <v>KR02110-744-101</v>
          </cell>
        </row>
        <row r="572">
          <cell r="A572" t="str">
            <v>KR02110-744-120</v>
          </cell>
        </row>
        <row r="573">
          <cell r="A573" t="str">
            <v>KR02110-744-121</v>
          </cell>
        </row>
        <row r="574">
          <cell r="A574" t="str">
            <v>KR02110-746-100</v>
          </cell>
        </row>
        <row r="575">
          <cell r="A575" t="str">
            <v>KR02110-746-101</v>
          </cell>
        </row>
        <row r="576">
          <cell r="A576" t="str">
            <v>KR02110-746-110</v>
          </cell>
        </row>
        <row r="577">
          <cell r="A577" t="str">
            <v>KR02110-746-111</v>
          </cell>
        </row>
        <row r="578">
          <cell r="A578" t="str">
            <v>KR02110-900-130</v>
          </cell>
        </row>
        <row r="579">
          <cell r="A579" t="str">
            <v>KR02110-900-150</v>
          </cell>
        </row>
        <row r="580">
          <cell r="A580" t="str">
            <v>KR02110-900-400</v>
          </cell>
        </row>
        <row r="581">
          <cell r="A581" t="str">
            <v>KR02150-705-100</v>
          </cell>
        </row>
        <row r="582">
          <cell r="A582" t="str">
            <v>KR02150-705-110</v>
          </cell>
        </row>
        <row r="583">
          <cell r="A583" t="str">
            <v>KR02150-725-100</v>
          </cell>
        </row>
        <row r="584">
          <cell r="A584" t="str">
            <v>KR02150-725-101</v>
          </cell>
        </row>
        <row r="585">
          <cell r="A585" t="str">
            <v>KR02150-735-100</v>
          </cell>
        </row>
        <row r="586">
          <cell r="A586" t="str">
            <v>KR02150-735-101</v>
          </cell>
        </row>
        <row r="587">
          <cell r="A587" t="str">
            <v>KR02150-740-100</v>
          </cell>
        </row>
        <row r="588">
          <cell r="A588" t="str">
            <v>KR02150-740-102</v>
          </cell>
        </row>
        <row r="589">
          <cell r="A589" t="str">
            <v>KR02150-740-103</v>
          </cell>
        </row>
        <row r="590">
          <cell r="A590" t="str">
            <v>KR02150-740-105</v>
          </cell>
        </row>
        <row r="591">
          <cell r="A591" t="str">
            <v>KR02150-745-100</v>
          </cell>
        </row>
        <row r="592">
          <cell r="A592" t="str">
            <v>KR02150-745-102</v>
          </cell>
        </row>
        <row r="593">
          <cell r="A593" t="str">
            <v>KR02150-745-104</v>
          </cell>
        </row>
        <row r="594">
          <cell r="A594" t="str">
            <v>KR02150-745-106</v>
          </cell>
        </row>
        <row r="595">
          <cell r="A595" t="str">
            <v>KR02150-745-108</v>
          </cell>
        </row>
        <row r="596">
          <cell r="A596" t="str">
            <v>KR02150-745-110</v>
          </cell>
        </row>
        <row r="597">
          <cell r="A597" t="str">
            <v>KR02150-745-116</v>
          </cell>
        </row>
        <row r="598">
          <cell r="A598" t="str">
            <v>KR02150-745-118</v>
          </cell>
        </row>
        <row r="599">
          <cell r="A599" t="str">
            <v>KR02150-745-120</v>
          </cell>
        </row>
        <row r="600">
          <cell r="A600" t="str">
            <v>KR02150-745-122</v>
          </cell>
        </row>
        <row r="601">
          <cell r="A601" t="str">
            <v>KR02150-745-130</v>
          </cell>
        </row>
        <row r="602">
          <cell r="A602" t="str">
            <v>KR02150-755-100</v>
          </cell>
        </row>
        <row r="603">
          <cell r="A603" t="str">
            <v>KR02150-755-102</v>
          </cell>
        </row>
        <row r="604">
          <cell r="A604" t="str">
            <v>KR02150-755-104</v>
          </cell>
        </row>
        <row r="605">
          <cell r="A605" t="str">
            <v>KR02150-755-108</v>
          </cell>
        </row>
        <row r="606">
          <cell r="A606" t="str">
            <v>KR02150-755-114</v>
          </cell>
        </row>
        <row r="607">
          <cell r="A607" t="str">
            <v>KR02150-755-116</v>
          </cell>
        </row>
        <row r="608">
          <cell r="A608" t="str">
            <v>KR02150-755-120</v>
          </cell>
        </row>
        <row r="609">
          <cell r="A609" t="str">
            <v>KR02150-800-620</v>
          </cell>
        </row>
        <row r="610">
          <cell r="A610" t="str">
            <v>KR02150-800-800</v>
          </cell>
        </row>
        <row r="611">
          <cell r="A611" t="str">
            <v>KR02150-800-810</v>
          </cell>
        </row>
        <row r="612">
          <cell r="A612" t="str">
            <v>KR02150-810-134</v>
          </cell>
        </row>
        <row r="613">
          <cell r="A613" t="str">
            <v>KR02150-810-135</v>
          </cell>
        </row>
        <row r="614">
          <cell r="A614" t="str">
            <v>KR02150-810-140</v>
          </cell>
        </row>
        <row r="615">
          <cell r="A615" t="str">
            <v>KR02150-810-145</v>
          </cell>
        </row>
        <row r="616">
          <cell r="A616" t="str">
            <v>KR02150-810-150</v>
          </cell>
        </row>
        <row r="617">
          <cell r="A617" t="str">
            <v>KR02150-810-210</v>
          </cell>
        </row>
        <row r="618">
          <cell r="A618" t="str">
            <v>KR02150-900-130</v>
          </cell>
        </row>
        <row r="619">
          <cell r="A619" t="str">
            <v>KR02150-900-131</v>
          </cell>
        </row>
        <row r="620">
          <cell r="A620" t="str">
            <v>KR02150-950-200</v>
          </cell>
        </row>
        <row r="621">
          <cell r="A621" t="str">
            <v>KR02150-950-320</v>
          </cell>
        </row>
        <row r="622">
          <cell r="A622" t="str">
            <v>KR02150-950-340</v>
          </cell>
        </row>
        <row r="623">
          <cell r="A623" t="str">
            <v>KR02150-950-400</v>
          </cell>
        </row>
        <row r="624">
          <cell r="A624" t="str">
            <v>KR02210-122-105</v>
          </cell>
        </row>
        <row r="625">
          <cell r="A625" t="str">
            <v>KR02210-122-110</v>
          </cell>
        </row>
        <row r="626">
          <cell r="A626" t="str">
            <v>KR02210-122-130</v>
          </cell>
        </row>
        <row r="627">
          <cell r="A627" t="str">
            <v>KR02210-122-140</v>
          </cell>
        </row>
        <row r="628">
          <cell r="A628" t="str">
            <v>KR02210-124-100</v>
          </cell>
        </row>
        <row r="629">
          <cell r="A629" t="str">
            <v>KR02210-124-120</v>
          </cell>
        </row>
        <row r="630">
          <cell r="A630" t="str">
            <v>KR02210-126-100</v>
          </cell>
        </row>
        <row r="631">
          <cell r="A631" t="str">
            <v>KR02210-140-110</v>
          </cell>
        </row>
        <row r="632">
          <cell r="A632" t="str">
            <v>KR02210-520-200</v>
          </cell>
        </row>
        <row r="633">
          <cell r="A633" t="str">
            <v>KR02210-520-300</v>
          </cell>
        </row>
        <row r="634">
          <cell r="A634" t="str">
            <v>KR02210-530-100</v>
          </cell>
        </row>
        <row r="635">
          <cell r="A635" t="str">
            <v>KR02210-530-115</v>
          </cell>
        </row>
        <row r="636">
          <cell r="A636" t="str">
            <v>KR02210-530-120</v>
          </cell>
        </row>
        <row r="637">
          <cell r="A637" t="str">
            <v>KR02210-530-200</v>
          </cell>
        </row>
        <row r="638">
          <cell r="A638" t="str">
            <v>KR02210-530-205</v>
          </cell>
        </row>
        <row r="639">
          <cell r="A639" t="str">
            <v>KR02210-540-400</v>
          </cell>
        </row>
        <row r="640">
          <cell r="A640" t="str">
            <v>KR02210-550-105</v>
          </cell>
        </row>
        <row r="641">
          <cell r="A641" t="str">
            <v>KR02210-550-200</v>
          </cell>
        </row>
        <row r="642">
          <cell r="A642" t="str">
            <v>KR02210-550-202</v>
          </cell>
        </row>
        <row r="643">
          <cell r="A643" t="str">
            <v>KR02210-550-205</v>
          </cell>
        </row>
        <row r="644">
          <cell r="A644" t="str">
            <v>KR02210-550-210</v>
          </cell>
        </row>
        <row r="645">
          <cell r="A645" t="str">
            <v>KR02210-550-215</v>
          </cell>
        </row>
        <row r="646">
          <cell r="A646" t="str">
            <v>KR02210-550-220</v>
          </cell>
        </row>
        <row r="647">
          <cell r="A647" t="str">
            <v>KR02210-700-200</v>
          </cell>
        </row>
        <row r="648">
          <cell r="A648" t="str">
            <v>KR02250-130-110</v>
          </cell>
        </row>
        <row r="649">
          <cell r="A649" t="str">
            <v>KR02250-300-100</v>
          </cell>
        </row>
        <row r="650">
          <cell r="A650" t="str">
            <v>KR02250-300-110</v>
          </cell>
        </row>
        <row r="651">
          <cell r="A651" t="str">
            <v>KR02250-300-120</v>
          </cell>
        </row>
        <row r="652">
          <cell r="A652" t="str">
            <v>KR02250-300-200</v>
          </cell>
        </row>
        <row r="653">
          <cell r="A653" t="str">
            <v>KR02250-300-210</v>
          </cell>
        </row>
        <row r="654">
          <cell r="A654" t="str">
            <v>KR02250-800-300</v>
          </cell>
        </row>
        <row r="655">
          <cell r="A655" t="str">
            <v>KR02310-110-100</v>
          </cell>
        </row>
        <row r="656">
          <cell r="A656" t="str">
            <v>KR02320-500-100</v>
          </cell>
        </row>
        <row r="657">
          <cell r="A657" t="str">
            <v>KR02410-100-100</v>
          </cell>
        </row>
        <row r="658">
          <cell r="A658" t="str">
            <v>KR02410-100-105</v>
          </cell>
        </row>
        <row r="659">
          <cell r="A659" t="str">
            <v>KR02410-100-110</v>
          </cell>
        </row>
        <row r="660">
          <cell r="A660" t="str">
            <v>KR02410-100-115</v>
          </cell>
        </row>
        <row r="661">
          <cell r="A661" t="str">
            <v>KR02410-100-120</v>
          </cell>
        </row>
        <row r="662">
          <cell r="A662" t="str">
            <v>KR02420-500-140</v>
          </cell>
        </row>
        <row r="663">
          <cell r="A663" t="str">
            <v>KR02430-100-100</v>
          </cell>
        </row>
        <row r="664">
          <cell r="A664" t="str">
            <v>KR02440-200-100</v>
          </cell>
        </row>
        <row r="665">
          <cell r="A665" t="str">
            <v>KR02510-100-100</v>
          </cell>
        </row>
        <row r="666">
          <cell r="A666" t="str">
            <v>KR02510-100-105</v>
          </cell>
        </row>
        <row r="667">
          <cell r="A667" t="str">
            <v>KR02510-100-110</v>
          </cell>
        </row>
        <row r="668">
          <cell r="A668" t="str">
            <v>KR02510-100-115</v>
          </cell>
        </row>
        <row r="669">
          <cell r="A669" t="str">
            <v>KR02510-100-120</v>
          </cell>
        </row>
        <row r="670">
          <cell r="A670" t="str">
            <v>KR02510-100-135</v>
          </cell>
        </row>
        <row r="671">
          <cell r="A671" t="str">
            <v>KR02510-150-100</v>
          </cell>
        </row>
        <row r="672">
          <cell r="A672" t="str">
            <v>KR02510-200-110</v>
          </cell>
        </row>
        <row r="673">
          <cell r="A673" t="str">
            <v>KR02510-200-210</v>
          </cell>
        </row>
        <row r="674">
          <cell r="A674" t="str">
            <v>KR02510-250-200</v>
          </cell>
        </row>
        <row r="675">
          <cell r="A675" t="str">
            <v>KR02510-250-210</v>
          </cell>
        </row>
        <row r="676">
          <cell r="A676" t="str">
            <v>KR02510-300-100</v>
          </cell>
        </row>
        <row r="677">
          <cell r="A677" t="str">
            <v>KR02510-300-200</v>
          </cell>
        </row>
        <row r="678">
          <cell r="A678" t="str">
            <v>KR02510-300-300</v>
          </cell>
        </row>
        <row r="679">
          <cell r="A679" t="str">
            <v>KR02510-350-100</v>
          </cell>
        </row>
        <row r="680">
          <cell r="A680" t="str">
            <v>KR02510-350-105</v>
          </cell>
        </row>
        <row r="681">
          <cell r="A681" t="str">
            <v>KR02510-350-110</v>
          </cell>
        </row>
        <row r="682">
          <cell r="A682" t="str">
            <v>KR02510-350-115</v>
          </cell>
        </row>
        <row r="683">
          <cell r="A683" t="str">
            <v>KR02510-350-500</v>
          </cell>
        </row>
        <row r="684">
          <cell r="A684" t="str">
            <v>KR02510-350-505</v>
          </cell>
        </row>
        <row r="685">
          <cell r="A685" t="str">
            <v>KR02510-350-510</v>
          </cell>
        </row>
        <row r="686">
          <cell r="A686" t="str">
            <v>KR02510-350-540</v>
          </cell>
        </row>
        <row r="687">
          <cell r="A687" t="str">
            <v>KR02510-400-100</v>
          </cell>
        </row>
        <row r="688">
          <cell r="A688" t="str">
            <v>KR02510-500-100</v>
          </cell>
        </row>
        <row r="689">
          <cell r="A689" t="str">
            <v>KR02610-150-100</v>
          </cell>
        </row>
        <row r="690">
          <cell r="A690" t="str">
            <v>KR02710-140-205</v>
          </cell>
        </row>
        <row r="691">
          <cell r="A691" t="str">
            <v>KR02710-160-100</v>
          </cell>
        </row>
        <row r="692">
          <cell r="A692" t="str">
            <v>KR02710-180-900</v>
          </cell>
        </row>
        <row r="693">
          <cell r="A693" t="str">
            <v>KR02710-180-905</v>
          </cell>
        </row>
        <row r="694">
          <cell r="A694" t="str">
            <v>KR02710-220-100</v>
          </cell>
        </row>
        <row r="695">
          <cell r="A695" t="str">
            <v>KR02710-220-500</v>
          </cell>
        </row>
        <row r="696">
          <cell r="A696" t="str">
            <v>KR02710-240-300</v>
          </cell>
        </row>
        <row r="697">
          <cell r="A697" t="str">
            <v>KR02710-260-520</v>
          </cell>
        </row>
        <row r="698">
          <cell r="A698" t="str">
            <v>KR02710-280-100</v>
          </cell>
        </row>
        <row r="699">
          <cell r="A699" t="str">
            <v>KR02710-300-150</v>
          </cell>
        </row>
        <row r="700">
          <cell r="A700" t="str">
            <v>KR02710-300-710</v>
          </cell>
        </row>
        <row r="701">
          <cell r="A701" t="str">
            <v>KR02710-350-200</v>
          </cell>
        </row>
        <row r="702">
          <cell r="A702" t="str">
            <v>KR02710-360-105</v>
          </cell>
        </row>
        <row r="703">
          <cell r="A703" t="str">
            <v>KR02710-360-120</v>
          </cell>
        </row>
        <row r="704">
          <cell r="A704" t="str">
            <v>KR02710-360-125</v>
          </cell>
        </row>
        <row r="705">
          <cell r="A705" t="str">
            <v>KR02710-360-200</v>
          </cell>
        </row>
        <row r="706">
          <cell r="A706" t="str">
            <v>KR02710-440-100</v>
          </cell>
        </row>
        <row r="707">
          <cell r="A707" t="str">
            <v>KR02710-460-100</v>
          </cell>
        </row>
        <row r="708">
          <cell r="A708" t="str">
            <v>KR02710-460-200</v>
          </cell>
        </row>
        <row r="709">
          <cell r="A709" t="str">
            <v>KR02710-480-105</v>
          </cell>
        </row>
        <row r="710">
          <cell r="A710" t="str">
            <v>KR02710-590-100</v>
          </cell>
        </row>
        <row r="711">
          <cell r="A711" t="str">
            <v>KR02710-620-100</v>
          </cell>
        </row>
        <row r="712">
          <cell r="A712" t="str">
            <v>KR02710-660-100</v>
          </cell>
        </row>
        <row r="713">
          <cell r="A713" t="str">
            <v>KR02710-800-100</v>
          </cell>
        </row>
        <row r="714">
          <cell r="A714" t="str">
            <v>KR02810-110-125</v>
          </cell>
        </row>
        <row r="715">
          <cell r="A715" t="str">
            <v>KR02810-120-100</v>
          </cell>
        </row>
        <row r="716">
          <cell r="A716" t="str">
            <v>KR02810-120-102</v>
          </cell>
        </row>
        <row r="717">
          <cell r="A717" t="str">
            <v>KR02810-120-105</v>
          </cell>
        </row>
        <row r="718">
          <cell r="A718" t="str">
            <v>KR02810-120-110</v>
          </cell>
        </row>
        <row r="719">
          <cell r="A719" t="str">
            <v>KR02810-120-115</v>
          </cell>
        </row>
        <row r="720">
          <cell r="A720" t="str">
            <v>KR02810-120-120</v>
          </cell>
        </row>
        <row r="721">
          <cell r="A721" t="str">
            <v>KR02810-200-100</v>
          </cell>
        </row>
        <row r="722">
          <cell r="A722" t="str">
            <v>KR02810-200-105</v>
          </cell>
        </row>
        <row r="723">
          <cell r="A723" t="str">
            <v>KR02810-300-105</v>
          </cell>
        </row>
        <row r="724">
          <cell r="A724" t="str">
            <v>KR02810-500-100</v>
          </cell>
        </row>
        <row r="725">
          <cell r="A725" t="str">
            <v>KR02810-500-110</v>
          </cell>
        </row>
        <row r="726">
          <cell r="A726" t="str">
            <v>KR02810-500-115</v>
          </cell>
        </row>
        <row r="727">
          <cell r="A727" t="str">
            <v>KR02810-520-100</v>
          </cell>
        </row>
        <row r="728">
          <cell r="A728" t="str">
            <v>KR02810-520-110</v>
          </cell>
        </row>
        <row r="729">
          <cell r="A729" t="str">
            <v>KR02810-540-100</v>
          </cell>
        </row>
        <row r="730">
          <cell r="A730" t="str">
            <v>KR02810-540-150</v>
          </cell>
        </row>
        <row r="731">
          <cell r="A731" t="str">
            <v>KR02810-540-200</v>
          </cell>
        </row>
        <row r="732">
          <cell r="A732" t="str">
            <v>KR02810-540-250</v>
          </cell>
        </row>
        <row r="733">
          <cell r="A733" t="str">
            <v>KR02810-540-350</v>
          </cell>
        </row>
        <row r="734">
          <cell r="A734" t="str">
            <v>KR02910-500-100</v>
          </cell>
        </row>
        <row r="735">
          <cell r="A735" t="str">
            <v>KR02930-100-100</v>
          </cell>
        </row>
        <row r="736">
          <cell r="A736" t="str">
            <v>LO01110-120-100</v>
          </cell>
        </row>
        <row r="737">
          <cell r="A737" t="str">
            <v>LO01110-130-100</v>
          </cell>
        </row>
        <row r="738">
          <cell r="A738" t="str">
            <v>LO01110-130-102</v>
          </cell>
        </row>
        <row r="739">
          <cell r="A739" t="str">
            <v>LO01110-130-104</v>
          </cell>
        </row>
        <row r="740">
          <cell r="A740" t="str">
            <v>LO01110-140-100</v>
          </cell>
        </row>
        <row r="741">
          <cell r="A741" t="str">
            <v>LO01110-140-102</v>
          </cell>
        </row>
        <row r="742">
          <cell r="A742" t="str">
            <v>LO01110-140-104</v>
          </cell>
        </row>
        <row r="743">
          <cell r="A743" t="str">
            <v>LO01110-150-105</v>
          </cell>
        </row>
        <row r="744">
          <cell r="A744" t="str">
            <v>LO01110-150-115</v>
          </cell>
        </row>
        <row r="745">
          <cell r="A745" t="str">
            <v>LO01110-150-120</v>
          </cell>
        </row>
        <row r="746">
          <cell r="A746" t="str">
            <v>LO01110-150-125</v>
          </cell>
        </row>
        <row r="747">
          <cell r="A747" t="str">
            <v>LO01110-150-130</v>
          </cell>
        </row>
        <row r="748">
          <cell r="A748" t="str">
            <v>LO01110-150-135</v>
          </cell>
        </row>
        <row r="749">
          <cell r="A749" t="str">
            <v>LO01110-150-140</v>
          </cell>
        </row>
        <row r="750">
          <cell r="A750" t="str">
            <v>LO01110-150-145</v>
          </cell>
        </row>
        <row r="751">
          <cell r="A751" t="str">
            <v>LO01110-150-200</v>
          </cell>
        </row>
        <row r="752">
          <cell r="A752" t="str">
            <v>LO01110-150-301</v>
          </cell>
        </row>
        <row r="753">
          <cell r="A753" t="str">
            <v>LO01110-150-305</v>
          </cell>
        </row>
        <row r="754">
          <cell r="A754" t="str">
            <v>LO01110-320-101</v>
          </cell>
        </row>
        <row r="755">
          <cell r="A755" t="str">
            <v>LO01110-320-500</v>
          </cell>
        </row>
        <row r="756">
          <cell r="A756" t="str">
            <v>LO01110-705-100</v>
          </cell>
        </row>
        <row r="757">
          <cell r="A757" t="str">
            <v>LO01110-705-110</v>
          </cell>
        </row>
        <row r="758">
          <cell r="A758" t="str">
            <v>LO01110-715-100</v>
          </cell>
        </row>
        <row r="759">
          <cell r="A759" t="str">
            <v>LO01110-715-110</v>
          </cell>
        </row>
        <row r="760">
          <cell r="A760" t="str">
            <v>LO01110-720-220</v>
          </cell>
        </row>
        <row r="761">
          <cell r="A761" t="str">
            <v>LO01110-725-200</v>
          </cell>
        </row>
        <row r="762">
          <cell r="A762" t="str">
            <v>LO01110-725-400</v>
          </cell>
        </row>
        <row r="763">
          <cell r="A763" t="str">
            <v>LO01110-735-100</v>
          </cell>
        </row>
        <row r="764">
          <cell r="A764" t="str">
            <v>LO01110-735-110</v>
          </cell>
        </row>
        <row r="765">
          <cell r="A765" t="str">
            <v>LO01110-735-200</v>
          </cell>
        </row>
        <row r="766">
          <cell r="A766" t="str">
            <v>LO01110-735-210</v>
          </cell>
        </row>
        <row r="767">
          <cell r="A767" t="str">
            <v>LO01110-742-100</v>
          </cell>
        </row>
        <row r="768">
          <cell r="A768" t="str">
            <v>LO01110-742-101</v>
          </cell>
        </row>
        <row r="769">
          <cell r="A769" t="str">
            <v>LO01110-742-120</v>
          </cell>
        </row>
        <row r="770">
          <cell r="A770" t="str">
            <v>LO01110-742-121</v>
          </cell>
        </row>
        <row r="771">
          <cell r="A771" t="str">
            <v>LO01110-742-130</v>
          </cell>
        </row>
        <row r="772">
          <cell r="A772" t="str">
            <v>LO01110-742-131</v>
          </cell>
        </row>
        <row r="773">
          <cell r="A773" t="str">
            <v>LO01110-742-140</v>
          </cell>
        </row>
        <row r="774">
          <cell r="A774" t="str">
            <v>LO01110-742-141</v>
          </cell>
        </row>
        <row r="775">
          <cell r="A775" t="str">
            <v>LO01110-742-150</v>
          </cell>
        </row>
        <row r="776">
          <cell r="A776" t="str">
            <v>LO01110-742-151</v>
          </cell>
        </row>
        <row r="777">
          <cell r="A777" t="str">
            <v>LO01110-744-100</v>
          </cell>
        </row>
        <row r="778">
          <cell r="A778" t="str">
            <v>LO01110-744-101</v>
          </cell>
        </row>
        <row r="779">
          <cell r="A779" t="str">
            <v>LO01110-744-120</v>
          </cell>
        </row>
        <row r="780">
          <cell r="A780" t="str">
            <v>LO01110-744-121</v>
          </cell>
        </row>
        <row r="781">
          <cell r="A781" t="str">
            <v>LO01110-746-100</v>
          </cell>
        </row>
        <row r="782">
          <cell r="A782" t="str">
            <v>LO01110-746-101</v>
          </cell>
        </row>
        <row r="783">
          <cell r="A783" t="str">
            <v>LO01110-746-110</v>
          </cell>
        </row>
        <row r="784">
          <cell r="A784" t="str">
            <v>LO01110-746-111</v>
          </cell>
        </row>
        <row r="785">
          <cell r="A785" t="str">
            <v>LO01110-770-110</v>
          </cell>
        </row>
        <row r="786">
          <cell r="A786" t="str">
            <v>LO01110-900-150</v>
          </cell>
        </row>
        <row r="787">
          <cell r="A787" t="str">
            <v>LO01110-900-300</v>
          </cell>
        </row>
        <row r="788">
          <cell r="A788" t="str">
            <v>LO01110-900-305</v>
          </cell>
        </row>
        <row r="789">
          <cell r="A789" t="str">
            <v>LO01110-900-310</v>
          </cell>
        </row>
        <row r="790">
          <cell r="A790" t="str">
            <v>LO01110-900-400</v>
          </cell>
        </row>
        <row r="791">
          <cell r="A791" t="str">
            <v>LO01150-600-100</v>
          </cell>
        </row>
        <row r="792">
          <cell r="A792" t="str">
            <v>LO01150-705-100</v>
          </cell>
        </row>
        <row r="793">
          <cell r="A793" t="str">
            <v>LO01150-705-110</v>
          </cell>
        </row>
        <row r="794">
          <cell r="A794" t="str">
            <v>LO01150-725-100</v>
          </cell>
        </row>
        <row r="795">
          <cell r="A795" t="str">
            <v>LO01150-725-101</v>
          </cell>
        </row>
        <row r="796">
          <cell r="A796" t="str">
            <v>LO01150-735-100</v>
          </cell>
        </row>
        <row r="797">
          <cell r="A797" t="str">
            <v>LO01150-735-101</v>
          </cell>
        </row>
        <row r="798">
          <cell r="A798" t="str">
            <v>LO01150-740-100</v>
          </cell>
        </row>
        <row r="799">
          <cell r="A799" t="str">
            <v>LO01150-740-102</v>
          </cell>
        </row>
        <row r="800">
          <cell r="A800" t="str">
            <v>LO01150-740-103</v>
          </cell>
        </row>
        <row r="801">
          <cell r="A801" t="str">
            <v>LO01150-740-105</v>
          </cell>
        </row>
        <row r="802">
          <cell r="A802" t="str">
            <v>LO01150-745-100</v>
          </cell>
        </row>
        <row r="803">
          <cell r="A803" t="str">
            <v>LO01150-745-102</v>
          </cell>
        </row>
        <row r="804">
          <cell r="A804" t="str">
            <v>LO01150-745-104</v>
          </cell>
        </row>
        <row r="805">
          <cell r="A805" t="str">
            <v>LO01150-745-106</v>
          </cell>
        </row>
        <row r="806">
          <cell r="A806" t="str">
            <v>LO01150-745-108</v>
          </cell>
        </row>
        <row r="807">
          <cell r="A807" t="str">
            <v>LO01150-745-110</v>
          </cell>
        </row>
        <row r="808">
          <cell r="A808" t="str">
            <v>LO01150-745-116</v>
          </cell>
        </row>
        <row r="809">
          <cell r="A809" t="str">
            <v>LO01150-745-118</v>
          </cell>
        </row>
        <row r="810">
          <cell r="A810" t="str">
            <v>LO01150-745-120</v>
          </cell>
        </row>
        <row r="811">
          <cell r="A811" t="str">
            <v>LO01150-745-122</v>
          </cell>
        </row>
        <row r="812">
          <cell r="A812" t="str">
            <v>LO01150-745-130</v>
          </cell>
        </row>
        <row r="813">
          <cell r="A813" t="str">
            <v>LO01150-755-100</v>
          </cell>
        </row>
        <row r="814">
          <cell r="A814" t="str">
            <v>LO01150-755-104</v>
          </cell>
        </row>
        <row r="815">
          <cell r="A815" t="str">
            <v>LO01150-755-108</v>
          </cell>
        </row>
        <row r="816">
          <cell r="A816" t="str">
            <v>LO01150-755-110</v>
          </cell>
        </row>
        <row r="817">
          <cell r="A817" t="str">
            <v>LO01150-755-114</v>
          </cell>
        </row>
        <row r="818">
          <cell r="A818" t="str">
            <v>LO01150-755-116</v>
          </cell>
        </row>
        <row r="819">
          <cell r="A819" t="str">
            <v>LO01150-755-120</v>
          </cell>
        </row>
        <row r="820">
          <cell r="A820" t="str">
            <v>LO01150-765-100</v>
          </cell>
        </row>
        <row r="821">
          <cell r="A821" t="str">
            <v>LO01150-765-101</v>
          </cell>
        </row>
        <row r="822">
          <cell r="A822" t="str">
            <v>LO01150-800-620</v>
          </cell>
        </row>
        <row r="823">
          <cell r="A823" t="str">
            <v>LO01150-800-800</v>
          </cell>
        </row>
        <row r="824">
          <cell r="A824" t="str">
            <v>LO01150-810-134</v>
          </cell>
        </row>
        <row r="825">
          <cell r="A825" t="str">
            <v>LO01150-810-135</v>
          </cell>
        </row>
        <row r="826">
          <cell r="A826" t="str">
            <v>LO01150-810-140</v>
          </cell>
        </row>
        <row r="827">
          <cell r="A827" t="str">
            <v>LO01150-810-145</v>
          </cell>
        </row>
        <row r="828">
          <cell r="A828" t="str">
            <v>LO01150-810-150</v>
          </cell>
        </row>
        <row r="829">
          <cell r="A829" t="str">
            <v>LO01150-810-210</v>
          </cell>
        </row>
        <row r="830">
          <cell r="A830" t="str">
            <v>LO01150-900-130</v>
          </cell>
        </row>
        <row r="831">
          <cell r="A831" t="str">
            <v>LO01150-900-131</v>
          </cell>
        </row>
        <row r="832">
          <cell r="A832" t="str">
            <v>LO01150-950-320</v>
          </cell>
        </row>
        <row r="833">
          <cell r="A833" t="str">
            <v>LO01150-950-340</v>
          </cell>
        </row>
        <row r="834">
          <cell r="A834" t="str">
            <v>LO01150-950-400</v>
          </cell>
        </row>
        <row r="835">
          <cell r="A835" t="str">
            <v>LO01210-122-105</v>
          </cell>
        </row>
        <row r="836">
          <cell r="A836" t="str">
            <v>LO01210-122-110</v>
          </cell>
        </row>
        <row r="837">
          <cell r="A837" t="str">
            <v>LO01210-122-130</v>
          </cell>
        </row>
        <row r="838">
          <cell r="A838" t="str">
            <v>LO01210-122-140</v>
          </cell>
        </row>
        <row r="839">
          <cell r="A839" t="str">
            <v>LO01210-124-100</v>
          </cell>
        </row>
        <row r="840">
          <cell r="A840" t="str">
            <v>LO01210-124-120</v>
          </cell>
        </row>
        <row r="841">
          <cell r="A841" t="str">
            <v>LO01210-126-100</v>
          </cell>
        </row>
        <row r="842">
          <cell r="A842" t="str">
            <v>LO01210-126-150</v>
          </cell>
        </row>
        <row r="843">
          <cell r="A843" t="str">
            <v>LO01210-520-200</v>
          </cell>
        </row>
        <row r="844">
          <cell r="A844" t="str">
            <v>LO01210-520-300</v>
          </cell>
        </row>
        <row r="845">
          <cell r="A845" t="str">
            <v>LO01210-530-100</v>
          </cell>
        </row>
        <row r="846">
          <cell r="A846" t="str">
            <v>LO01210-530-110</v>
          </cell>
        </row>
        <row r="847">
          <cell r="A847" t="str">
            <v>LO01210-530-115</v>
          </cell>
        </row>
        <row r="848">
          <cell r="A848" t="str">
            <v>LO01210-530-120</v>
          </cell>
        </row>
        <row r="849">
          <cell r="A849" t="str">
            <v>LO01210-530-200</v>
          </cell>
        </row>
        <row r="850">
          <cell r="A850" t="str">
            <v>LO01210-530-205</v>
          </cell>
        </row>
        <row r="851">
          <cell r="A851" t="str">
            <v>LO01210-540-400</v>
          </cell>
        </row>
        <row r="852">
          <cell r="A852" t="str">
            <v>LO01210-550-200</v>
          </cell>
        </row>
        <row r="853">
          <cell r="A853" t="str">
            <v>LO01210-550-202</v>
          </cell>
        </row>
        <row r="854">
          <cell r="A854" t="str">
            <v>LO01210-550-205</v>
          </cell>
        </row>
        <row r="855">
          <cell r="A855" t="str">
            <v>LO01210-550-210</v>
          </cell>
        </row>
        <row r="856">
          <cell r="A856" t="str">
            <v>LO01210-550-215</v>
          </cell>
        </row>
        <row r="857">
          <cell r="A857" t="str">
            <v>LO01210-550-220</v>
          </cell>
        </row>
        <row r="858">
          <cell r="A858" t="str">
            <v>LO01210-700-200</v>
          </cell>
        </row>
        <row r="859">
          <cell r="A859" t="str">
            <v>LO01250-300-100</v>
          </cell>
        </row>
        <row r="860">
          <cell r="A860" t="str">
            <v>LO01250-300-110</v>
          </cell>
        </row>
        <row r="861">
          <cell r="A861" t="str">
            <v>LO01250-300-120</v>
          </cell>
        </row>
        <row r="862">
          <cell r="A862" t="str">
            <v>LO01250-300-200</v>
          </cell>
        </row>
        <row r="863">
          <cell r="A863" t="str">
            <v>LO01250-300-210</v>
          </cell>
        </row>
        <row r="864">
          <cell r="A864" t="str">
            <v>LO01250-800-300</v>
          </cell>
        </row>
        <row r="865">
          <cell r="A865" t="str">
            <v>LO01310-110-100</v>
          </cell>
        </row>
        <row r="866">
          <cell r="A866" t="str">
            <v>LO01320-500-100</v>
          </cell>
        </row>
        <row r="867">
          <cell r="A867" t="str">
            <v>LO01410-100-100</v>
          </cell>
        </row>
        <row r="868">
          <cell r="A868" t="str">
            <v>LO01410-100-105</v>
          </cell>
        </row>
        <row r="869">
          <cell r="A869" t="str">
            <v>LO01410-100-110</v>
          </cell>
        </row>
        <row r="870">
          <cell r="A870" t="str">
            <v>LO01410-100-115</v>
          </cell>
        </row>
        <row r="871">
          <cell r="A871" t="str">
            <v>LO01410-100-120</v>
          </cell>
        </row>
        <row r="872">
          <cell r="A872" t="str">
            <v>LO01420-500-140</v>
          </cell>
        </row>
        <row r="873">
          <cell r="A873" t="str">
            <v>LO01430-100-100</v>
          </cell>
        </row>
        <row r="874">
          <cell r="A874" t="str">
            <v>LO01430-200-200</v>
          </cell>
        </row>
        <row r="875">
          <cell r="A875" t="str">
            <v>LO01440-200-100</v>
          </cell>
        </row>
        <row r="876">
          <cell r="A876" t="str">
            <v>LO01510-100-100</v>
          </cell>
        </row>
        <row r="877">
          <cell r="A877" t="str">
            <v>LO01510-100-105</v>
          </cell>
        </row>
        <row r="878">
          <cell r="A878" t="str">
            <v>LO01510-100-110</v>
          </cell>
        </row>
        <row r="879">
          <cell r="A879" t="str">
            <v>LO01510-100-115</v>
          </cell>
        </row>
        <row r="880">
          <cell r="A880" t="str">
            <v>LO01510-100-120</v>
          </cell>
        </row>
        <row r="881">
          <cell r="A881" t="str">
            <v>LO01510-100-130</v>
          </cell>
        </row>
        <row r="882">
          <cell r="A882" t="str">
            <v>LO01510-100-135</v>
          </cell>
        </row>
        <row r="883">
          <cell r="A883" t="str">
            <v>LO01510-150-100</v>
          </cell>
        </row>
        <row r="884">
          <cell r="A884" t="str">
            <v>LO01510-200-110</v>
          </cell>
        </row>
        <row r="885">
          <cell r="A885" t="str">
            <v>LO01510-200-210</v>
          </cell>
        </row>
        <row r="886">
          <cell r="A886" t="str">
            <v>LO01510-250-200</v>
          </cell>
        </row>
        <row r="887">
          <cell r="A887" t="str">
            <v>LO01510-250-210</v>
          </cell>
        </row>
        <row r="888">
          <cell r="A888" t="str">
            <v>LO01510-300-100</v>
          </cell>
        </row>
        <row r="889">
          <cell r="A889" t="str">
            <v>LO01510-300-200</v>
          </cell>
        </row>
        <row r="890">
          <cell r="A890" t="str">
            <v>LO01510-300-300</v>
          </cell>
        </row>
        <row r="891">
          <cell r="A891" t="str">
            <v>LO01510-350-105</v>
          </cell>
        </row>
        <row r="892">
          <cell r="A892" t="str">
            <v>LO01510-350-110</v>
          </cell>
        </row>
        <row r="893">
          <cell r="A893" t="str">
            <v>LO01510-350-115</v>
          </cell>
        </row>
        <row r="894">
          <cell r="A894" t="str">
            <v>LO01510-350-505</v>
          </cell>
        </row>
        <row r="895">
          <cell r="A895" t="str">
            <v>LO01510-350-510</v>
          </cell>
        </row>
        <row r="896">
          <cell r="A896" t="str">
            <v>LO01510-350-520</v>
          </cell>
        </row>
        <row r="897">
          <cell r="A897" t="str">
            <v>LO01510-350-540</v>
          </cell>
        </row>
        <row r="898">
          <cell r="A898" t="str">
            <v>LO01510-400-100</v>
          </cell>
        </row>
        <row r="899">
          <cell r="A899" t="str">
            <v>LO01510-500-100</v>
          </cell>
        </row>
        <row r="900">
          <cell r="A900" t="str">
            <v>LO01510-800-100</v>
          </cell>
        </row>
        <row r="901">
          <cell r="A901" t="str">
            <v>LO01610-150-100</v>
          </cell>
        </row>
        <row r="902">
          <cell r="A902" t="str">
            <v>LO01610-150-200</v>
          </cell>
        </row>
        <row r="903">
          <cell r="A903" t="str">
            <v>LO01710-140-205</v>
          </cell>
        </row>
        <row r="904">
          <cell r="A904" t="str">
            <v>LO01710-160-100</v>
          </cell>
        </row>
        <row r="905">
          <cell r="A905" t="str">
            <v>LO01710-180-100</v>
          </cell>
        </row>
        <row r="906">
          <cell r="A906" t="str">
            <v>LO01710-180-900</v>
          </cell>
        </row>
        <row r="907">
          <cell r="A907" t="str">
            <v>LO01710-180-905</v>
          </cell>
        </row>
        <row r="908">
          <cell r="A908" t="str">
            <v>LO01710-220-100</v>
          </cell>
        </row>
        <row r="909">
          <cell r="A909" t="str">
            <v>LO01710-220-500</v>
          </cell>
        </row>
        <row r="910">
          <cell r="A910" t="str">
            <v>LO01710-240-300</v>
          </cell>
        </row>
        <row r="911">
          <cell r="A911" t="str">
            <v>LO01710-260-520</v>
          </cell>
        </row>
        <row r="912">
          <cell r="A912" t="str">
            <v>LO01710-280-100</v>
          </cell>
        </row>
        <row r="913">
          <cell r="A913" t="str">
            <v>LO01710-300-150</v>
          </cell>
        </row>
        <row r="914">
          <cell r="A914" t="str">
            <v>LO01710-300-710</v>
          </cell>
        </row>
        <row r="915">
          <cell r="A915" t="str">
            <v>LO01710-340-100</v>
          </cell>
        </row>
        <row r="916">
          <cell r="A916" t="str">
            <v>LO01710-350-200</v>
          </cell>
        </row>
        <row r="917">
          <cell r="A917" t="str">
            <v>LO01710-360-100</v>
          </cell>
        </row>
        <row r="918">
          <cell r="A918" t="str">
            <v>LO01710-360-105</v>
          </cell>
        </row>
        <row r="919">
          <cell r="A919" t="str">
            <v>LO01710-360-110</v>
          </cell>
        </row>
        <row r="920">
          <cell r="A920" t="str">
            <v>LO01710-360-115</v>
          </cell>
        </row>
        <row r="921">
          <cell r="A921" t="str">
            <v>LO01710-360-120</v>
          </cell>
        </row>
        <row r="922">
          <cell r="A922" t="str">
            <v>LO01710-360-125</v>
          </cell>
        </row>
        <row r="923">
          <cell r="A923" t="str">
            <v>LO01710-360-200</v>
          </cell>
        </row>
        <row r="924">
          <cell r="A924" t="str">
            <v>LO01710-440-100</v>
          </cell>
        </row>
        <row r="925">
          <cell r="A925" t="str">
            <v>LO01710-460-100</v>
          </cell>
        </row>
        <row r="926">
          <cell r="A926" t="str">
            <v>LO01710-460-200</v>
          </cell>
        </row>
        <row r="927">
          <cell r="A927" t="str">
            <v>LO01710-580-110</v>
          </cell>
        </row>
        <row r="928">
          <cell r="A928" t="str">
            <v>LO01710-620-100</v>
          </cell>
        </row>
        <row r="929">
          <cell r="A929" t="str">
            <v>LO01710-660-100</v>
          </cell>
        </row>
        <row r="930">
          <cell r="A930" t="str">
            <v>LO01710-800-100</v>
          </cell>
        </row>
        <row r="931">
          <cell r="A931" t="str">
            <v>LO01810-120-100</v>
          </cell>
        </row>
        <row r="932">
          <cell r="A932" t="str">
            <v>LO01810-120-102</v>
          </cell>
        </row>
        <row r="933">
          <cell r="A933" t="str">
            <v>LO01810-120-105</v>
          </cell>
        </row>
        <row r="934">
          <cell r="A934" t="str">
            <v>LO01810-120-110</v>
          </cell>
        </row>
        <row r="935">
          <cell r="A935" t="str">
            <v>LO01810-120-115</v>
          </cell>
        </row>
        <row r="936">
          <cell r="A936" t="str">
            <v>LO01810-120-120</v>
          </cell>
        </row>
        <row r="937">
          <cell r="A937" t="str">
            <v>LO01810-200-100</v>
          </cell>
        </row>
        <row r="938">
          <cell r="A938" t="str">
            <v>LO01810-200-105</v>
          </cell>
        </row>
        <row r="939">
          <cell r="A939" t="str">
            <v>LO01810-500-100</v>
          </cell>
        </row>
        <row r="940">
          <cell r="A940" t="str">
            <v>LO01810-500-110</v>
          </cell>
        </row>
        <row r="941">
          <cell r="A941" t="str">
            <v>LO01810-500-115</v>
          </cell>
        </row>
        <row r="942">
          <cell r="A942" t="str">
            <v>LO01810-520-100</v>
          </cell>
        </row>
        <row r="943">
          <cell r="A943" t="str">
            <v>LO01810-520-110</v>
          </cell>
        </row>
        <row r="944">
          <cell r="A944" t="str">
            <v>LO01810-540-100</v>
          </cell>
        </row>
        <row r="945">
          <cell r="A945" t="str">
            <v>LO01810-540-150</v>
          </cell>
        </row>
        <row r="946">
          <cell r="A946" t="str">
            <v>LO01810-540-200</v>
          </cell>
        </row>
        <row r="947">
          <cell r="A947" t="str">
            <v>LO01810-540-250</v>
          </cell>
        </row>
        <row r="948">
          <cell r="A948" t="str">
            <v>LO01810-540-350</v>
          </cell>
        </row>
        <row r="949">
          <cell r="A949" t="str">
            <v>LO01910-500-100</v>
          </cell>
        </row>
        <row r="950">
          <cell r="A950" t="str">
            <v>LO01930-100-100</v>
          </cell>
        </row>
        <row r="951">
          <cell r="A951" t="str">
            <v>KK01110-120-100</v>
          </cell>
        </row>
        <row r="952">
          <cell r="A952" t="str">
            <v>KK01110-130-100</v>
          </cell>
        </row>
        <row r="953">
          <cell r="A953" t="str">
            <v>KK01110-130-102</v>
          </cell>
        </row>
        <row r="954">
          <cell r="A954" t="str">
            <v>KK01110-130-104</v>
          </cell>
        </row>
        <row r="955">
          <cell r="A955" t="str">
            <v>KK01110-140-100</v>
          </cell>
        </row>
        <row r="956">
          <cell r="A956" t="str">
            <v>KK01110-140-102</v>
          </cell>
        </row>
        <row r="957">
          <cell r="A957" t="str">
            <v>KK01110-140-104</v>
          </cell>
        </row>
        <row r="958">
          <cell r="A958" t="str">
            <v>KK01110-150-105</v>
          </cell>
        </row>
        <row r="959">
          <cell r="A959" t="str">
            <v>KK01110-150-115</v>
          </cell>
        </row>
        <row r="960">
          <cell r="A960" t="str">
            <v>KK01110-150-120</v>
          </cell>
        </row>
        <row r="961">
          <cell r="A961" t="str">
            <v>KK01110-150-125</v>
          </cell>
        </row>
        <row r="962">
          <cell r="A962" t="str">
            <v>KK01110-150-130</v>
          </cell>
        </row>
        <row r="963">
          <cell r="A963" t="str">
            <v>KK01110-150-131</v>
          </cell>
        </row>
        <row r="964">
          <cell r="A964" t="str">
            <v>KK01110-150-135</v>
          </cell>
        </row>
        <row r="965">
          <cell r="A965" t="str">
            <v>KK01110-150-140</v>
          </cell>
        </row>
        <row r="966">
          <cell r="A966" t="str">
            <v>KK01110-150-200</v>
          </cell>
        </row>
        <row r="967">
          <cell r="A967" t="str">
            <v>KK01110-150-301</v>
          </cell>
        </row>
        <row r="968">
          <cell r="A968" t="str">
            <v>KK01110-150-305</v>
          </cell>
        </row>
        <row r="969">
          <cell r="A969" t="str">
            <v>KK01110-320-101</v>
          </cell>
        </row>
        <row r="970">
          <cell r="A970" t="str">
            <v>KK01110-320-500</v>
          </cell>
        </row>
        <row r="971">
          <cell r="A971" t="str">
            <v>KK01110-705-100</v>
          </cell>
        </row>
        <row r="972">
          <cell r="A972" t="str">
            <v>KK01110-705-110</v>
          </cell>
        </row>
        <row r="973">
          <cell r="A973" t="str">
            <v>KK01110-710-105</v>
          </cell>
        </row>
        <row r="974">
          <cell r="A974" t="str">
            <v>KK01110-715-110</v>
          </cell>
        </row>
        <row r="975">
          <cell r="A975" t="str">
            <v>KK01110-725-120</v>
          </cell>
        </row>
        <row r="976">
          <cell r="A976" t="str">
            <v>KK01110-725-200</v>
          </cell>
        </row>
        <row r="977">
          <cell r="A977" t="str">
            <v>KK01110-725-300</v>
          </cell>
        </row>
        <row r="978">
          <cell r="A978" t="str">
            <v>KK01110-725-400</v>
          </cell>
        </row>
        <row r="979">
          <cell r="A979" t="str">
            <v>KK01110-735-100</v>
          </cell>
        </row>
        <row r="980">
          <cell r="A980" t="str">
            <v>KK01110-735-110</v>
          </cell>
        </row>
        <row r="981">
          <cell r="A981" t="str">
            <v>KK01110-735-200</v>
          </cell>
        </row>
        <row r="982">
          <cell r="A982" t="str">
            <v>KK01110-735-210</v>
          </cell>
        </row>
        <row r="983">
          <cell r="A983" t="str">
            <v>KK01110-742-110</v>
          </cell>
        </row>
        <row r="984">
          <cell r="A984" t="str">
            <v>KK01110-742-111</v>
          </cell>
        </row>
        <row r="985">
          <cell r="A985" t="str">
            <v>KK01110-744-100</v>
          </cell>
        </row>
        <row r="986">
          <cell r="A986" t="str">
            <v>KK01110-744-101</v>
          </cell>
        </row>
        <row r="987">
          <cell r="A987" t="str">
            <v>KK01110-744-120</v>
          </cell>
        </row>
        <row r="988">
          <cell r="A988" t="str">
            <v>KK01110-744-121</v>
          </cell>
        </row>
        <row r="989">
          <cell r="A989" t="str">
            <v>KK01110-746-100</v>
          </cell>
        </row>
        <row r="990">
          <cell r="A990" t="str">
            <v>KK01110-746-101</v>
          </cell>
        </row>
        <row r="991">
          <cell r="A991" t="str">
            <v>KK01110-746-110</v>
          </cell>
        </row>
        <row r="992">
          <cell r="A992" t="str">
            <v>KK01110-746-111</v>
          </cell>
        </row>
        <row r="993">
          <cell r="A993" t="str">
            <v>KK01110-900-130</v>
          </cell>
        </row>
        <row r="994">
          <cell r="A994" t="str">
            <v>KK01110-900-150</v>
          </cell>
        </row>
        <row r="995">
          <cell r="A995" t="str">
            <v>KK01110-900-400</v>
          </cell>
        </row>
        <row r="996">
          <cell r="A996" t="str">
            <v>KK01150-705-100</v>
          </cell>
        </row>
        <row r="997">
          <cell r="A997" t="str">
            <v>KK01150-705-110</v>
          </cell>
        </row>
        <row r="998">
          <cell r="A998" t="str">
            <v>KK01150-725-100</v>
          </cell>
        </row>
        <row r="999">
          <cell r="A999" t="str">
            <v>KK01150-725-101</v>
          </cell>
        </row>
        <row r="1000">
          <cell r="A1000" t="str">
            <v>KK01150-735-100</v>
          </cell>
        </row>
        <row r="1001">
          <cell r="A1001" t="str">
            <v>KK01150-735-101</v>
          </cell>
        </row>
        <row r="1002">
          <cell r="A1002" t="str">
            <v>KK01150-740-100</v>
          </cell>
        </row>
        <row r="1003">
          <cell r="A1003" t="str">
            <v>KK01150-740-102</v>
          </cell>
        </row>
        <row r="1004">
          <cell r="A1004" t="str">
            <v>KK01150-740-103</v>
          </cell>
        </row>
        <row r="1005">
          <cell r="A1005" t="str">
            <v>KK01150-740-105</v>
          </cell>
        </row>
        <row r="1006">
          <cell r="A1006" t="str">
            <v>KK01150-745-100</v>
          </cell>
        </row>
        <row r="1007">
          <cell r="A1007" t="str">
            <v>KK01150-745-102</v>
          </cell>
        </row>
        <row r="1008">
          <cell r="A1008" t="str">
            <v>KK01150-745-104</v>
          </cell>
        </row>
        <row r="1009">
          <cell r="A1009" t="str">
            <v>KK01150-745-106</v>
          </cell>
        </row>
        <row r="1010">
          <cell r="A1010" t="str">
            <v>KK01150-745-108</v>
          </cell>
        </row>
        <row r="1011">
          <cell r="A1011" t="str">
            <v>KK01150-745-110</v>
          </cell>
        </row>
        <row r="1012">
          <cell r="A1012" t="str">
            <v>KK01150-745-116</v>
          </cell>
        </row>
        <row r="1013">
          <cell r="A1013" t="str">
            <v>KK01150-745-118</v>
          </cell>
        </row>
        <row r="1014">
          <cell r="A1014" t="str">
            <v>KK01150-745-120</v>
          </cell>
        </row>
        <row r="1015">
          <cell r="A1015" t="str">
            <v>KK01150-745-122</v>
          </cell>
        </row>
        <row r="1016">
          <cell r="A1016" t="str">
            <v>KK01150-745-130</v>
          </cell>
        </row>
        <row r="1017">
          <cell r="A1017" t="str">
            <v>KK01150-755-100</v>
          </cell>
        </row>
        <row r="1018">
          <cell r="A1018" t="str">
            <v>KK01150-755-102</v>
          </cell>
        </row>
        <row r="1019">
          <cell r="A1019" t="str">
            <v>KK01150-755-104</v>
          </cell>
        </row>
        <row r="1020">
          <cell r="A1020" t="str">
            <v>KK01150-755-108</v>
          </cell>
        </row>
        <row r="1021">
          <cell r="A1021" t="str">
            <v>KK01150-755-117</v>
          </cell>
        </row>
        <row r="1022">
          <cell r="A1022" t="str">
            <v>KK01150-755-120</v>
          </cell>
        </row>
        <row r="1023">
          <cell r="A1023" t="str">
            <v>KK01150-800-100</v>
          </cell>
        </row>
        <row r="1024">
          <cell r="A1024" t="str">
            <v>KK01150-800-101</v>
          </cell>
        </row>
        <row r="1025">
          <cell r="A1025" t="str">
            <v>KK01150-800-102</v>
          </cell>
        </row>
        <row r="1026">
          <cell r="A1026" t="str">
            <v>KK01150-800-103</v>
          </cell>
        </row>
        <row r="1027">
          <cell r="A1027" t="str">
            <v>KK01150-800-104</v>
          </cell>
        </row>
        <row r="1028">
          <cell r="A1028" t="str">
            <v>KK01150-800-105</v>
          </cell>
        </row>
        <row r="1029">
          <cell r="A1029" t="str">
            <v>KK01150-800-106</v>
          </cell>
        </row>
        <row r="1030">
          <cell r="A1030" t="str">
            <v>KK01150-800-110</v>
          </cell>
        </row>
        <row r="1031">
          <cell r="A1031" t="str">
            <v>KK01150-800-111</v>
          </cell>
        </row>
        <row r="1032">
          <cell r="A1032" t="str">
            <v>KK01150-800-112</v>
          </cell>
        </row>
        <row r="1033">
          <cell r="A1033" t="str">
            <v>KK01150-800-113</v>
          </cell>
        </row>
        <row r="1034">
          <cell r="A1034" t="str">
            <v>KK01150-800-114</v>
          </cell>
        </row>
        <row r="1035">
          <cell r="A1035" t="str">
            <v>KK01150-800-115</v>
          </cell>
        </row>
        <row r="1036">
          <cell r="A1036" t="str">
            <v>KK01150-800-116</v>
          </cell>
        </row>
        <row r="1037">
          <cell r="A1037" t="str">
            <v>KK01150-800-120</v>
          </cell>
        </row>
        <row r="1038">
          <cell r="A1038" t="str">
            <v>KK01150-800-121</v>
          </cell>
        </row>
        <row r="1039">
          <cell r="A1039" t="str">
            <v>KK01150-800-122</v>
          </cell>
        </row>
        <row r="1040">
          <cell r="A1040" t="str">
            <v>KK01150-800-123</v>
          </cell>
        </row>
        <row r="1041">
          <cell r="A1041" t="str">
            <v>KK01150-800-124</v>
          </cell>
        </row>
        <row r="1042">
          <cell r="A1042" t="str">
            <v>KK01150-800-125</v>
          </cell>
        </row>
        <row r="1043">
          <cell r="A1043" t="str">
            <v>KK01150-800-126</v>
          </cell>
        </row>
        <row r="1044">
          <cell r="A1044" t="str">
            <v>KK01150-800-130</v>
          </cell>
        </row>
        <row r="1045">
          <cell r="A1045" t="str">
            <v>KK01150-800-131</v>
          </cell>
        </row>
        <row r="1046">
          <cell r="A1046" t="str">
            <v>KK01150-800-132</v>
          </cell>
        </row>
        <row r="1047">
          <cell r="A1047" t="str">
            <v>KK01150-800-133</v>
          </cell>
        </row>
        <row r="1048">
          <cell r="A1048" t="str">
            <v>KK01150-800-134</v>
          </cell>
        </row>
        <row r="1049">
          <cell r="A1049" t="str">
            <v>KK01150-800-135</v>
          </cell>
        </row>
        <row r="1050">
          <cell r="A1050" t="str">
            <v>KK01150-800-136</v>
          </cell>
        </row>
        <row r="1051">
          <cell r="A1051" t="str">
            <v>KK01150-800-140</v>
          </cell>
        </row>
        <row r="1052">
          <cell r="A1052" t="str">
            <v>KK01150-800-141</v>
          </cell>
        </row>
        <row r="1053">
          <cell r="A1053" t="str">
            <v>KK01150-800-142</v>
          </cell>
        </row>
        <row r="1054">
          <cell r="A1054" t="str">
            <v>KK01150-800-143</v>
          </cell>
        </row>
        <row r="1055">
          <cell r="A1055" t="str">
            <v>KK01150-800-144</v>
          </cell>
        </row>
        <row r="1056">
          <cell r="A1056" t="str">
            <v>KK01150-800-145</v>
          </cell>
        </row>
        <row r="1057">
          <cell r="A1057" t="str">
            <v>KK01150-800-146</v>
          </cell>
        </row>
        <row r="1058">
          <cell r="A1058" t="str">
            <v>KK01150-800-200</v>
          </cell>
        </row>
        <row r="1059">
          <cell r="A1059" t="str">
            <v>KK01150-800-202</v>
          </cell>
        </row>
        <row r="1060">
          <cell r="A1060" t="str">
            <v>KK01150-800-203</v>
          </cell>
        </row>
        <row r="1061">
          <cell r="A1061" t="str">
            <v>KK01150-800-204</v>
          </cell>
        </row>
        <row r="1062">
          <cell r="A1062" t="str">
            <v>KK01150-800-210</v>
          </cell>
        </row>
        <row r="1063">
          <cell r="A1063" t="str">
            <v>KK01150-800-212</v>
          </cell>
        </row>
        <row r="1064">
          <cell r="A1064" t="str">
            <v>KK01150-800-214</v>
          </cell>
        </row>
        <row r="1065">
          <cell r="A1065" t="str">
            <v>KK01150-800-216</v>
          </cell>
        </row>
        <row r="1066">
          <cell r="A1066" t="str">
            <v>KK01150-800-300</v>
          </cell>
        </row>
        <row r="1067">
          <cell r="A1067" t="str">
            <v>KK01150-800-416</v>
          </cell>
        </row>
        <row r="1068">
          <cell r="A1068" t="str">
            <v>KK01150-800-500</v>
          </cell>
        </row>
        <row r="1069">
          <cell r="A1069" t="str">
            <v>KK01150-800-502</v>
          </cell>
        </row>
        <row r="1070">
          <cell r="A1070" t="str">
            <v>KK01150-800-508</v>
          </cell>
        </row>
        <row r="1071">
          <cell r="A1071" t="str">
            <v>KK01150-800-510</v>
          </cell>
        </row>
        <row r="1072">
          <cell r="A1072" t="str">
            <v>KK01150-800-600</v>
          </cell>
        </row>
        <row r="1073">
          <cell r="A1073" t="str">
            <v>KK01150-800-610</v>
          </cell>
        </row>
        <row r="1074">
          <cell r="A1074" t="str">
            <v>KK01150-800-805</v>
          </cell>
        </row>
        <row r="1075">
          <cell r="A1075" t="str">
            <v>KK01150-800-820</v>
          </cell>
        </row>
        <row r="1076">
          <cell r="A1076" t="str">
            <v>KK01150-800-830</v>
          </cell>
        </row>
        <row r="1077">
          <cell r="A1077" t="str">
            <v>KK01150-800-900</v>
          </cell>
        </row>
        <row r="1078">
          <cell r="A1078" t="str">
            <v>KK01150-810-135</v>
          </cell>
        </row>
        <row r="1079">
          <cell r="A1079" t="str">
            <v>KK01150-810-140</v>
          </cell>
        </row>
        <row r="1080">
          <cell r="A1080" t="str">
            <v>KK01150-810-145</v>
          </cell>
        </row>
        <row r="1081">
          <cell r="A1081" t="str">
            <v>KK01150-810-150</v>
          </cell>
        </row>
        <row r="1082">
          <cell r="A1082" t="str">
            <v>KK01150-810-210</v>
          </cell>
        </row>
        <row r="1083">
          <cell r="A1083" t="str">
            <v>KK01150-810-310</v>
          </cell>
        </row>
        <row r="1084">
          <cell r="A1084" t="str">
            <v>KK01150-810-315</v>
          </cell>
        </row>
        <row r="1085">
          <cell r="A1085" t="str">
            <v>KK01150-810-320</v>
          </cell>
        </row>
        <row r="1086">
          <cell r="A1086" t="str">
            <v>KK01150-810-325</v>
          </cell>
        </row>
        <row r="1087">
          <cell r="A1087" t="str">
            <v>KK01150-810-330</v>
          </cell>
        </row>
        <row r="1088">
          <cell r="A1088" t="str">
            <v>KK01150-810-410</v>
          </cell>
        </row>
        <row r="1089">
          <cell r="A1089" t="str">
            <v>KK01150-900-130</v>
          </cell>
        </row>
        <row r="1090">
          <cell r="A1090" t="str">
            <v>KK01150-900-131</v>
          </cell>
        </row>
        <row r="1091">
          <cell r="A1091" t="str">
            <v>KK01150-950-200</v>
          </cell>
        </row>
        <row r="1092">
          <cell r="A1092" t="str">
            <v>KK01150-950-320</v>
          </cell>
        </row>
        <row r="1093">
          <cell r="A1093" t="str">
            <v>KK01150-950-400</v>
          </cell>
        </row>
        <row r="1094">
          <cell r="A1094" t="str">
            <v>KK01210-122-100</v>
          </cell>
        </row>
        <row r="1095">
          <cell r="A1095" t="str">
            <v>KK01210-122-105</v>
          </cell>
        </row>
        <row r="1096">
          <cell r="A1096" t="str">
            <v>KK01210-122-110</v>
          </cell>
        </row>
        <row r="1097">
          <cell r="A1097" t="str">
            <v>KK01210-122-140</v>
          </cell>
        </row>
        <row r="1098">
          <cell r="A1098" t="str">
            <v>KK01210-124-100</v>
          </cell>
        </row>
        <row r="1099">
          <cell r="A1099" t="str">
            <v>KK01210-124-120</v>
          </cell>
        </row>
        <row r="1100">
          <cell r="A1100" t="str">
            <v>KK01210-126-100</v>
          </cell>
        </row>
        <row r="1101">
          <cell r="A1101" t="str">
            <v>KK01210-126-150</v>
          </cell>
        </row>
        <row r="1102">
          <cell r="A1102" t="str">
            <v>KK01210-126-160</v>
          </cell>
        </row>
        <row r="1103">
          <cell r="A1103" t="str">
            <v>KK01210-140-100</v>
          </cell>
        </row>
        <row r="1104">
          <cell r="A1104" t="str">
            <v>KK01210-520-200</v>
          </cell>
        </row>
        <row r="1105">
          <cell r="A1105" t="str">
            <v>KK01210-520-300</v>
          </cell>
        </row>
        <row r="1106">
          <cell r="A1106" t="str">
            <v>KK01210-530-100</v>
          </cell>
        </row>
        <row r="1107">
          <cell r="A1107" t="str">
            <v>KK01210-530-110</v>
          </cell>
        </row>
        <row r="1108">
          <cell r="A1108" t="str">
            <v>KK01210-530-115</v>
          </cell>
        </row>
        <row r="1109">
          <cell r="A1109" t="str">
            <v>KK01210-530-200</v>
          </cell>
        </row>
        <row r="1110">
          <cell r="A1110" t="str">
            <v>KK01210-530-205</v>
          </cell>
        </row>
        <row r="1111">
          <cell r="A1111" t="str">
            <v>KK01210-540-400</v>
          </cell>
        </row>
        <row r="1112">
          <cell r="A1112" t="str">
            <v>KK01210-550-100</v>
          </cell>
        </row>
        <row r="1113">
          <cell r="A1113" t="str">
            <v>KK01210-550-200</v>
          </cell>
        </row>
        <row r="1114">
          <cell r="A1114" t="str">
            <v>KK01210-550-202</v>
          </cell>
        </row>
        <row r="1115">
          <cell r="A1115" t="str">
            <v>KK01210-550-205</v>
          </cell>
        </row>
        <row r="1116">
          <cell r="A1116" t="str">
            <v>KK01210-550-210</v>
          </cell>
        </row>
        <row r="1117">
          <cell r="A1117" t="str">
            <v>KK01210-550-300</v>
          </cell>
        </row>
        <row r="1118">
          <cell r="A1118" t="str">
            <v>KK01210-550-301</v>
          </cell>
        </row>
        <row r="1119">
          <cell r="A1119" t="str">
            <v>KK01210-550-303</v>
          </cell>
        </row>
        <row r="1120">
          <cell r="A1120" t="str">
            <v>KK01210-700-200</v>
          </cell>
        </row>
        <row r="1121">
          <cell r="A1121" t="str">
            <v>KK01250-300-100</v>
          </cell>
        </row>
        <row r="1122">
          <cell r="A1122" t="str">
            <v>KK01250-300-110</v>
          </cell>
        </row>
        <row r="1123">
          <cell r="A1123" t="str">
            <v>KK01250-300-120</v>
          </cell>
        </row>
        <row r="1124">
          <cell r="A1124" t="str">
            <v>KK01310-110-100</v>
          </cell>
        </row>
        <row r="1125">
          <cell r="A1125" t="str">
            <v>KK01320-500-100</v>
          </cell>
        </row>
        <row r="1126">
          <cell r="A1126" t="str">
            <v>KK01410-100-100</v>
          </cell>
        </row>
        <row r="1127">
          <cell r="A1127" t="str">
            <v>KK01410-100-105</v>
          </cell>
        </row>
        <row r="1128">
          <cell r="A1128" t="str">
            <v>KK01410-100-110</v>
          </cell>
        </row>
        <row r="1129">
          <cell r="A1129" t="str">
            <v>KK01410-100-115</v>
          </cell>
        </row>
        <row r="1130">
          <cell r="A1130" t="str">
            <v>KK01410-100-120</v>
          </cell>
        </row>
        <row r="1131">
          <cell r="A1131" t="str">
            <v>KK01420-500-140</v>
          </cell>
        </row>
        <row r="1132">
          <cell r="A1132" t="str">
            <v>KK01430-100-100</v>
          </cell>
        </row>
        <row r="1133">
          <cell r="A1133" t="str">
            <v>KK01440-100-100</v>
          </cell>
        </row>
        <row r="1134">
          <cell r="A1134" t="str">
            <v>KK01440-200-100</v>
          </cell>
        </row>
        <row r="1135">
          <cell r="A1135" t="str">
            <v>KK01510-100-100</v>
          </cell>
        </row>
        <row r="1136">
          <cell r="A1136" t="str">
            <v>KK01510-100-105</v>
          </cell>
        </row>
        <row r="1137">
          <cell r="A1137" t="str">
            <v>KK01510-100-110</v>
          </cell>
        </row>
        <row r="1138">
          <cell r="A1138" t="str">
            <v>KK01510-100-115</v>
          </cell>
        </row>
        <row r="1139">
          <cell r="A1139" t="str">
            <v>KK01510-100-120</v>
          </cell>
        </row>
        <row r="1140">
          <cell r="A1140" t="str">
            <v>KK01510-100-135</v>
          </cell>
        </row>
        <row r="1141">
          <cell r="A1141" t="str">
            <v>KK01510-150-100</v>
          </cell>
        </row>
        <row r="1142">
          <cell r="A1142" t="str">
            <v>KK01510-250-200</v>
          </cell>
        </row>
        <row r="1143">
          <cell r="A1143" t="str">
            <v>KK01510-250-210</v>
          </cell>
        </row>
        <row r="1144">
          <cell r="A1144" t="str">
            <v>KK01510-300-100</v>
          </cell>
        </row>
        <row r="1145">
          <cell r="A1145" t="str">
            <v>KK01510-300-200</v>
          </cell>
        </row>
        <row r="1146">
          <cell r="A1146" t="str">
            <v>KK01510-300-300</v>
          </cell>
        </row>
        <row r="1147">
          <cell r="A1147" t="str">
            <v>KK01510-300-400</v>
          </cell>
        </row>
        <row r="1148">
          <cell r="A1148" t="str">
            <v>KK01510-350-100</v>
          </cell>
        </row>
        <row r="1149">
          <cell r="A1149" t="str">
            <v>KK01510-350-105</v>
          </cell>
        </row>
        <row r="1150">
          <cell r="A1150" t="str">
            <v>KK01510-350-110</v>
          </cell>
        </row>
        <row r="1151">
          <cell r="A1151" t="str">
            <v>KK01510-350-115</v>
          </cell>
        </row>
        <row r="1152">
          <cell r="A1152" t="str">
            <v>KK01510-350-520</v>
          </cell>
        </row>
        <row r="1153">
          <cell r="A1153" t="str">
            <v>KK01510-350-540</v>
          </cell>
        </row>
        <row r="1154">
          <cell r="A1154" t="str">
            <v>KK01510-500-100</v>
          </cell>
        </row>
        <row r="1155">
          <cell r="A1155" t="str">
            <v>KK01510-800-100</v>
          </cell>
        </row>
        <row r="1156">
          <cell r="A1156" t="str">
            <v>KK01610-100-150</v>
          </cell>
        </row>
        <row r="1157">
          <cell r="A1157" t="str">
            <v>KK01610-150-100</v>
          </cell>
        </row>
        <row r="1158">
          <cell r="A1158" t="str">
            <v>KK01710-140-205</v>
          </cell>
        </row>
        <row r="1159">
          <cell r="A1159" t="str">
            <v>KK01710-160-100</v>
          </cell>
        </row>
        <row r="1160">
          <cell r="A1160" t="str">
            <v>KK01710-170-105</v>
          </cell>
        </row>
        <row r="1161">
          <cell r="A1161" t="str">
            <v>KK01710-170-110</v>
          </cell>
        </row>
        <row r="1162">
          <cell r="A1162" t="str">
            <v>KK01710-180-100</v>
          </cell>
        </row>
        <row r="1163">
          <cell r="A1163" t="str">
            <v>KK01710-180-500</v>
          </cell>
        </row>
        <row r="1164">
          <cell r="A1164" t="str">
            <v>KK01710-180-800</v>
          </cell>
        </row>
        <row r="1165">
          <cell r="A1165" t="str">
            <v>KK01710-180-900</v>
          </cell>
        </row>
        <row r="1166">
          <cell r="A1166" t="str">
            <v>KK01710-180-905</v>
          </cell>
        </row>
        <row r="1167">
          <cell r="A1167" t="str">
            <v>KK01710-200-500</v>
          </cell>
        </row>
        <row r="1168">
          <cell r="A1168" t="str">
            <v>KK01710-220-100</v>
          </cell>
        </row>
        <row r="1169">
          <cell r="A1169" t="str">
            <v>KK01710-220-500</v>
          </cell>
        </row>
        <row r="1170">
          <cell r="A1170" t="str">
            <v>KK01710-280-105</v>
          </cell>
        </row>
        <row r="1171">
          <cell r="A1171" t="str">
            <v>KK01710-300-105</v>
          </cell>
        </row>
        <row r="1172">
          <cell r="A1172" t="str">
            <v>KK01710-300-150</v>
          </cell>
        </row>
        <row r="1173">
          <cell r="A1173" t="str">
            <v>KK01710-300-710</v>
          </cell>
        </row>
        <row r="1174">
          <cell r="A1174" t="str">
            <v>KK01710-340-120</v>
          </cell>
        </row>
        <row r="1175">
          <cell r="A1175" t="str">
            <v>KK01710-350-200</v>
          </cell>
        </row>
        <row r="1176">
          <cell r="A1176" t="str">
            <v>KK01710-360-100</v>
          </cell>
        </row>
        <row r="1177">
          <cell r="A1177" t="str">
            <v>KK01710-360-105</v>
          </cell>
        </row>
        <row r="1178">
          <cell r="A1178" t="str">
            <v>KK01710-360-110</v>
          </cell>
        </row>
        <row r="1179">
          <cell r="A1179" t="str">
            <v>KK01710-360-115</v>
          </cell>
        </row>
        <row r="1180">
          <cell r="A1180" t="str">
            <v>KK01710-360-120</v>
          </cell>
        </row>
        <row r="1181">
          <cell r="A1181" t="str">
            <v>KK01710-360-125</v>
          </cell>
        </row>
        <row r="1182">
          <cell r="A1182" t="str">
            <v>KK01710-360-200</v>
          </cell>
        </row>
        <row r="1183">
          <cell r="A1183" t="str">
            <v>KK01710-400-100</v>
          </cell>
        </row>
        <row r="1184">
          <cell r="A1184" t="str">
            <v>KK01710-440-100</v>
          </cell>
        </row>
        <row r="1185">
          <cell r="A1185" t="str">
            <v>KK01710-470-100</v>
          </cell>
        </row>
        <row r="1186">
          <cell r="A1186" t="str">
            <v>KK01710-580-115</v>
          </cell>
        </row>
        <row r="1187">
          <cell r="A1187" t="str">
            <v>KK01710-620-100</v>
          </cell>
        </row>
        <row r="1188">
          <cell r="A1188" t="str">
            <v>KK01710-660-100</v>
          </cell>
        </row>
        <row r="1189">
          <cell r="A1189" t="str">
            <v>KK01710-680-100</v>
          </cell>
        </row>
        <row r="1190">
          <cell r="A1190" t="str">
            <v>KK01710-800-100</v>
          </cell>
        </row>
        <row r="1191">
          <cell r="A1191" t="str">
            <v>KK01810-120-100</v>
          </cell>
        </row>
        <row r="1192">
          <cell r="A1192" t="str">
            <v>KK01810-120-102</v>
          </cell>
        </row>
        <row r="1193">
          <cell r="A1193" t="str">
            <v>KK01810-120-105</v>
          </cell>
        </row>
        <row r="1194">
          <cell r="A1194" t="str">
            <v>KK01810-120-110</v>
          </cell>
        </row>
        <row r="1195">
          <cell r="A1195" t="str">
            <v>KK01810-200-100</v>
          </cell>
        </row>
        <row r="1196">
          <cell r="A1196" t="str">
            <v>KK01810-200-105</v>
          </cell>
        </row>
        <row r="1197">
          <cell r="A1197" t="str">
            <v>KK01810-200-200</v>
          </cell>
        </row>
        <row r="1198">
          <cell r="A1198" t="str">
            <v>KK01810-300-100</v>
          </cell>
        </row>
        <row r="1199">
          <cell r="A1199" t="str">
            <v>KK01810-500-105</v>
          </cell>
        </row>
        <row r="1200">
          <cell r="A1200" t="str">
            <v>KK01810-520-100</v>
          </cell>
        </row>
        <row r="1201">
          <cell r="A1201" t="str">
            <v>KK01810-520-110</v>
          </cell>
        </row>
        <row r="1202">
          <cell r="A1202" t="str">
            <v>KK01810-540-100</v>
          </cell>
        </row>
        <row r="1203">
          <cell r="A1203" t="str">
            <v>KK01810-540-150</v>
          </cell>
        </row>
        <row r="1204">
          <cell r="A1204" t="str">
            <v>KK01810-540-200</v>
          </cell>
        </row>
        <row r="1205">
          <cell r="A1205" t="str">
            <v>KK01910-100-200</v>
          </cell>
        </row>
        <row r="1206">
          <cell r="A1206" t="str">
            <v>KK01910-500-100</v>
          </cell>
        </row>
        <row r="1207">
          <cell r="A1207" t="str">
            <v>KR03110-120-100</v>
          </cell>
        </row>
        <row r="1208">
          <cell r="A1208" t="str">
            <v>KR03110-130-100</v>
          </cell>
        </row>
        <row r="1209">
          <cell r="A1209" t="str">
            <v>KR03110-130-102</v>
          </cell>
        </row>
        <row r="1210">
          <cell r="A1210" t="str">
            <v>KR03110-130-104</v>
          </cell>
        </row>
        <row r="1211">
          <cell r="A1211" t="str">
            <v>KR03110-140-100</v>
          </cell>
        </row>
        <row r="1212">
          <cell r="A1212" t="str">
            <v>KR03110-140-102</v>
          </cell>
        </row>
        <row r="1213">
          <cell r="A1213" t="str">
            <v>KR03110-140-104</v>
          </cell>
        </row>
        <row r="1214">
          <cell r="A1214" t="str">
            <v>KR03110-150-105</v>
          </cell>
        </row>
        <row r="1215">
          <cell r="A1215" t="str">
            <v>KR03110-150-115</v>
          </cell>
        </row>
        <row r="1216">
          <cell r="A1216" t="str">
            <v>KR03110-150-120</v>
          </cell>
        </row>
        <row r="1217">
          <cell r="A1217" t="str">
            <v>KR03110-150-125</v>
          </cell>
        </row>
        <row r="1218">
          <cell r="A1218" t="str">
            <v>KR03110-150-130</v>
          </cell>
        </row>
        <row r="1219">
          <cell r="A1219" t="str">
            <v>KR03110-150-131</v>
          </cell>
        </row>
        <row r="1220">
          <cell r="A1220" t="str">
            <v>KR03110-150-135</v>
          </cell>
        </row>
        <row r="1221">
          <cell r="A1221" t="str">
            <v>KR03110-150-140</v>
          </cell>
        </row>
        <row r="1222">
          <cell r="A1222" t="str">
            <v>KR03110-150-160</v>
          </cell>
        </row>
        <row r="1223">
          <cell r="A1223" t="str">
            <v>KR03110-150-200</v>
          </cell>
        </row>
        <row r="1224">
          <cell r="A1224" t="str">
            <v>KR03110-150-301</v>
          </cell>
        </row>
        <row r="1225">
          <cell r="A1225" t="str">
            <v>KR03110-150-305</v>
          </cell>
        </row>
        <row r="1226">
          <cell r="A1226" t="str">
            <v>KR03110-320-101</v>
          </cell>
        </row>
        <row r="1227">
          <cell r="A1227" t="str">
            <v>KR03110-320-500</v>
          </cell>
        </row>
        <row r="1228">
          <cell r="A1228" t="str">
            <v>KR03110-705-100</v>
          </cell>
        </row>
        <row r="1229">
          <cell r="A1229" t="str">
            <v>KR03110-705-110</v>
          </cell>
        </row>
        <row r="1230">
          <cell r="A1230" t="str">
            <v>KR03110-710-105</v>
          </cell>
        </row>
        <row r="1231">
          <cell r="A1231" t="str">
            <v>KR03110-715-100</v>
          </cell>
        </row>
        <row r="1232">
          <cell r="A1232" t="str">
            <v>KR03110-725-200</v>
          </cell>
        </row>
        <row r="1233">
          <cell r="A1233" t="str">
            <v>KR03110-725-400</v>
          </cell>
        </row>
        <row r="1234">
          <cell r="A1234" t="str">
            <v>KR03110-735-100</v>
          </cell>
        </row>
        <row r="1235">
          <cell r="A1235" t="str">
            <v>KR03110-735-110</v>
          </cell>
        </row>
        <row r="1236">
          <cell r="A1236" t="str">
            <v>KR03110-735-200</v>
          </cell>
        </row>
        <row r="1237">
          <cell r="A1237" t="str">
            <v>KR03110-735-210</v>
          </cell>
        </row>
        <row r="1238">
          <cell r="A1238" t="str">
            <v>KR03110-742-100</v>
          </cell>
        </row>
        <row r="1239">
          <cell r="A1239" t="str">
            <v>KR03110-742-101</v>
          </cell>
        </row>
        <row r="1240">
          <cell r="A1240" t="str">
            <v>KR03110-744-100</v>
          </cell>
        </row>
        <row r="1241">
          <cell r="A1241" t="str">
            <v>KR03110-744-101</v>
          </cell>
        </row>
        <row r="1242">
          <cell r="A1242" t="str">
            <v>KR03110-744-120</v>
          </cell>
        </row>
        <row r="1243">
          <cell r="A1243" t="str">
            <v>KR03110-744-121</v>
          </cell>
        </row>
        <row r="1244">
          <cell r="A1244" t="str">
            <v>KR03110-746-100</v>
          </cell>
        </row>
        <row r="1245">
          <cell r="A1245" t="str">
            <v>KR03110-746-101</v>
          </cell>
        </row>
        <row r="1246">
          <cell r="A1246" t="str">
            <v>KR03110-746-110</v>
          </cell>
        </row>
        <row r="1247">
          <cell r="A1247" t="str">
            <v>KR03110-746-111</v>
          </cell>
        </row>
        <row r="1248">
          <cell r="A1248" t="str">
            <v>KR03110-900-120</v>
          </cell>
        </row>
        <row r="1249">
          <cell r="A1249" t="str">
            <v>KR03110-900-150</v>
          </cell>
        </row>
        <row r="1250">
          <cell r="A1250" t="str">
            <v>KR03110-900-180</v>
          </cell>
        </row>
        <row r="1251">
          <cell r="A1251" t="str">
            <v>KR03110-900-300</v>
          </cell>
        </row>
        <row r="1252">
          <cell r="A1252" t="str">
            <v>KR03110-900-305</v>
          </cell>
        </row>
        <row r="1253">
          <cell r="A1253" t="str">
            <v>KR03110-900-400</v>
          </cell>
        </row>
        <row r="1254">
          <cell r="A1254" t="str">
            <v>KR03150-705-100</v>
          </cell>
        </row>
        <row r="1255">
          <cell r="A1255" t="str">
            <v>KR03150-705-110</v>
          </cell>
        </row>
        <row r="1256">
          <cell r="A1256" t="str">
            <v>KR03150-725-100</v>
          </cell>
        </row>
        <row r="1257">
          <cell r="A1257" t="str">
            <v>KR03150-725-101</v>
          </cell>
        </row>
        <row r="1258">
          <cell r="A1258" t="str">
            <v>KR03150-735-100</v>
          </cell>
        </row>
        <row r="1259">
          <cell r="A1259" t="str">
            <v>KR03150-735-101</v>
          </cell>
        </row>
        <row r="1260">
          <cell r="A1260" t="str">
            <v>KR03150-740-100</v>
          </cell>
        </row>
        <row r="1261">
          <cell r="A1261" t="str">
            <v>KR03150-740-102</v>
          </cell>
        </row>
        <row r="1262">
          <cell r="A1262" t="str">
            <v>KR03150-740-103</v>
          </cell>
        </row>
        <row r="1263">
          <cell r="A1263" t="str">
            <v>KR03150-740-105</v>
          </cell>
        </row>
        <row r="1264">
          <cell r="A1264" t="str">
            <v>KR03150-745-100</v>
          </cell>
        </row>
        <row r="1265">
          <cell r="A1265" t="str">
            <v>KR03150-745-102</v>
          </cell>
        </row>
        <row r="1266">
          <cell r="A1266" t="str">
            <v>KR03150-745-104</v>
          </cell>
        </row>
        <row r="1267">
          <cell r="A1267" t="str">
            <v>KR03150-745-106</v>
          </cell>
        </row>
        <row r="1268">
          <cell r="A1268" t="str">
            <v>KR03150-745-108</v>
          </cell>
        </row>
        <row r="1269">
          <cell r="A1269" t="str">
            <v>KR03150-745-110</v>
          </cell>
        </row>
        <row r="1270">
          <cell r="A1270" t="str">
            <v>KR03150-745-116</v>
          </cell>
        </row>
        <row r="1271">
          <cell r="A1271" t="str">
            <v>KR03150-745-118</v>
          </cell>
        </row>
        <row r="1272">
          <cell r="A1272" t="str">
            <v>KR03150-745-120</v>
          </cell>
        </row>
        <row r="1273">
          <cell r="A1273" t="str">
            <v>KR03150-745-122</v>
          </cell>
        </row>
        <row r="1274">
          <cell r="A1274" t="str">
            <v>KR03150-745-130</v>
          </cell>
        </row>
        <row r="1275">
          <cell r="A1275" t="str">
            <v>KR03150-755-100</v>
          </cell>
        </row>
        <row r="1276">
          <cell r="A1276" t="str">
            <v>KR03150-755-102</v>
          </cell>
        </row>
        <row r="1277">
          <cell r="A1277" t="str">
            <v>KR03150-755-104</v>
          </cell>
        </row>
        <row r="1278">
          <cell r="A1278" t="str">
            <v>KR03150-755-108</v>
          </cell>
        </row>
        <row r="1279">
          <cell r="A1279" t="str">
            <v>KR03150-755-117</v>
          </cell>
        </row>
        <row r="1280">
          <cell r="A1280" t="str">
            <v>KR03150-755-120</v>
          </cell>
        </row>
        <row r="1281">
          <cell r="A1281" t="str">
            <v>KR03150-790-200</v>
          </cell>
        </row>
        <row r="1282">
          <cell r="A1282" t="str">
            <v>KR03150-790-300</v>
          </cell>
        </row>
        <row r="1283">
          <cell r="A1283" t="str">
            <v>KR03150-800-100</v>
          </cell>
        </row>
        <row r="1284">
          <cell r="A1284" t="str">
            <v>KR03150-800-101</v>
          </cell>
        </row>
        <row r="1285">
          <cell r="A1285" t="str">
            <v>KR03150-800-105</v>
          </cell>
        </row>
        <row r="1286">
          <cell r="A1286" t="str">
            <v>KR03150-800-110</v>
          </cell>
        </row>
        <row r="1287">
          <cell r="A1287" t="str">
            <v>KR03150-800-111</v>
          </cell>
        </row>
        <row r="1288">
          <cell r="A1288" t="str">
            <v>KR03150-800-115</v>
          </cell>
        </row>
        <row r="1289">
          <cell r="A1289" t="str">
            <v>KR03150-800-120</v>
          </cell>
        </row>
        <row r="1290">
          <cell r="A1290" t="str">
            <v>KR03150-800-121</v>
          </cell>
        </row>
        <row r="1291">
          <cell r="A1291" t="str">
            <v>KR03150-800-125</v>
          </cell>
        </row>
        <row r="1292">
          <cell r="A1292" t="str">
            <v>KR03150-800-130</v>
          </cell>
        </row>
        <row r="1293">
          <cell r="A1293" t="str">
            <v>KR03150-800-131</v>
          </cell>
        </row>
        <row r="1294">
          <cell r="A1294" t="str">
            <v>KR03150-800-135</v>
          </cell>
        </row>
        <row r="1295">
          <cell r="A1295" t="str">
            <v>KR03150-800-140</v>
          </cell>
        </row>
        <row r="1296">
          <cell r="A1296" t="str">
            <v>KR03150-800-141</v>
          </cell>
        </row>
        <row r="1297">
          <cell r="A1297" t="str">
            <v>KR03150-800-145</v>
          </cell>
        </row>
        <row r="1298">
          <cell r="A1298" t="str">
            <v>KR03150-800-200</v>
          </cell>
        </row>
        <row r="1299">
          <cell r="A1299" t="str">
            <v>KR03150-800-202</v>
          </cell>
        </row>
        <row r="1300">
          <cell r="A1300" t="str">
            <v>KR03150-800-203</v>
          </cell>
        </row>
        <row r="1301">
          <cell r="A1301" t="str">
            <v>KR03150-800-204</v>
          </cell>
        </row>
        <row r="1302">
          <cell r="A1302" t="str">
            <v>KR03150-800-210</v>
          </cell>
        </row>
        <row r="1303">
          <cell r="A1303" t="str">
            <v>KR03150-800-212</v>
          </cell>
        </row>
        <row r="1304">
          <cell r="A1304" t="str">
            <v>KR03150-800-214</v>
          </cell>
        </row>
        <row r="1305">
          <cell r="A1305" t="str">
            <v>KR03150-800-216</v>
          </cell>
        </row>
        <row r="1306">
          <cell r="A1306" t="str">
            <v>KR03150-800-300</v>
          </cell>
        </row>
        <row r="1307">
          <cell r="A1307" t="str">
            <v>KR03150-800-416</v>
          </cell>
        </row>
        <row r="1308">
          <cell r="A1308" t="str">
            <v>KR03150-800-500</v>
          </cell>
        </row>
        <row r="1309">
          <cell r="A1309" t="str">
            <v>KR03150-800-502</v>
          </cell>
        </row>
        <row r="1310">
          <cell r="A1310" t="str">
            <v>KR03150-800-508</v>
          </cell>
        </row>
        <row r="1311">
          <cell r="A1311" t="str">
            <v>KR03150-800-510</v>
          </cell>
        </row>
        <row r="1312">
          <cell r="A1312" t="str">
            <v>KR03150-800-600</v>
          </cell>
        </row>
        <row r="1313">
          <cell r="A1313" t="str">
            <v>KR03150-800-805</v>
          </cell>
        </row>
        <row r="1314">
          <cell r="A1314" t="str">
            <v>KR03150-800-820</v>
          </cell>
        </row>
        <row r="1315">
          <cell r="A1315" t="str">
            <v>KR03150-800-900</v>
          </cell>
        </row>
        <row r="1316">
          <cell r="A1316" t="str">
            <v>KR03150-810-132</v>
          </cell>
        </row>
        <row r="1317">
          <cell r="A1317" t="str">
            <v>KR03150-810-134</v>
          </cell>
        </row>
        <row r="1318">
          <cell r="A1318" t="str">
            <v>KR03150-810-135</v>
          </cell>
        </row>
        <row r="1319">
          <cell r="A1319" t="str">
            <v>KR03150-810-140</v>
          </cell>
        </row>
        <row r="1320">
          <cell r="A1320" t="str">
            <v>KR03150-810-145</v>
          </cell>
        </row>
        <row r="1321">
          <cell r="A1321" t="str">
            <v>KR03150-810-150</v>
          </cell>
        </row>
        <row r="1322">
          <cell r="A1322" t="str">
            <v>KR03150-810-210</v>
          </cell>
        </row>
        <row r="1323">
          <cell r="A1323" t="str">
            <v>KR03150-810-302</v>
          </cell>
        </row>
        <row r="1324">
          <cell r="A1324" t="str">
            <v>KR03150-810-310</v>
          </cell>
        </row>
        <row r="1325">
          <cell r="A1325" t="str">
            <v>KR03150-810-315</v>
          </cell>
        </row>
        <row r="1326">
          <cell r="A1326" t="str">
            <v>KR03150-810-319</v>
          </cell>
        </row>
        <row r="1327">
          <cell r="A1327" t="str">
            <v>KR03150-810-320</v>
          </cell>
        </row>
        <row r="1328">
          <cell r="A1328" t="str">
            <v>KR03150-810-325</v>
          </cell>
        </row>
        <row r="1329">
          <cell r="A1329" t="str">
            <v>KR03150-810-410</v>
          </cell>
        </row>
        <row r="1330">
          <cell r="A1330" t="str">
            <v>KR03150-900-130</v>
          </cell>
        </row>
        <row r="1331">
          <cell r="A1331" t="str">
            <v>KR03150-900-131</v>
          </cell>
        </row>
        <row r="1332">
          <cell r="A1332" t="str">
            <v>KR03150-950-200</v>
          </cell>
        </row>
        <row r="1333">
          <cell r="A1333" t="str">
            <v>KR03150-950-320</v>
          </cell>
        </row>
        <row r="1334">
          <cell r="A1334" t="str">
            <v>KR03150-950-400</v>
          </cell>
        </row>
        <row r="1335">
          <cell r="A1335" t="str">
            <v>KR03210-114-140</v>
          </cell>
        </row>
        <row r="1336">
          <cell r="A1336" t="str">
            <v>KR03210-122-100</v>
          </cell>
        </row>
        <row r="1337">
          <cell r="A1337" t="str">
            <v>KR03210-122-105</v>
          </cell>
        </row>
        <row r="1338">
          <cell r="A1338" t="str">
            <v>KR03210-122-110</v>
          </cell>
        </row>
        <row r="1339">
          <cell r="A1339" t="str">
            <v>KR03210-122-140</v>
          </cell>
        </row>
        <row r="1340">
          <cell r="A1340" t="str">
            <v>KR03210-124-100</v>
          </cell>
        </row>
        <row r="1341">
          <cell r="A1341" t="str">
            <v>KR03210-124-120</v>
          </cell>
        </row>
        <row r="1342">
          <cell r="A1342" t="str">
            <v>KR03210-126-100</v>
          </cell>
        </row>
        <row r="1343">
          <cell r="A1343" t="str">
            <v>KR03210-126-150</v>
          </cell>
        </row>
        <row r="1344">
          <cell r="A1344" t="str">
            <v>KR03210-126-160</v>
          </cell>
        </row>
        <row r="1345">
          <cell r="A1345" t="str">
            <v>KR03210-520-200</v>
          </cell>
        </row>
        <row r="1346">
          <cell r="A1346" t="str">
            <v>KR03210-520-300</v>
          </cell>
        </row>
        <row r="1347">
          <cell r="A1347" t="str">
            <v>KR03210-530-100</v>
          </cell>
        </row>
        <row r="1348">
          <cell r="A1348" t="str">
            <v>KR03210-530-110</v>
          </cell>
        </row>
        <row r="1349">
          <cell r="A1349" t="str">
            <v>KR03210-530-115</v>
          </cell>
        </row>
        <row r="1350">
          <cell r="A1350" t="str">
            <v>KR03210-530-200</v>
          </cell>
        </row>
        <row r="1351">
          <cell r="A1351" t="str">
            <v>KR03210-530-205</v>
          </cell>
        </row>
        <row r="1352">
          <cell r="A1352" t="str">
            <v>KR03210-540-400</v>
          </cell>
        </row>
        <row r="1353">
          <cell r="A1353" t="str">
            <v>KR03210-550-200</v>
          </cell>
        </row>
        <row r="1354">
          <cell r="A1354" t="str">
            <v>KR03210-550-202</v>
          </cell>
        </row>
        <row r="1355">
          <cell r="A1355" t="str">
            <v>KR03210-550-204</v>
          </cell>
        </row>
        <row r="1356">
          <cell r="A1356" t="str">
            <v>KR03210-550-210</v>
          </cell>
        </row>
        <row r="1357">
          <cell r="A1357" t="str">
            <v>KR03210-550-212</v>
          </cell>
        </row>
        <row r="1358">
          <cell r="A1358" t="str">
            <v>KR03210-550-300</v>
          </cell>
        </row>
        <row r="1359">
          <cell r="A1359" t="str">
            <v>KR03210-550-305</v>
          </cell>
        </row>
        <row r="1360">
          <cell r="A1360" t="str">
            <v>KR03210-550-306</v>
          </cell>
        </row>
        <row r="1361">
          <cell r="A1361" t="str">
            <v>KR03210-550-308</v>
          </cell>
        </row>
        <row r="1362">
          <cell r="A1362" t="str">
            <v>KR03210-700-200</v>
          </cell>
        </row>
        <row r="1363">
          <cell r="A1363" t="str">
            <v>KR03250-300-100</v>
          </cell>
        </row>
        <row r="1364">
          <cell r="A1364" t="str">
            <v>KR03250-300-120</v>
          </cell>
        </row>
        <row r="1365">
          <cell r="A1365" t="str">
            <v>KR03310-110-100</v>
          </cell>
        </row>
        <row r="1366">
          <cell r="A1366" t="str">
            <v>KR03320-500-100</v>
          </cell>
        </row>
        <row r="1367">
          <cell r="A1367" t="str">
            <v>KR03410-100-100</v>
          </cell>
        </row>
        <row r="1368">
          <cell r="A1368" t="str">
            <v>KR03410-100-105</v>
          </cell>
        </row>
        <row r="1369">
          <cell r="A1369" t="str">
            <v>KR03410-100-110</v>
          </cell>
        </row>
        <row r="1370">
          <cell r="A1370" t="str">
            <v>KR03410-100-115</v>
          </cell>
        </row>
        <row r="1371">
          <cell r="A1371" t="str">
            <v>KR03410-100-120</v>
          </cell>
        </row>
        <row r="1372">
          <cell r="A1372" t="str">
            <v>KR03420-500-140</v>
          </cell>
        </row>
        <row r="1373">
          <cell r="A1373" t="str">
            <v>KR03430-100-100</v>
          </cell>
        </row>
        <row r="1374">
          <cell r="A1374" t="str">
            <v>KR03440-100-100</v>
          </cell>
        </row>
        <row r="1375">
          <cell r="A1375" t="str">
            <v>KR03440-200-100</v>
          </cell>
        </row>
        <row r="1376">
          <cell r="A1376" t="str">
            <v>KR03510-100-100</v>
          </cell>
        </row>
        <row r="1377">
          <cell r="A1377" t="str">
            <v>KR03510-100-105</v>
          </cell>
        </row>
        <row r="1378">
          <cell r="A1378" t="str">
            <v>KR03510-100-110</v>
          </cell>
        </row>
        <row r="1379">
          <cell r="A1379" t="str">
            <v>KR03510-100-115</v>
          </cell>
        </row>
        <row r="1380">
          <cell r="A1380" t="str">
            <v>KR03510-100-120</v>
          </cell>
        </row>
        <row r="1381">
          <cell r="A1381" t="str">
            <v>KR03510-100-135</v>
          </cell>
        </row>
        <row r="1382">
          <cell r="A1382" t="str">
            <v>KR03510-150-100</v>
          </cell>
        </row>
        <row r="1383">
          <cell r="A1383" t="str">
            <v>KR03510-250-200</v>
          </cell>
        </row>
        <row r="1384">
          <cell r="A1384" t="str">
            <v>KR03510-300-100</v>
          </cell>
        </row>
        <row r="1385">
          <cell r="A1385" t="str">
            <v>KR03510-300-200</v>
          </cell>
        </row>
        <row r="1386">
          <cell r="A1386" t="str">
            <v>KR03510-300-300</v>
          </cell>
        </row>
        <row r="1387">
          <cell r="A1387" t="str">
            <v>KR03510-350-100</v>
          </cell>
        </row>
        <row r="1388">
          <cell r="A1388" t="str">
            <v>KR03510-350-105</v>
          </cell>
        </row>
        <row r="1389">
          <cell r="A1389" t="str">
            <v>KR03510-350-110</v>
          </cell>
        </row>
        <row r="1390">
          <cell r="A1390" t="str">
            <v>KR03510-350-115</v>
          </cell>
        </row>
        <row r="1391">
          <cell r="A1391" t="str">
            <v>KR03510-350-500</v>
          </cell>
        </row>
        <row r="1392">
          <cell r="A1392" t="str">
            <v>KR03510-350-505</v>
          </cell>
        </row>
        <row r="1393">
          <cell r="A1393" t="str">
            <v>KR03510-350-510</v>
          </cell>
        </row>
        <row r="1394">
          <cell r="A1394" t="str">
            <v>KR03510-350-515</v>
          </cell>
        </row>
        <row r="1395">
          <cell r="A1395" t="str">
            <v>KR03510-350-520</v>
          </cell>
        </row>
        <row r="1396">
          <cell r="A1396" t="str">
            <v>KR03510-350-540</v>
          </cell>
        </row>
        <row r="1397">
          <cell r="A1397" t="str">
            <v>KR03510-500-100</v>
          </cell>
        </row>
        <row r="1398">
          <cell r="A1398" t="str">
            <v>KR03510-800-100</v>
          </cell>
        </row>
        <row r="1399">
          <cell r="A1399" t="str">
            <v>KR03610-150-100</v>
          </cell>
        </row>
        <row r="1400">
          <cell r="A1400" t="str">
            <v>KR03710-140-205</v>
          </cell>
        </row>
        <row r="1401">
          <cell r="A1401" t="str">
            <v>KR03710-160-100</v>
          </cell>
        </row>
        <row r="1402">
          <cell r="A1402" t="str">
            <v>KR03710-180-500</v>
          </cell>
        </row>
        <row r="1403">
          <cell r="A1403" t="str">
            <v>KR03710-180-800</v>
          </cell>
        </row>
        <row r="1404">
          <cell r="A1404" t="str">
            <v>KR03710-180-900</v>
          </cell>
        </row>
        <row r="1405">
          <cell r="A1405" t="str">
            <v>KR03710-180-905</v>
          </cell>
        </row>
        <row r="1406">
          <cell r="A1406" t="str">
            <v>KR03710-200-500</v>
          </cell>
        </row>
        <row r="1407">
          <cell r="A1407" t="str">
            <v>KR03710-220-100</v>
          </cell>
        </row>
        <row r="1408">
          <cell r="A1408" t="str">
            <v>KR03710-220-500</v>
          </cell>
        </row>
        <row r="1409">
          <cell r="A1409" t="str">
            <v>KR03710-240-300</v>
          </cell>
        </row>
        <row r="1410">
          <cell r="A1410" t="str">
            <v>KR03710-280-105</v>
          </cell>
        </row>
        <row r="1411">
          <cell r="A1411" t="str">
            <v>KR03710-300-115</v>
          </cell>
        </row>
        <row r="1412">
          <cell r="A1412" t="str">
            <v>KR03710-300-150</v>
          </cell>
        </row>
        <row r="1413">
          <cell r="A1413" t="str">
            <v>KR03710-300-710</v>
          </cell>
        </row>
        <row r="1414">
          <cell r="A1414" t="str">
            <v>KR03710-340-120</v>
          </cell>
        </row>
        <row r="1415">
          <cell r="A1415" t="str">
            <v>KR03710-350-200</v>
          </cell>
        </row>
        <row r="1416">
          <cell r="A1416" t="str">
            <v>KR03710-360-100</v>
          </cell>
        </row>
        <row r="1417">
          <cell r="A1417" t="str">
            <v>KR03710-360-105</v>
          </cell>
        </row>
        <row r="1418">
          <cell r="A1418" t="str">
            <v>KR03710-360-110</v>
          </cell>
        </row>
        <row r="1419">
          <cell r="A1419" t="str">
            <v>KR03710-360-115</v>
          </cell>
        </row>
        <row r="1420">
          <cell r="A1420" t="str">
            <v>KR03710-360-120</v>
          </cell>
        </row>
        <row r="1421">
          <cell r="A1421" t="str">
            <v>KR03710-360-125</v>
          </cell>
        </row>
        <row r="1422">
          <cell r="A1422" t="str">
            <v>KR03710-360-200</v>
          </cell>
        </row>
        <row r="1423">
          <cell r="A1423" t="str">
            <v>KR03710-440-100</v>
          </cell>
        </row>
        <row r="1424">
          <cell r="A1424" t="str">
            <v>KR03710-460-100</v>
          </cell>
        </row>
        <row r="1425">
          <cell r="A1425" t="str">
            <v>KR03710-460-200</v>
          </cell>
        </row>
        <row r="1426">
          <cell r="A1426" t="str">
            <v>KR03710-480-105</v>
          </cell>
        </row>
        <row r="1427">
          <cell r="A1427" t="str">
            <v>KR03710-580-115</v>
          </cell>
        </row>
        <row r="1428">
          <cell r="A1428" t="str">
            <v>KR03710-590-100</v>
          </cell>
        </row>
        <row r="1429">
          <cell r="A1429" t="str">
            <v>KR03710-620-100</v>
          </cell>
        </row>
        <row r="1430">
          <cell r="A1430" t="str">
            <v>KR03710-680-100</v>
          </cell>
        </row>
        <row r="1431">
          <cell r="A1431" t="str">
            <v>KR03710-800-100</v>
          </cell>
        </row>
        <row r="1432">
          <cell r="A1432" t="str">
            <v>KR03810-110-110</v>
          </cell>
        </row>
        <row r="1433">
          <cell r="A1433" t="str">
            <v>KR03810-120-100</v>
          </cell>
        </row>
        <row r="1434">
          <cell r="A1434" t="str">
            <v>KR03810-120-102</v>
          </cell>
        </row>
        <row r="1435">
          <cell r="A1435" t="str">
            <v>KR03810-120-105</v>
          </cell>
        </row>
        <row r="1436">
          <cell r="A1436" t="str">
            <v>KR03810-200-100</v>
          </cell>
        </row>
        <row r="1437">
          <cell r="A1437" t="str">
            <v>KR03810-200-105</v>
          </cell>
        </row>
        <row r="1438">
          <cell r="A1438" t="str">
            <v>KR03810-200-200</v>
          </cell>
        </row>
        <row r="1439">
          <cell r="A1439" t="str">
            <v>KR03810-200-202</v>
          </cell>
        </row>
        <row r="1440">
          <cell r="A1440" t="str">
            <v>KR03810-500-100</v>
          </cell>
        </row>
        <row r="1441">
          <cell r="A1441" t="str">
            <v>KR03810-520-100</v>
          </cell>
        </row>
        <row r="1442">
          <cell r="A1442" t="str">
            <v>KR03810-520-110</v>
          </cell>
        </row>
        <row r="1443">
          <cell r="A1443" t="str">
            <v>KR03810-540-100</v>
          </cell>
        </row>
        <row r="1444">
          <cell r="A1444" t="str">
            <v>KR03810-540-150</v>
          </cell>
        </row>
        <row r="1445">
          <cell r="A1445" t="str">
            <v>KR03810-540-200</v>
          </cell>
        </row>
        <row r="1446">
          <cell r="A1446" t="str">
            <v>KR03910-100-100</v>
          </cell>
        </row>
        <row r="1447">
          <cell r="A1447" t="str">
            <v>KR03910-100-200</v>
          </cell>
        </row>
        <row r="1448">
          <cell r="A1448" t="str">
            <v>KR03910-500-100</v>
          </cell>
        </row>
        <row r="1449">
          <cell r="A1449" t="str">
            <v>KR04110-120-100</v>
          </cell>
        </row>
        <row r="1450">
          <cell r="A1450" t="str">
            <v>KR04110-120-110</v>
          </cell>
        </row>
        <row r="1451">
          <cell r="A1451" t="str">
            <v>KR04110-130-100</v>
          </cell>
        </row>
        <row r="1452">
          <cell r="A1452" t="str">
            <v>KR04110-130-102</v>
          </cell>
        </row>
        <row r="1453">
          <cell r="A1453" t="str">
            <v>KR04110-130-104</v>
          </cell>
        </row>
        <row r="1454">
          <cell r="A1454" t="str">
            <v>KR04110-130-120</v>
          </cell>
        </row>
        <row r="1455">
          <cell r="A1455" t="str">
            <v>KR04110-130-160</v>
          </cell>
        </row>
        <row r="1456">
          <cell r="A1456" t="str">
            <v>KR04110-140-100</v>
          </cell>
        </row>
        <row r="1457">
          <cell r="A1457" t="str">
            <v>KR04110-140-102</v>
          </cell>
        </row>
        <row r="1458">
          <cell r="A1458" t="str">
            <v>KR04110-140-104</v>
          </cell>
        </row>
        <row r="1459">
          <cell r="A1459" t="str">
            <v>KR04110-140-120</v>
          </cell>
        </row>
        <row r="1460">
          <cell r="A1460" t="str">
            <v>KR04110-140-140</v>
          </cell>
        </row>
        <row r="1461">
          <cell r="A1461" t="str">
            <v>KR04110-150-100</v>
          </cell>
        </row>
        <row r="1462">
          <cell r="A1462" t="str">
            <v>KR04110-150-105</v>
          </cell>
        </row>
        <row r="1463">
          <cell r="A1463" t="str">
            <v>KR04110-150-110</v>
          </cell>
        </row>
        <row r="1464">
          <cell r="A1464" t="str">
            <v>KR04110-150-115</v>
          </cell>
        </row>
        <row r="1465">
          <cell r="A1465" t="str">
            <v>KR04110-150-120</v>
          </cell>
        </row>
        <row r="1466">
          <cell r="A1466" t="str">
            <v>KR04110-150-125</v>
          </cell>
        </row>
        <row r="1467">
          <cell r="A1467" t="str">
            <v>KR04110-150-130</v>
          </cell>
        </row>
        <row r="1468">
          <cell r="A1468" t="str">
            <v>KR04110-150-131</v>
          </cell>
        </row>
        <row r="1469">
          <cell r="A1469" t="str">
            <v>KR04110-150-135</v>
          </cell>
        </row>
        <row r="1470">
          <cell r="A1470" t="str">
            <v>KR04110-150-140</v>
          </cell>
        </row>
        <row r="1471">
          <cell r="A1471" t="str">
            <v>KR04110-150-145</v>
          </cell>
        </row>
        <row r="1472">
          <cell r="A1472" t="str">
            <v>KR04110-150-200</v>
          </cell>
        </row>
        <row r="1473">
          <cell r="A1473" t="str">
            <v>KR04110-150-210</v>
          </cell>
        </row>
        <row r="1474">
          <cell r="A1474" t="str">
            <v>KR04110-150-301</v>
          </cell>
        </row>
        <row r="1475">
          <cell r="A1475" t="str">
            <v>KR04110-150-305</v>
          </cell>
        </row>
        <row r="1476">
          <cell r="A1476" t="str">
            <v>KR04110-320-101</v>
          </cell>
        </row>
        <row r="1477">
          <cell r="A1477" t="str">
            <v>KR04110-320-500</v>
          </cell>
        </row>
        <row r="1478">
          <cell r="A1478" t="str">
            <v>KR04110-410-100</v>
          </cell>
        </row>
        <row r="1479">
          <cell r="A1479" t="str">
            <v>KR04110-410-300</v>
          </cell>
        </row>
        <row r="1480">
          <cell r="A1480" t="str">
            <v>KR04110-410-500</v>
          </cell>
        </row>
        <row r="1481">
          <cell r="A1481" t="str">
            <v>KR04110-420-100</v>
          </cell>
        </row>
        <row r="1482">
          <cell r="A1482" t="str">
            <v>KR04110-700-100</v>
          </cell>
        </row>
        <row r="1483">
          <cell r="A1483" t="str">
            <v>KR04110-705-100</v>
          </cell>
        </row>
        <row r="1484">
          <cell r="A1484" t="str">
            <v>KR04110-705-110</v>
          </cell>
        </row>
        <row r="1485">
          <cell r="A1485" t="str">
            <v>KR04110-710-100</v>
          </cell>
        </row>
        <row r="1486">
          <cell r="A1486" t="str">
            <v>KR04110-710-105</v>
          </cell>
        </row>
        <row r="1487">
          <cell r="A1487" t="str">
            <v>KR04110-715-100</v>
          </cell>
        </row>
        <row r="1488">
          <cell r="A1488" t="str">
            <v>KR04110-715-110</v>
          </cell>
        </row>
        <row r="1489">
          <cell r="A1489" t="str">
            <v>KR04110-720-100</v>
          </cell>
        </row>
        <row r="1490">
          <cell r="A1490" t="str">
            <v>KR04110-720-220</v>
          </cell>
        </row>
        <row r="1491">
          <cell r="A1491" t="str">
            <v>KR04110-725-100</v>
          </cell>
        </row>
        <row r="1492">
          <cell r="A1492" t="str">
            <v>KR04110-725-120</v>
          </cell>
        </row>
        <row r="1493">
          <cell r="A1493" t="str">
            <v>KR04110-725-200</v>
          </cell>
        </row>
        <row r="1494">
          <cell r="A1494" t="str">
            <v>KR04110-725-300</v>
          </cell>
        </row>
        <row r="1495">
          <cell r="A1495" t="str">
            <v>KR04110-725-400</v>
          </cell>
        </row>
        <row r="1496">
          <cell r="A1496" t="str">
            <v>KR04110-730-100</v>
          </cell>
        </row>
        <row r="1497">
          <cell r="A1497" t="str">
            <v>KR04110-735-100</v>
          </cell>
        </row>
        <row r="1498">
          <cell r="A1498" t="str">
            <v>KR04110-735-110</v>
          </cell>
        </row>
        <row r="1499">
          <cell r="A1499" t="str">
            <v>KR04110-735-200</v>
          </cell>
        </row>
        <row r="1500">
          <cell r="A1500" t="str">
            <v>KR04110-735-210</v>
          </cell>
        </row>
        <row r="1501">
          <cell r="A1501" t="str">
            <v>KR04110-735-220</v>
          </cell>
        </row>
        <row r="1502">
          <cell r="A1502" t="str">
            <v>KR04110-742-100</v>
          </cell>
        </row>
        <row r="1503">
          <cell r="A1503" t="str">
            <v>KR04110-742-101</v>
          </cell>
        </row>
        <row r="1504">
          <cell r="A1504" t="str">
            <v>KR04110-742-110</v>
          </cell>
        </row>
        <row r="1505">
          <cell r="A1505" t="str">
            <v>KR04110-742-111</v>
          </cell>
        </row>
        <row r="1506">
          <cell r="A1506" t="str">
            <v>KR04110-742-120</v>
          </cell>
        </row>
        <row r="1507">
          <cell r="A1507" t="str">
            <v>KR04110-742-121</v>
          </cell>
        </row>
        <row r="1508">
          <cell r="A1508" t="str">
            <v>KR04110-742-130</v>
          </cell>
        </row>
        <row r="1509">
          <cell r="A1509" t="str">
            <v>KR04110-742-131</v>
          </cell>
        </row>
        <row r="1510">
          <cell r="A1510" t="str">
            <v>KR04110-742-140</v>
          </cell>
        </row>
        <row r="1511">
          <cell r="A1511" t="str">
            <v>KR04110-742-141</v>
          </cell>
        </row>
        <row r="1512">
          <cell r="A1512" t="str">
            <v>KR04110-742-150</v>
          </cell>
        </row>
        <row r="1513">
          <cell r="A1513" t="str">
            <v>KR04110-742-151</v>
          </cell>
        </row>
        <row r="1514">
          <cell r="A1514" t="str">
            <v>KR04110-742-160</v>
          </cell>
        </row>
        <row r="1515">
          <cell r="A1515" t="str">
            <v>KR04110-742-161</v>
          </cell>
        </row>
        <row r="1516">
          <cell r="A1516" t="str">
            <v>KR04110-744-100</v>
          </cell>
        </row>
        <row r="1517">
          <cell r="A1517" t="str">
            <v>KR04110-744-101</v>
          </cell>
        </row>
        <row r="1518">
          <cell r="A1518" t="str">
            <v>KR04110-744-110</v>
          </cell>
        </row>
        <row r="1519">
          <cell r="A1519" t="str">
            <v>KR04110-744-111</v>
          </cell>
        </row>
        <row r="1520">
          <cell r="A1520" t="str">
            <v>KR04110-744-120</v>
          </cell>
        </row>
        <row r="1521">
          <cell r="A1521" t="str">
            <v>KR04110-744-121</v>
          </cell>
        </row>
        <row r="1522">
          <cell r="A1522" t="str">
            <v>KR04110-746-100</v>
          </cell>
        </row>
        <row r="1523">
          <cell r="A1523" t="str">
            <v>KR04110-746-101</v>
          </cell>
        </row>
        <row r="1524">
          <cell r="A1524" t="str">
            <v>KR04110-746-110</v>
          </cell>
        </row>
        <row r="1525">
          <cell r="A1525" t="str">
            <v>KR04110-746-111</v>
          </cell>
        </row>
        <row r="1526">
          <cell r="A1526" t="str">
            <v>KR04110-755-100</v>
          </cell>
        </row>
        <row r="1527">
          <cell r="A1527" t="str">
            <v>KR04110-755-101</v>
          </cell>
        </row>
        <row r="1528">
          <cell r="A1528" t="str">
            <v>KR04110-765-110</v>
          </cell>
        </row>
        <row r="1529">
          <cell r="A1529" t="str">
            <v>KR04110-770-100</v>
          </cell>
        </row>
        <row r="1530">
          <cell r="A1530" t="str">
            <v>KR04110-770-110</v>
          </cell>
        </row>
        <row r="1531">
          <cell r="A1531" t="str">
            <v>KR04110-900-100</v>
          </cell>
        </row>
        <row r="1532">
          <cell r="A1532" t="str">
            <v>KR04110-900-110</v>
          </cell>
        </row>
        <row r="1533">
          <cell r="A1533" t="str">
            <v>KR04110-900-120</v>
          </cell>
        </row>
        <row r="1534">
          <cell r="A1534" t="str">
            <v>KR04110-900-130</v>
          </cell>
        </row>
        <row r="1535">
          <cell r="A1535" t="str">
            <v>KR04110-900-140</v>
          </cell>
        </row>
        <row r="1536">
          <cell r="A1536" t="str">
            <v>KR04110-900-150</v>
          </cell>
        </row>
        <row r="1537">
          <cell r="A1537" t="str">
            <v>KR04110-900-160</v>
          </cell>
        </row>
        <row r="1538">
          <cell r="A1538" t="str">
            <v>KR04110-900-180</v>
          </cell>
        </row>
        <row r="1539">
          <cell r="A1539" t="str">
            <v>KR04110-900-360</v>
          </cell>
        </row>
        <row r="1540">
          <cell r="A1540" t="str">
            <v>KR04110-900-400</v>
          </cell>
        </row>
        <row r="1541">
          <cell r="A1541" t="str">
            <v>KR04110-900-700</v>
          </cell>
        </row>
        <row r="1542">
          <cell r="A1542" t="str">
            <v>KR04150-300-100</v>
          </cell>
        </row>
        <row r="1543">
          <cell r="A1543" t="str">
            <v>KR04150-300-110</v>
          </cell>
        </row>
        <row r="1544">
          <cell r="A1544" t="str">
            <v>KR04150-705-100</v>
          </cell>
        </row>
        <row r="1545">
          <cell r="A1545" t="str">
            <v>KR04150-705-110</v>
          </cell>
        </row>
        <row r="1546">
          <cell r="A1546" t="str">
            <v>KR04150-710-150</v>
          </cell>
        </row>
        <row r="1547">
          <cell r="A1547" t="str">
            <v>KR04150-710-151</v>
          </cell>
        </row>
        <row r="1548">
          <cell r="A1548" t="str">
            <v>KR04150-715-100</v>
          </cell>
        </row>
        <row r="1549">
          <cell r="A1549" t="str">
            <v>KR04150-725-100</v>
          </cell>
        </row>
        <row r="1550">
          <cell r="A1550" t="str">
            <v>KR04150-725-101</v>
          </cell>
        </row>
        <row r="1551">
          <cell r="A1551" t="str">
            <v>KR04150-730-100</v>
          </cell>
        </row>
        <row r="1552">
          <cell r="A1552" t="str">
            <v>KR04150-735-100</v>
          </cell>
        </row>
        <row r="1553">
          <cell r="A1553" t="str">
            <v>KR04150-735-101</v>
          </cell>
        </row>
        <row r="1554">
          <cell r="A1554" t="str">
            <v>KR04150-740-100</v>
          </cell>
        </row>
        <row r="1555">
          <cell r="A1555" t="str">
            <v>KR04150-740-102</v>
          </cell>
        </row>
        <row r="1556">
          <cell r="A1556" t="str">
            <v>KR04150-740-103</v>
          </cell>
        </row>
        <row r="1557">
          <cell r="A1557" t="str">
            <v>KR04150-740-105</v>
          </cell>
        </row>
        <row r="1558">
          <cell r="A1558" t="str">
            <v>KR04150-745-100</v>
          </cell>
        </row>
        <row r="1559">
          <cell r="A1559" t="str">
            <v>KR04150-745-102</v>
          </cell>
        </row>
        <row r="1560">
          <cell r="A1560" t="str">
            <v>KR04150-745-104</v>
          </cell>
        </row>
        <row r="1561">
          <cell r="A1561" t="str">
            <v>KR04150-745-106</v>
          </cell>
        </row>
        <row r="1562">
          <cell r="A1562" t="str">
            <v>KR04150-745-108</v>
          </cell>
        </row>
        <row r="1563">
          <cell r="A1563" t="str">
            <v>KR04150-745-110</v>
          </cell>
        </row>
        <row r="1564">
          <cell r="A1564" t="str">
            <v>KR04150-745-112</v>
          </cell>
        </row>
        <row r="1565">
          <cell r="A1565" t="str">
            <v>KR04150-745-114</v>
          </cell>
        </row>
        <row r="1566">
          <cell r="A1566" t="str">
            <v>KR04150-745-116</v>
          </cell>
        </row>
        <row r="1567">
          <cell r="A1567" t="str">
            <v>KR04150-745-118</v>
          </cell>
        </row>
        <row r="1568">
          <cell r="A1568" t="str">
            <v>KR04150-745-120</v>
          </cell>
        </row>
        <row r="1569">
          <cell r="A1569" t="str">
            <v>KR04150-745-122</v>
          </cell>
        </row>
        <row r="1570">
          <cell r="A1570" t="str">
            <v>KR04150-745-130</v>
          </cell>
        </row>
        <row r="1571">
          <cell r="A1571" t="str">
            <v>KR04150-755-100</v>
          </cell>
        </row>
        <row r="1572">
          <cell r="A1572" t="str">
            <v>KR04150-755-102</v>
          </cell>
        </row>
        <row r="1573">
          <cell r="A1573" t="str">
            <v>KR04150-755-104</v>
          </cell>
        </row>
        <row r="1574">
          <cell r="A1574" t="str">
            <v>KR04150-755-106</v>
          </cell>
        </row>
        <row r="1575">
          <cell r="A1575" t="str">
            <v>KR04150-755-108</v>
          </cell>
        </row>
        <row r="1576">
          <cell r="A1576" t="str">
            <v>KR04150-755-110</v>
          </cell>
        </row>
        <row r="1577">
          <cell r="A1577" t="str">
            <v>KR04150-755-111</v>
          </cell>
        </row>
        <row r="1578">
          <cell r="A1578" t="str">
            <v>KR04150-755-112</v>
          </cell>
        </row>
        <row r="1579">
          <cell r="A1579" t="str">
            <v>KR04150-755-114</v>
          </cell>
        </row>
        <row r="1580">
          <cell r="A1580" t="str">
            <v>KR04150-755-115</v>
          </cell>
        </row>
        <row r="1581">
          <cell r="A1581" t="str">
            <v>KR04150-755-116</v>
          </cell>
        </row>
        <row r="1582">
          <cell r="A1582" t="str">
            <v>KR04150-755-117</v>
          </cell>
        </row>
        <row r="1583">
          <cell r="A1583" t="str">
            <v>KR04150-755-118</v>
          </cell>
        </row>
        <row r="1584">
          <cell r="A1584" t="str">
            <v>KR04150-755-119</v>
          </cell>
        </row>
        <row r="1585">
          <cell r="A1585" t="str">
            <v>KR04150-755-120</v>
          </cell>
        </row>
        <row r="1586">
          <cell r="A1586" t="str">
            <v>KR04150-765-100</v>
          </cell>
        </row>
        <row r="1587">
          <cell r="A1587" t="str">
            <v>KR04150-765-101</v>
          </cell>
        </row>
        <row r="1588">
          <cell r="A1588" t="str">
            <v>KR04150-775-100</v>
          </cell>
        </row>
        <row r="1589">
          <cell r="A1589" t="str">
            <v>KR04150-775-101</v>
          </cell>
        </row>
        <row r="1590">
          <cell r="A1590" t="str">
            <v>KR04150-780-100</v>
          </cell>
        </row>
        <row r="1591">
          <cell r="A1591" t="str">
            <v>KR04150-780-110</v>
          </cell>
        </row>
        <row r="1592">
          <cell r="A1592" t="str">
            <v>KR04150-790-100</v>
          </cell>
        </row>
        <row r="1593">
          <cell r="A1593" t="str">
            <v>KR04150-790-110</v>
          </cell>
        </row>
        <row r="1594">
          <cell r="A1594" t="str">
            <v>KR04150-790-120</v>
          </cell>
        </row>
        <row r="1595">
          <cell r="A1595" t="str">
            <v>KR04150-790-130</v>
          </cell>
        </row>
        <row r="1596">
          <cell r="A1596" t="str">
            <v>KR04150-790-200</v>
          </cell>
        </row>
        <row r="1597">
          <cell r="A1597" t="str">
            <v>KR04150-790-300</v>
          </cell>
        </row>
        <row r="1598">
          <cell r="A1598" t="str">
            <v>KR04150-800-100</v>
          </cell>
        </row>
        <row r="1599">
          <cell r="A1599" t="str">
            <v>KR04150-800-101</v>
          </cell>
        </row>
        <row r="1600">
          <cell r="A1600" t="str">
            <v>KR04150-800-102</v>
          </cell>
        </row>
        <row r="1601">
          <cell r="A1601" t="str">
            <v>KR04150-800-103</v>
          </cell>
        </row>
        <row r="1602">
          <cell r="A1602" t="str">
            <v>KR04150-800-104</v>
          </cell>
        </row>
        <row r="1603">
          <cell r="A1603" t="str">
            <v>KR04150-800-105</v>
          </cell>
        </row>
        <row r="1604">
          <cell r="A1604" t="str">
            <v>KR04150-800-110</v>
          </cell>
        </row>
        <row r="1605">
          <cell r="A1605" t="str">
            <v>KR04150-800-111</v>
          </cell>
        </row>
        <row r="1606">
          <cell r="A1606" t="str">
            <v>KR04150-800-112</v>
          </cell>
        </row>
        <row r="1607">
          <cell r="A1607" t="str">
            <v>KR04150-800-113</v>
          </cell>
        </row>
        <row r="1608">
          <cell r="A1608" t="str">
            <v>KR04150-800-114</v>
          </cell>
        </row>
        <row r="1609">
          <cell r="A1609" t="str">
            <v>KR04150-800-115</v>
          </cell>
        </row>
        <row r="1610">
          <cell r="A1610" t="str">
            <v>KR04150-800-120</v>
          </cell>
        </row>
        <row r="1611">
          <cell r="A1611" t="str">
            <v>KR04150-800-121</v>
          </cell>
        </row>
        <row r="1612">
          <cell r="A1612" t="str">
            <v>KR04150-800-122</v>
          </cell>
        </row>
        <row r="1613">
          <cell r="A1613" t="str">
            <v>KR04150-800-123</v>
          </cell>
        </row>
        <row r="1614">
          <cell r="A1614" t="str">
            <v>KR04150-800-124</v>
          </cell>
        </row>
        <row r="1615">
          <cell r="A1615" t="str">
            <v>KR04150-800-125</v>
          </cell>
        </row>
        <row r="1616">
          <cell r="A1616" t="str">
            <v>KR04150-800-130</v>
          </cell>
        </row>
        <row r="1617">
          <cell r="A1617" t="str">
            <v>KR04150-800-131</v>
          </cell>
        </row>
        <row r="1618">
          <cell r="A1618" t="str">
            <v>KR04150-800-132</v>
          </cell>
        </row>
        <row r="1619">
          <cell r="A1619" t="str">
            <v>KR04150-800-133</v>
          </cell>
        </row>
        <row r="1620">
          <cell r="A1620" t="str">
            <v>KR04150-800-134</v>
          </cell>
        </row>
        <row r="1621">
          <cell r="A1621" t="str">
            <v>KR04150-800-135</v>
          </cell>
        </row>
        <row r="1622">
          <cell r="A1622" t="str">
            <v>KR04150-800-140</v>
          </cell>
        </row>
        <row r="1623">
          <cell r="A1623" t="str">
            <v>KR04150-800-141</v>
          </cell>
        </row>
        <row r="1624">
          <cell r="A1624" t="str">
            <v>KR04150-800-142</v>
          </cell>
        </row>
        <row r="1625">
          <cell r="A1625" t="str">
            <v>KR04150-800-143</v>
          </cell>
        </row>
        <row r="1626">
          <cell r="A1626" t="str">
            <v>KR04150-800-144</v>
          </cell>
        </row>
        <row r="1627">
          <cell r="A1627" t="str">
            <v>KR04150-800-145</v>
          </cell>
        </row>
        <row r="1628">
          <cell r="A1628" t="str">
            <v>KR04150-800-200</v>
          </cell>
        </row>
        <row r="1629">
          <cell r="A1629" t="str">
            <v>KR04150-800-202</v>
          </cell>
        </row>
        <row r="1630">
          <cell r="A1630" t="str">
            <v>KR04150-800-203</v>
          </cell>
        </row>
        <row r="1631">
          <cell r="A1631" t="str">
            <v>KR04150-800-204</v>
          </cell>
        </row>
        <row r="1632">
          <cell r="A1632" t="str">
            <v>KR04150-800-210</v>
          </cell>
        </row>
        <row r="1633">
          <cell r="A1633" t="str">
            <v>KR04150-800-212</v>
          </cell>
        </row>
        <row r="1634">
          <cell r="A1634" t="str">
            <v>KR04150-800-214</v>
          </cell>
        </row>
        <row r="1635">
          <cell r="A1635" t="str">
            <v>KR04150-800-216</v>
          </cell>
        </row>
        <row r="1636">
          <cell r="A1636" t="str">
            <v>KR04150-800-300</v>
          </cell>
        </row>
        <row r="1637">
          <cell r="A1637" t="str">
            <v>KR04150-800-416</v>
          </cell>
        </row>
        <row r="1638">
          <cell r="A1638" t="str">
            <v>KR04150-800-500</v>
          </cell>
        </row>
        <row r="1639">
          <cell r="A1639" t="str">
            <v>KR04150-800-502</v>
          </cell>
        </row>
        <row r="1640">
          <cell r="A1640" t="str">
            <v>KR04150-800-508</v>
          </cell>
        </row>
        <row r="1641">
          <cell r="A1641" t="str">
            <v>KR04150-800-510</v>
          </cell>
        </row>
        <row r="1642">
          <cell r="A1642" t="str">
            <v>KR04150-800-600</v>
          </cell>
        </row>
        <row r="1643">
          <cell r="A1643" t="str">
            <v>KR04150-800-610</v>
          </cell>
        </row>
        <row r="1644">
          <cell r="A1644" t="str">
            <v>KR04150-800-620</v>
          </cell>
        </row>
        <row r="1645">
          <cell r="A1645" t="str">
            <v>KR04150-800-800</v>
          </cell>
        </row>
        <row r="1646">
          <cell r="A1646" t="str">
            <v>KR04150-800-810</v>
          </cell>
        </row>
        <row r="1647">
          <cell r="A1647" t="str">
            <v>KR04150-800-820</v>
          </cell>
        </row>
        <row r="1648">
          <cell r="A1648" t="str">
            <v>KR04150-800-830</v>
          </cell>
        </row>
        <row r="1649">
          <cell r="A1649" t="str">
            <v>KR04150-800-900</v>
          </cell>
        </row>
        <row r="1650">
          <cell r="A1650" t="str">
            <v>KR04150-810-134</v>
          </cell>
        </row>
        <row r="1651">
          <cell r="A1651" t="str">
            <v>KR04150-810-135</v>
          </cell>
        </row>
        <row r="1652">
          <cell r="A1652" t="str">
            <v>KR04150-810-140</v>
          </cell>
        </row>
        <row r="1653">
          <cell r="A1653" t="str">
            <v>KR04150-810-145</v>
          </cell>
        </row>
        <row r="1654">
          <cell r="A1654" t="str">
            <v>KR04150-810-210</v>
          </cell>
        </row>
        <row r="1655">
          <cell r="A1655" t="str">
            <v>KR04150-810-304</v>
          </cell>
        </row>
        <row r="1656">
          <cell r="A1656" t="str">
            <v>KR04150-810-415</v>
          </cell>
        </row>
        <row r="1657">
          <cell r="A1657" t="str">
            <v>KR04150-900-120</v>
          </cell>
        </row>
        <row r="1658">
          <cell r="A1658" t="str">
            <v>KR04150-900-121</v>
          </cell>
        </row>
        <row r="1659">
          <cell r="A1659" t="str">
            <v>KR04150-900-130</v>
          </cell>
        </row>
        <row r="1660">
          <cell r="A1660" t="str">
            <v>KR04150-900-131</v>
          </cell>
        </row>
        <row r="1661">
          <cell r="A1661" t="str">
            <v>KR04150-950-100</v>
          </cell>
        </row>
        <row r="1662">
          <cell r="A1662" t="str">
            <v>KR04150-950-200</v>
          </cell>
        </row>
        <row r="1663">
          <cell r="A1663" t="str">
            <v>KR04150-950-320</v>
          </cell>
        </row>
        <row r="1664">
          <cell r="A1664" t="str">
            <v>KR04150-950-400</v>
          </cell>
        </row>
        <row r="1665">
          <cell r="A1665" t="str">
            <v>KR04210-112-100</v>
          </cell>
        </row>
        <row r="1666">
          <cell r="A1666" t="str">
            <v>KR04210-114-100</v>
          </cell>
        </row>
        <row r="1667">
          <cell r="A1667" t="str">
            <v>KR04210-114-110</v>
          </cell>
        </row>
        <row r="1668">
          <cell r="A1668" t="str">
            <v>KR04210-122-100</v>
          </cell>
        </row>
        <row r="1669">
          <cell r="A1669" t="str">
            <v>KR04210-122-105</v>
          </cell>
        </row>
        <row r="1670">
          <cell r="A1670" t="str">
            <v>KR04210-122-110</v>
          </cell>
        </row>
        <row r="1671">
          <cell r="A1671" t="str">
            <v>KR04210-122-120</v>
          </cell>
        </row>
        <row r="1672">
          <cell r="A1672" t="str">
            <v>KR04210-122-125</v>
          </cell>
        </row>
        <row r="1673">
          <cell r="A1673" t="str">
            <v>KR04210-122-140</v>
          </cell>
        </row>
        <row r="1674">
          <cell r="A1674" t="str">
            <v>KR04210-124-100</v>
          </cell>
        </row>
        <row r="1675">
          <cell r="A1675" t="str">
            <v>KR04210-124-110</v>
          </cell>
        </row>
        <row r="1676">
          <cell r="A1676" t="str">
            <v>KR04210-124-115</v>
          </cell>
        </row>
        <row r="1677">
          <cell r="A1677" t="str">
            <v>KR04210-124-120</v>
          </cell>
        </row>
        <row r="1678">
          <cell r="A1678" t="str">
            <v>KR04210-126-100</v>
          </cell>
        </row>
        <row r="1679">
          <cell r="A1679" t="str">
            <v>KR04210-126-150</v>
          </cell>
        </row>
        <row r="1680">
          <cell r="A1680" t="str">
            <v>KR04210-126-160</v>
          </cell>
        </row>
        <row r="1681">
          <cell r="A1681" t="str">
            <v>KR04210-130-100</v>
          </cell>
        </row>
        <row r="1682">
          <cell r="A1682" t="str">
            <v>KR04210-140-100</v>
          </cell>
        </row>
        <row r="1683">
          <cell r="A1683" t="str">
            <v>KR04210-140-110</v>
          </cell>
        </row>
        <row r="1684">
          <cell r="A1684" t="str">
            <v>KR04210-140-115</v>
          </cell>
        </row>
        <row r="1685">
          <cell r="A1685" t="str">
            <v>KR04210-160-100</v>
          </cell>
        </row>
        <row r="1686">
          <cell r="A1686" t="str">
            <v>KR04210-300-100</v>
          </cell>
        </row>
        <row r="1687">
          <cell r="A1687" t="str">
            <v>KR04210-300-110</v>
          </cell>
        </row>
        <row r="1688">
          <cell r="A1688" t="str">
            <v>KR04210-520-200</v>
          </cell>
        </row>
        <row r="1689">
          <cell r="A1689" t="str">
            <v>KR04210-520-300</v>
          </cell>
        </row>
        <row r="1690">
          <cell r="A1690" t="str">
            <v>KR04210-520-400</v>
          </cell>
        </row>
        <row r="1691">
          <cell r="A1691" t="str">
            <v>KR04210-530-100</v>
          </cell>
        </row>
        <row r="1692">
          <cell r="A1692" t="str">
            <v>KR04210-530-110</v>
          </cell>
        </row>
        <row r="1693">
          <cell r="A1693" t="str">
            <v>KR04210-530-115</v>
          </cell>
        </row>
        <row r="1694">
          <cell r="A1694" t="str">
            <v>KR04210-530-120</v>
          </cell>
        </row>
        <row r="1695">
          <cell r="A1695" t="str">
            <v>KR04210-530-200</v>
          </cell>
        </row>
        <row r="1696">
          <cell r="A1696" t="str">
            <v>KR04210-530-205</v>
          </cell>
        </row>
        <row r="1697">
          <cell r="A1697" t="str">
            <v>KR04210-540-400</v>
          </cell>
        </row>
        <row r="1698">
          <cell r="A1698" t="str">
            <v>KR04210-550-100</v>
          </cell>
        </row>
        <row r="1699">
          <cell r="A1699" t="str">
            <v>KR04210-550-105</v>
          </cell>
        </row>
        <row r="1700">
          <cell r="A1700" t="str">
            <v>KR04210-550-110</v>
          </cell>
        </row>
        <row r="1701">
          <cell r="A1701" t="str">
            <v>KR04210-550-200</v>
          </cell>
        </row>
        <row r="1702">
          <cell r="A1702" t="str">
            <v>KR04210-550-202</v>
          </cell>
        </row>
        <row r="1703">
          <cell r="A1703" t="str">
            <v>KR04210-550-205</v>
          </cell>
        </row>
        <row r="1704">
          <cell r="A1704" t="str">
            <v>KR04210-550-210</v>
          </cell>
        </row>
        <row r="1705">
          <cell r="A1705" t="str">
            <v>KR04210-550-215</v>
          </cell>
        </row>
        <row r="1706">
          <cell r="A1706" t="str">
            <v>KR04210-550-220</v>
          </cell>
        </row>
        <row r="1707">
          <cell r="A1707" t="str">
            <v>KR04210-550-300</v>
          </cell>
        </row>
        <row r="1708">
          <cell r="A1708" t="str">
            <v>KR04210-550-301</v>
          </cell>
        </row>
        <row r="1709">
          <cell r="A1709" t="str">
            <v>KR04210-700-100</v>
          </cell>
        </row>
        <row r="1710">
          <cell r="A1710" t="str">
            <v>KR04210-700-200</v>
          </cell>
        </row>
        <row r="1711">
          <cell r="A1711" t="str">
            <v>KR04250-120-100</v>
          </cell>
        </row>
        <row r="1712">
          <cell r="A1712" t="str">
            <v>KR04250-130-100</v>
          </cell>
        </row>
        <row r="1713">
          <cell r="A1713" t="str">
            <v>KR04250-130-110</v>
          </cell>
        </row>
        <row r="1714">
          <cell r="A1714" t="str">
            <v>KR04250-300-100</v>
          </cell>
        </row>
        <row r="1715">
          <cell r="A1715" t="str">
            <v>KR04250-300-110</v>
          </cell>
        </row>
        <row r="1716">
          <cell r="A1716" t="str">
            <v>KR04250-300-120</v>
          </cell>
        </row>
        <row r="1717">
          <cell r="A1717" t="str">
            <v>KR04250-300-200</v>
          </cell>
        </row>
        <row r="1718">
          <cell r="A1718" t="str">
            <v>KR04250-300-210</v>
          </cell>
        </row>
        <row r="1719">
          <cell r="A1719" t="str">
            <v>KR04310-110-100</v>
          </cell>
        </row>
        <row r="1720">
          <cell r="A1720" t="str">
            <v>KR04310-300-200</v>
          </cell>
        </row>
        <row r="1721">
          <cell r="A1721" t="str">
            <v>KR04320-110-100</v>
          </cell>
        </row>
        <row r="1722">
          <cell r="A1722" t="str">
            <v>KR04320-500-100</v>
          </cell>
        </row>
        <row r="1723">
          <cell r="A1723" t="str">
            <v>KR04410-100-100</v>
          </cell>
        </row>
        <row r="1724">
          <cell r="A1724" t="str">
            <v>KR04410-100-105</v>
          </cell>
        </row>
        <row r="1725">
          <cell r="A1725" t="str">
            <v>KR04410-100-110</v>
          </cell>
        </row>
        <row r="1726">
          <cell r="A1726" t="str">
            <v>KR04410-100-115</v>
          </cell>
        </row>
        <row r="1727">
          <cell r="A1727" t="str">
            <v>KR04410-100-120</v>
          </cell>
        </row>
        <row r="1728">
          <cell r="A1728" t="str">
            <v>KR04420-500-140</v>
          </cell>
        </row>
        <row r="1729">
          <cell r="A1729" t="str">
            <v>KR04430-100-100</v>
          </cell>
        </row>
        <row r="1730">
          <cell r="A1730" t="str">
            <v>KR04430-200-100</v>
          </cell>
        </row>
        <row r="1731">
          <cell r="A1731" t="str">
            <v>KR04430-200-200</v>
          </cell>
        </row>
        <row r="1732">
          <cell r="A1732" t="str">
            <v>KR04440-100-100</v>
          </cell>
        </row>
        <row r="1733">
          <cell r="A1733" t="str">
            <v>KR04440-200-100</v>
          </cell>
        </row>
        <row r="1734">
          <cell r="A1734" t="str">
            <v>KR04450-100-100</v>
          </cell>
        </row>
        <row r="1735">
          <cell r="A1735" t="str">
            <v>KR04450-200-100</v>
          </cell>
        </row>
        <row r="1736">
          <cell r="A1736" t="str">
            <v>KR04450-300-100</v>
          </cell>
        </row>
        <row r="1737">
          <cell r="A1737" t="str">
            <v>KR04510-100-100</v>
          </cell>
        </row>
        <row r="1738">
          <cell r="A1738" t="str">
            <v>KR04510-100-105</v>
          </cell>
        </row>
        <row r="1739">
          <cell r="A1739" t="str">
            <v>KR04510-100-110</v>
          </cell>
        </row>
        <row r="1740">
          <cell r="A1740" t="str">
            <v>KR04510-100-115</v>
          </cell>
        </row>
        <row r="1741">
          <cell r="A1741" t="str">
            <v>KR04510-100-120</v>
          </cell>
        </row>
        <row r="1742">
          <cell r="A1742" t="str">
            <v>KR04510-100-125</v>
          </cell>
        </row>
        <row r="1743">
          <cell r="A1743" t="str">
            <v>KR04510-100-130</v>
          </cell>
        </row>
        <row r="1744">
          <cell r="A1744" t="str">
            <v>KR04510-100-135</v>
          </cell>
        </row>
        <row r="1745">
          <cell r="A1745" t="str">
            <v>KR04510-150-100</v>
          </cell>
        </row>
        <row r="1746">
          <cell r="A1746" t="str">
            <v>KR04510-200-100</v>
          </cell>
        </row>
        <row r="1747">
          <cell r="A1747" t="str">
            <v>KR04510-200-110</v>
          </cell>
        </row>
        <row r="1748">
          <cell r="A1748" t="str">
            <v>KR04510-200-200</v>
          </cell>
        </row>
        <row r="1749">
          <cell r="A1749" t="str">
            <v>KR04510-200-210</v>
          </cell>
        </row>
        <row r="1750">
          <cell r="A1750" t="str">
            <v>KR04510-250-110</v>
          </cell>
        </row>
        <row r="1751">
          <cell r="A1751" t="str">
            <v>KR04510-250-200</v>
          </cell>
        </row>
        <row r="1752">
          <cell r="A1752" t="str">
            <v>KR04510-300-100</v>
          </cell>
        </row>
        <row r="1753">
          <cell r="A1753" t="str">
            <v>KR04510-300-200</v>
          </cell>
        </row>
        <row r="1754">
          <cell r="A1754" t="str">
            <v>KR04510-300-300</v>
          </cell>
        </row>
        <row r="1755">
          <cell r="A1755" t="str">
            <v>KR04510-350-100</v>
          </cell>
        </row>
        <row r="1756">
          <cell r="A1756" t="str">
            <v>KR04510-350-105</v>
          </cell>
        </row>
        <row r="1757">
          <cell r="A1757" t="str">
            <v>KR04510-350-110</v>
          </cell>
        </row>
        <row r="1758">
          <cell r="A1758" t="str">
            <v>KR04510-350-115</v>
          </cell>
        </row>
        <row r="1759">
          <cell r="A1759" t="str">
            <v>KR04510-350-500</v>
          </cell>
        </row>
        <row r="1760">
          <cell r="A1760" t="str">
            <v>KR04510-350-505</v>
          </cell>
        </row>
        <row r="1761">
          <cell r="A1761" t="str">
            <v>KR04510-350-510</v>
          </cell>
        </row>
        <row r="1762">
          <cell r="A1762" t="str">
            <v>KR04510-350-515</v>
          </cell>
        </row>
        <row r="1763">
          <cell r="A1763" t="str">
            <v>KR04510-450-100</v>
          </cell>
        </row>
        <row r="1764">
          <cell r="A1764" t="str">
            <v>KR04510-500-100</v>
          </cell>
        </row>
        <row r="1765">
          <cell r="A1765" t="str">
            <v>KR04510-800-100</v>
          </cell>
        </row>
        <row r="1766">
          <cell r="A1766" t="str">
            <v>KR04610-100-100</v>
          </cell>
        </row>
        <row r="1767">
          <cell r="A1767" t="str">
            <v>KR04610-100-150</v>
          </cell>
        </row>
        <row r="1768">
          <cell r="A1768" t="str">
            <v>KR04610-100-200</v>
          </cell>
        </row>
        <row r="1769">
          <cell r="A1769" t="str">
            <v>KR04610-150-100</v>
          </cell>
        </row>
        <row r="1770">
          <cell r="A1770" t="str">
            <v>KR04610-150-150</v>
          </cell>
        </row>
        <row r="1771">
          <cell r="A1771" t="str">
            <v>KR04610-150-200</v>
          </cell>
        </row>
        <row r="1772">
          <cell r="A1772" t="str">
            <v>KR04610-200-100</v>
          </cell>
        </row>
        <row r="1773">
          <cell r="A1773" t="str">
            <v>KR04610-200-105</v>
          </cell>
        </row>
        <row r="1774">
          <cell r="A1774" t="str">
            <v>KR04610-250-100</v>
          </cell>
        </row>
        <row r="1775">
          <cell r="A1775" t="str">
            <v>KR04610-250-105</v>
          </cell>
        </row>
        <row r="1776">
          <cell r="A1776" t="str">
            <v>KR04610-250-110</v>
          </cell>
        </row>
        <row r="1777">
          <cell r="A1777" t="str">
            <v>KR04710-100-100</v>
          </cell>
        </row>
        <row r="1778">
          <cell r="A1778" t="str">
            <v>KR04710-100-105</v>
          </cell>
        </row>
        <row r="1779">
          <cell r="A1779" t="str">
            <v>KR04710-100-110</v>
          </cell>
        </row>
        <row r="1780">
          <cell r="A1780" t="str">
            <v>KR04710-100-115</v>
          </cell>
        </row>
        <row r="1781">
          <cell r="A1781" t="str">
            <v>KR04710-100-120</v>
          </cell>
        </row>
        <row r="1782">
          <cell r="A1782" t="str">
            <v>KR04710-100-125</v>
          </cell>
        </row>
        <row r="1783">
          <cell r="A1783" t="str">
            <v>KR04710-100-130</v>
          </cell>
        </row>
        <row r="1784">
          <cell r="A1784" t="str">
            <v>KR04710-100-200</v>
          </cell>
        </row>
        <row r="1785">
          <cell r="A1785" t="str">
            <v>KR04710-100-300</v>
          </cell>
        </row>
        <row r="1786">
          <cell r="A1786" t="str">
            <v>KR04710-100-305</v>
          </cell>
        </row>
        <row r="1787">
          <cell r="A1787" t="str">
            <v>KR04710-100-310</v>
          </cell>
        </row>
        <row r="1788">
          <cell r="A1788" t="str">
            <v>KR04710-100-315</v>
          </cell>
        </row>
        <row r="1789">
          <cell r="A1789" t="str">
            <v>KR04710-100-320</v>
          </cell>
        </row>
        <row r="1790">
          <cell r="A1790" t="str">
            <v>KR04710-100-325</v>
          </cell>
        </row>
        <row r="1791">
          <cell r="A1791" t="str">
            <v>KR04710-100-330</v>
          </cell>
        </row>
        <row r="1792">
          <cell r="A1792" t="str">
            <v>KR04710-100-335</v>
          </cell>
        </row>
        <row r="1793">
          <cell r="A1793" t="str">
            <v>KR04710-100-700</v>
          </cell>
        </row>
        <row r="1794">
          <cell r="A1794" t="str">
            <v>KR04710-100-705</v>
          </cell>
        </row>
        <row r="1795">
          <cell r="A1795" t="str">
            <v>KR04710-100-710</v>
          </cell>
        </row>
        <row r="1796">
          <cell r="A1796" t="str">
            <v>KR04710-140-200</v>
          </cell>
        </row>
        <row r="1797">
          <cell r="A1797" t="str">
            <v>KR04710-140-205</v>
          </cell>
        </row>
        <row r="1798">
          <cell r="A1798" t="str">
            <v>KR04710-140-210</v>
          </cell>
        </row>
        <row r="1799">
          <cell r="A1799" t="str">
            <v>KR04710-160-100</v>
          </cell>
        </row>
        <row r="1800">
          <cell r="A1800" t="str">
            <v>KR04710-160-200</v>
          </cell>
        </row>
        <row r="1801">
          <cell r="A1801" t="str">
            <v>KR04710-160-205</v>
          </cell>
        </row>
        <row r="1802">
          <cell r="A1802" t="str">
            <v>KR04710-160-210</v>
          </cell>
        </row>
        <row r="1803">
          <cell r="A1803" t="str">
            <v>KR04710-160-300</v>
          </cell>
        </row>
        <row r="1804">
          <cell r="A1804" t="str">
            <v>KR04710-160-400</v>
          </cell>
        </row>
        <row r="1805">
          <cell r="A1805" t="str">
            <v>KR04710-170-105</v>
          </cell>
        </row>
        <row r="1806">
          <cell r="A1806" t="str">
            <v>KR04710-170-112</v>
          </cell>
        </row>
        <row r="1807">
          <cell r="A1807" t="str">
            <v>KR04710-180-100</v>
          </cell>
        </row>
        <row r="1808">
          <cell r="A1808" t="str">
            <v>KR04710-180-500</v>
          </cell>
        </row>
        <row r="1809">
          <cell r="A1809" t="str">
            <v>KR04710-180-800</v>
          </cell>
        </row>
        <row r="1810">
          <cell r="A1810" t="str">
            <v>KR04710-180-900</v>
          </cell>
        </row>
        <row r="1811">
          <cell r="A1811" t="str">
            <v>KR04710-180-905</v>
          </cell>
        </row>
        <row r="1812">
          <cell r="A1812" t="str">
            <v>KR04710-200-100</v>
          </cell>
        </row>
        <row r="1813">
          <cell r="A1813" t="str">
            <v>KR04710-200-150</v>
          </cell>
        </row>
        <row r="1814">
          <cell r="A1814" t="str">
            <v>KR04710-200-200</v>
          </cell>
        </row>
        <row r="1815">
          <cell r="A1815" t="str">
            <v>KR04710-200-300</v>
          </cell>
        </row>
        <row r="1816">
          <cell r="A1816" t="str">
            <v>KR04710-200-800</v>
          </cell>
        </row>
        <row r="1817">
          <cell r="A1817" t="str">
            <v>KR04710-220-100</v>
          </cell>
        </row>
        <row r="1818">
          <cell r="A1818" t="str">
            <v>KR04710-220-200</v>
          </cell>
        </row>
        <row r="1819">
          <cell r="A1819" t="str">
            <v>KR04710-220-300</v>
          </cell>
        </row>
        <row r="1820">
          <cell r="A1820" t="str">
            <v>KR04710-220-500</v>
          </cell>
        </row>
        <row r="1821">
          <cell r="A1821" t="str">
            <v>KR04710-240-100</v>
          </cell>
        </row>
        <row r="1822">
          <cell r="A1822" t="str">
            <v>KR04710-240-200</v>
          </cell>
        </row>
        <row r="1823">
          <cell r="A1823" t="str">
            <v>KR04710-240-300</v>
          </cell>
        </row>
        <row r="1824">
          <cell r="A1824" t="str">
            <v>KR04710-240-400</v>
          </cell>
        </row>
        <row r="1825">
          <cell r="A1825" t="str">
            <v>KR04710-240-500</v>
          </cell>
        </row>
        <row r="1826">
          <cell r="A1826" t="str">
            <v>KR04710-240-600</v>
          </cell>
        </row>
        <row r="1827">
          <cell r="A1827" t="str">
            <v>KR04710-260-100</v>
          </cell>
        </row>
        <row r="1828">
          <cell r="A1828" t="str">
            <v>KR04710-260-150</v>
          </cell>
        </row>
        <row r="1829">
          <cell r="A1829" t="str">
            <v>KR04710-260-500</v>
          </cell>
        </row>
        <row r="1830">
          <cell r="A1830" t="str">
            <v>KR04710-280-100</v>
          </cell>
        </row>
        <row r="1831">
          <cell r="A1831" t="str">
            <v>KR04710-280-105</v>
          </cell>
        </row>
        <row r="1832">
          <cell r="A1832" t="str">
            <v>KR04710-280-200</v>
          </cell>
        </row>
        <row r="1833">
          <cell r="A1833" t="str">
            <v>KR04710-280-500</v>
          </cell>
        </row>
        <row r="1834">
          <cell r="A1834" t="str">
            <v>KR04710-300-100</v>
          </cell>
        </row>
        <row r="1835">
          <cell r="A1835" t="str">
            <v>KR04710-300-150</v>
          </cell>
        </row>
        <row r="1836">
          <cell r="A1836" t="str">
            <v>KR04710-300-700</v>
          </cell>
        </row>
        <row r="1837">
          <cell r="A1837" t="str">
            <v>KR04710-300-705</v>
          </cell>
        </row>
        <row r="1838">
          <cell r="A1838" t="str">
            <v>KR04710-320-100</v>
          </cell>
        </row>
        <row r="1839">
          <cell r="A1839" t="str">
            <v>KR04710-320-105</v>
          </cell>
        </row>
        <row r="1840">
          <cell r="A1840" t="str">
            <v>KR04710-320-110</v>
          </cell>
        </row>
        <row r="1841">
          <cell r="A1841" t="str">
            <v>KR04710-320-115</v>
          </cell>
        </row>
        <row r="1842">
          <cell r="A1842" t="str">
            <v>KR04710-340-100</v>
          </cell>
        </row>
        <row r="1843">
          <cell r="A1843" t="str">
            <v>KR04710-340-105</v>
          </cell>
        </row>
        <row r="1844">
          <cell r="A1844" t="str">
            <v>KR04710-340-110</v>
          </cell>
        </row>
        <row r="1845">
          <cell r="A1845" t="str">
            <v>KR04710-340-120</v>
          </cell>
        </row>
        <row r="1846">
          <cell r="A1846" t="str">
            <v>KR04710-350-100</v>
          </cell>
        </row>
        <row r="1847">
          <cell r="A1847" t="str">
            <v>KR04710-350-200</v>
          </cell>
        </row>
        <row r="1848">
          <cell r="A1848" t="str">
            <v>KR04710-350-250</v>
          </cell>
        </row>
        <row r="1849">
          <cell r="A1849" t="str">
            <v>KR04710-360-100</v>
          </cell>
        </row>
        <row r="1850">
          <cell r="A1850" t="str">
            <v>KR04710-360-105</v>
          </cell>
        </row>
        <row r="1851">
          <cell r="A1851" t="str">
            <v>KR04710-360-110</v>
          </cell>
        </row>
        <row r="1852">
          <cell r="A1852" t="str">
            <v>KR04710-360-115</v>
          </cell>
        </row>
        <row r="1853">
          <cell r="A1853" t="str">
            <v>KR04710-360-120</v>
          </cell>
        </row>
        <row r="1854">
          <cell r="A1854" t="str">
            <v>KR04710-360-125</v>
          </cell>
        </row>
        <row r="1855">
          <cell r="A1855" t="str">
            <v>KR04710-360-200</v>
          </cell>
        </row>
        <row r="1856">
          <cell r="A1856" t="str">
            <v>KR04710-360-300</v>
          </cell>
        </row>
        <row r="1857">
          <cell r="A1857" t="str">
            <v>KR04710-360-500</v>
          </cell>
        </row>
        <row r="1858">
          <cell r="A1858" t="str">
            <v>KR04710-380-100</v>
          </cell>
        </row>
        <row r="1859">
          <cell r="A1859" t="str">
            <v>KR04710-380-105</v>
          </cell>
        </row>
        <row r="1860">
          <cell r="A1860" t="str">
            <v>KR04710-380-110</v>
          </cell>
        </row>
        <row r="1861">
          <cell r="A1861" t="str">
            <v>KR04710-380-115</v>
          </cell>
        </row>
        <row r="1862">
          <cell r="A1862" t="str">
            <v>KR04710-380-120</v>
          </cell>
        </row>
        <row r="1863">
          <cell r="A1863" t="str">
            <v>KR04710-380-200</v>
          </cell>
        </row>
        <row r="1864">
          <cell r="A1864" t="str">
            <v>KR04710-400-100</v>
          </cell>
        </row>
        <row r="1865">
          <cell r="A1865" t="str">
            <v>KR04710-400-105</v>
          </cell>
        </row>
        <row r="1866">
          <cell r="A1866" t="str">
            <v>KR04710-400-110</v>
          </cell>
        </row>
        <row r="1867">
          <cell r="A1867" t="str">
            <v>KR04710-400-125</v>
          </cell>
        </row>
        <row r="1868">
          <cell r="A1868" t="str">
            <v>KR04710-400-200</v>
          </cell>
        </row>
        <row r="1869">
          <cell r="A1869" t="str">
            <v>KR04710-420-100</v>
          </cell>
        </row>
        <row r="1870">
          <cell r="A1870" t="str">
            <v>KR04710-420-105</v>
          </cell>
        </row>
        <row r="1871">
          <cell r="A1871" t="str">
            <v>KR04710-440-100</v>
          </cell>
        </row>
        <row r="1872">
          <cell r="A1872" t="str">
            <v>KR04710-460-100</v>
          </cell>
        </row>
        <row r="1873">
          <cell r="A1873" t="str">
            <v>KR04710-480-100</v>
          </cell>
        </row>
        <row r="1874">
          <cell r="A1874" t="str">
            <v>KR04710-480-105</v>
          </cell>
        </row>
        <row r="1875">
          <cell r="A1875" t="str">
            <v>KR04710-480-110</v>
          </cell>
        </row>
        <row r="1876">
          <cell r="A1876" t="str">
            <v>KR04710-480-115</v>
          </cell>
        </row>
        <row r="1877">
          <cell r="A1877" t="str">
            <v>KR04710-520-100</v>
          </cell>
        </row>
        <row r="1878">
          <cell r="A1878" t="str">
            <v>KR04710-520-105</v>
          </cell>
        </row>
        <row r="1879">
          <cell r="A1879" t="str">
            <v>KR04710-520-110</v>
          </cell>
        </row>
        <row r="1880">
          <cell r="A1880" t="str">
            <v>KR04710-540-100</v>
          </cell>
        </row>
        <row r="1881">
          <cell r="A1881" t="str">
            <v>KR04710-540-500</v>
          </cell>
        </row>
        <row r="1882">
          <cell r="A1882" t="str">
            <v>KR04710-560-100</v>
          </cell>
        </row>
        <row r="1883">
          <cell r="A1883" t="str">
            <v>KR04710-560-105</v>
          </cell>
        </row>
        <row r="1884">
          <cell r="A1884" t="str">
            <v>KR04710-580-100</v>
          </cell>
        </row>
        <row r="1885">
          <cell r="A1885" t="str">
            <v>KR04710-580-105</v>
          </cell>
        </row>
        <row r="1886">
          <cell r="A1886" t="str">
            <v>KR04710-580-110</v>
          </cell>
        </row>
        <row r="1887">
          <cell r="A1887" t="str">
            <v>KR04710-580-115</v>
          </cell>
        </row>
        <row r="1888">
          <cell r="A1888" t="str">
            <v>KR04710-600-100</v>
          </cell>
        </row>
        <row r="1889">
          <cell r="A1889" t="str">
            <v>KR04710-620-100</v>
          </cell>
        </row>
        <row r="1890">
          <cell r="A1890" t="str">
            <v>KR04710-620-200</v>
          </cell>
        </row>
        <row r="1891">
          <cell r="A1891" t="str">
            <v>KR04710-660-100</v>
          </cell>
        </row>
        <row r="1892">
          <cell r="A1892" t="str">
            <v>KR04710-700-100</v>
          </cell>
        </row>
        <row r="1893">
          <cell r="A1893" t="str">
            <v>KR04710-700-105</v>
          </cell>
        </row>
        <row r="1894">
          <cell r="A1894" t="str">
            <v>KR04710-700-110</v>
          </cell>
        </row>
        <row r="1895">
          <cell r="A1895" t="str">
            <v>KR04710-700-115</v>
          </cell>
        </row>
        <row r="1896">
          <cell r="A1896" t="str">
            <v>KR04710-700-120</v>
          </cell>
        </row>
        <row r="1897">
          <cell r="A1897" t="str">
            <v>KR04710-700-125</v>
          </cell>
        </row>
        <row r="1898">
          <cell r="A1898" t="str">
            <v>KR04710-700-130</v>
          </cell>
        </row>
        <row r="1899">
          <cell r="A1899" t="str">
            <v>KR04710-700-135</v>
          </cell>
        </row>
        <row r="1900">
          <cell r="A1900" t="str">
            <v>KR04710-700-140</v>
          </cell>
        </row>
        <row r="1901">
          <cell r="A1901" t="str">
            <v>KR04710-700-145</v>
          </cell>
        </row>
        <row r="1902">
          <cell r="A1902" t="str">
            <v>KR04710-700-200</v>
          </cell>
        </row>
        <row r="1903">
          <cell r="A1903" t="str">
            <v>KR04710-700-205</v>
          </cell>
        </row>
        <row r="1904">
          <cell r="A1904" t="str">
            <v>KR04710-800-100</v>
          </cell>
        </row>
        <row r="1905">
          <cell r="A1905" t="str">
            <v>KR04710-800-105</v>
          </cell>
        </row>
        <row r="1906">
          <cell r="A1906" t="str">
            <v>KR04710-800-200</v>
          </cell>
        </row>
        <row r="1907">
          <cell r="A1907" t="str">
            <v>KR04710-800-205</v>
          </cell>
        </row>
        <row r="1908">
          <cell r="A1908" t="str">
            <v>KR04710-820-100</v>
          </cell>
        </row>
        <row r="1909">
          <cell r="A1909" t="str">
            <v>KR04710-820-110</v>
          </cell>
        </row>
        <row r="1910">
          <cell r="A1910" t="str">
            <v>KR04710-820-120</v>
          </cell>
        </row>
        <row r="1911">
          <cell r="A1911" t="str">
            <v>KR04710-900-100</v>
          </cell>
        </row>
        <row r="1912">
          <cell r="A1912" t="str">
            <v>KR04710-900-200</v>
          </cell>
        </row>
        <row r="1913">
          <cell r="A1913" t="str">
            <v>KR04810-110-100</v>
          </cell>
        </row>
        <row r="1914">
          <cell r="A1914" t="str">
            <v>KR04810-110-105</v>
          </cell>
        </row>
        <row r="1915">
          <cell r="A1915" t="str">
            <v>KR04810-110-110</v>
          </cell>
        </row>
        <row r="1916">
          <cell r="A1916" t="str">
            <v>KR04810-110-120</v>
          </cell>
        </row>
        <row r="1917">
          <cell r="A1917" t="str">
            <v>KR04810-110-125</v>
          </cell>
        </row>
        <row r="1918">
          <cell r="A1918" t="str">
            <v>KR04810-120-100</v>
          </cell>
        </row>
        <row r="1919">
          <cell r="A1919" t="str">
            <v>KR04810-120-102</v>
          </cell>
        </row>
        <row r="1920">
          <cell r="A1920" t="str">
            <v>KR04810-120-105</v>
          </cell>
        </row>
        <row r="1921">
          <cell r="A1921" t="str">
            <v>KR04810-120-110</v>
          </cell>
        </row>
        <row r="1922">
          <cell r="A1922" t="str">
            <v>KR04810-120-115</v>
          </cell>
        </row>
        <row r="1923">
          <cell r="A1923" t="str">
            <v>KR04810-120-120</v>
          </cell>
        </row>
        <row r="1924">
          <cell r="A1924" t="str">
            <v>KR04810-120-125</v>
          </cell>
        </row>
        <row r="1925">
          <cell r="A1925" t="str">
            <v>KR04810-130-100</v>
          </cell>
        </row>
        <row r="1926">
          <cell r="A1926" t="str">
            <v>KR04810-200-100</v>
          </cell>
        </row>
        <row r="1927">
          <cell r="A1927" t="str">
            <v>KR04810-200-105</v>
          </cell>
        </row>
        <row r="1928">
          <cell r="A1928" t="str">
            <v>KR04810-200-200</v>
          </cell>
        </row>
        <row r="1929">
          <cell r="A1929" t="str">
            <v>KR04810-300-100</v>
          </cell>
        </row>
        <row r="1930">
          <cell r="A1930" t="str">
            <v>KR04810-300-105</v>
          </cell>
        </row>
        <row r="1931">
          <cell r="A1931" t="str">
            <v>KR04810-300-110</v>
          </cell>
        </row>
        <row r="1932">
          <cell r="A1932" t="str">
            <v>KR04810-400-200</v>
          </cell>
        </row>
        <row r="1933">
          <cell r="A1933" t="str">
            <v>KR04810-400-210</v>
          </cell>
        </row>
        <row r="1934">
          <cell r="A1934" t="str">
            <v>KR04810-400-220</v>
          </cell>
        </row>
        <row r="1935">
          <cell r="A1935" t="str">
            <v>KR04810-500-100</v>
          </cell>
        </row>
        <row r="1936">
          <cell r="A1936" t="str">
            <v>KR04810-500-105</v>
          </cell>
        </row>
        <row r="1937">
          <cell r="A1937" t="str">
            <v>KR04810-500-110</v>
          </cell>
        </row>
        <row r="1938">
          <cell r="A1938" t="str">
            <v>KR04810-500-115</v>
          </cell>
        </row>
        <row r="1939">
          <cell r="A1939" t="str">
            <v>KR04810-500-120</v>
          </cell>
        </row>
        <row r="1940">
          <cell r="A1940" t="str">
            <v>KR04810-520-100</v>
          </cell>
        </row>
        <row r="1941">
          <cell r="A1941" t="str">
            <v>KR04810-520-105</v>
          </cell>
        </row>
        <row r="1942">
          <cell r="A1942" t="str">
            <v>KR04810-520-106</v>
          </cell>
        </row>
        <row r="1943">
          <cell r="A1943" t="str">
            <v>KR04810-520-110</v>
          </cell>
        </row>
        <row r="1944">
          <cell r="A1944" t="str">
            <v>KR04810-540-100</v>
          </cell>
        </row>
        <row r="1945">
          <cell r="A1945" t="str">
            <v>KR04810-540-150</v>
          </cell>
        </row>
        <row r="1946">
          <cell r="A1946" t="str">
            <v>KR04810-540-200</v>
          </cell>
        </row>
        <row r="1947">
          <cell r="A1947" t="str">
            <v>KR04810-540-250</v>
          </cell>
        </row>
        <row r="1948">
          <cell r="A1948" t="str">
            <v>KR04810-540-300</v>
          </cell>
        </row>
        <row r="1949">
          <cell r="A1949" t="str">
            <v>KR04810-540-350</v>
          </cell>
        </row>
        <row r="1950">
          <cell r="A1950" t="str">
            <v>KR04910-100-100</v>
          </cell>
        </row>
        <row r="1951">
          <cell r="A1951" t="str">
            <v>KR04910-100-200</v>
          </cell>
        </row>
        <row r="1952">
          <cell r="A1952" t="str">
            <v>KR04910-100-300</v>
          </cell>
        </row>
        <row r="1953">
          <cell r="A1953" t="str">
            <v>KR04910-500-100</v>
          </cell>
        </row>
        <row r="1954">
          <cell r="A1954" t="str">
            <v>KR04930-100-100</v>
          </cell>
        </row>
        <row r="1955">
          <cell r="A1955" t="str">
            <v>KR07110-120-100</v>
          </cell>
        </row>
        <row r="1956">
          <cell r="A1956" t="str">
            <v>KR07110-130-100</v>
          </cell>
        </row>
        <row r="1957">
          <cell r="A1957" t="str">
            <v>KR07110-130-102</v>
          </cell>
        </row>
        <row r="1958">
          <cell r="A1958" t="str">
            <v>KR07110-130-104</v>
          </cell>
        </row>
        <row r="1959">
          <cell r="A1959" t="str">
            <v>KR07110-140-100</v>
          </cell>
        </row>
        <row r="1960">
          <cell r="A1960" t="str">
            <v>KR07110-140-102</v>
          </cell>
        </row>
        <row r="1961">
          <cell r="A1961" t="str">
            <v>KR07110-140-104</v>
          </cell>
        </row>
        <row r="1962">
          <cell r="A1962" t="str">
            <v>KR07110-150-105</v>
          </cell>
        </row>
        <row r="1963">
          <cell r="A1963" t="str">
            <v>KR07110-150-115</v>
          </cell>
        </row>
        <row r="1964">
          <cell r="A1964" t="str">
            <v>KR07110-150-120</v>
          </cell>
        </row>
        <row r="1965">
          <cell r="A1965" t="str">
            <v>KR07110-150-125</v>
          </cell>
        </row>
        <row r="1966">
          <cell r="A1966" t="str">
            <v>KR07110-150-130</v>
          </cell>
        </row>
        <row r="1967">
          <cell r="A1967" t="str">
            <v>KR07110-150-131</v>
          </cell>
        </row>
        <row r="1968">
          <cell r="A1968" t="str">
            <v>KR07110-150-135</v>
          </cell>
        </row>
        <row r="1969">
          <cell r="A1969" t="str">
            <v>KR07110-150-140</v>
          </cell>
        </row>
        <row r="1970">
          <cell r="A1970" t="str">
            <v>KR07110-150-200</v>
          </cell>
        </row>
        <row r="1971">
          <cell r="A1971" t="str">
            <v>KR07110-150-301</v>
          </cell>
        </row>
        <row r="1972">
          <cell r="A1972" t="str">
            <v>KR07110-150-305</v>
          </cell>
        </row>
        <row r="1973">
          <cell r="A1973" t="str">
            <v>KR07110-320-101</v>
          </cell>
        </row>
        <row r="1974">
          <cell r="A1974" t="str">
            <v>KR07110-320-500</v>
          </cell>
        </row>
        <row r="1975">
          <cell r="A1975" t="str">
            <v>KR07110-705-100</v>
          </cell>
        </row>
        <row r="1976">
          <cell r="A1976" t="str">
            <v>KR07110-705-110</v>
          </cell>
        </row>
        <row r="1977">
          <cell r="A1977" t="str">
            <v>KR07110-710-105</v>
          </cell>
        </row>
        <row r="1978">
          <cell r="A1978" t="str">
            <v>KR07110-715-100</v>
          </cell>
        </row>
        <row r="1979">
          <cell r="A1979" t="str">
            <v>KR07110-725-200</v>
          </cell>
        </row>
        <row r="1980">
          <cell r="A1980" t="str">
            <v>KR07110-725-300</v>
          </cell>
        </row>
        <row r="1981">
          <cell r="A1981" t="str">
            <v>KR07110-725-400</v>
          </cell>
        </row>
        <row r="1982">
          <cell r="A1982" t="str">
            <v>KR07110-735-100</v>
          </cell>
        </row>
        <row r="1983">
          <cell r="A1983" t="str">
            <v>KR07110-735-110</v>
          </cell>
        </row>
        <row r="1984">
          <cell r="A1984" t="str">
            <v>KR07110-735-200</v>
          </cell>
        </row>
        <row r="1985">
          <cell r="A1985" t="str">
            <v>KR07110-735-210</v>
          </cell>
        </row>
        <row r="1986">
          <cell r="A1986" t="str">
            <v>KR07110-742-100</v>
          </cell>
        </row>
        <row r="1987">
          <cell r="A1987" t="str">
            <v>KR07110-742-101</v>
          </cell>
        </row>
        <row r="1988">
          <cell r="A1988" t="str">
            <v>KR07110-744-100</v>
          </cell>
        </row>
        <row r="1989">
          <cell r="A1989" t="str">
            <v>KR07110-744-101</v>
          </cell>
        </row>
        <row r="1990">
          <cell r="A1990" t="str">
            <v>KR07110-744-120</v>
          </cell>
        </row>
        <row r="1991">
          <cell r="A1991" t="str">
            <v>KR07110-744-121</v>
          </cell>
        </row>
        <row r="1992">
          <cell r="A1992" t="str">
            <v>KR07110-746-100</v>
          </cell>
        </row>
        <row r="1993">
          <cell r="A1993" t="str">
            <v>KR07110-746-101</v>
          </cell>
        </row>
        <row r="1994">
          <cell r="A1994" t="str">
            <v>KR07110-746-110</v>
          </cell>
        </row>
        <row r="1995">
          <cell r="A1995" t="str">
            <v>KR07110-746-111</v>
          </cell>
        </row>
        <row r="1996">
          <cell r="A1996" t="str">
            <v>KR07110-900-150</v>
          </cell>
        </row>
        <row r="1997">
          <cell r="A1997" t="str">
            <v>KR07110-900-180</v>
          </cell>
        </row>
        <row r="1998">
          <cell r="A1998" t="str">
            <v>KR07110-900-300</v>
          </cell>
        </row>
        <row r="1999">
          <cell r="A1999" t="str">
            <v>KR07110-900-350</v>
          </cell>
        </row>
        <row r="2000">
          <cell r="A2000" t="str">
            <v>KR07110-900-360</v>
          </cell>
        </row>
        <row r="2001">
          <cell r="A2001" t="str">
            <v>KR07110-900-400</v>
          </cell>
        </row>
        <row r="2002">
          <cell r="A2002" t="str">
            <v>KR07150-705-100</v>
          </cell>
        </row>
        <row r="2003">
          <cell r="A2003" t="str">
            <v>KR07150-705-110</v>
          </cell>
        </row>
        <row r="2004">
          <cell r="A2004" t="str">
            <v>KR07150-735-100</v>
          </cell>
        </row>
        <row r="2005">
          <cell r="A2005" t="str">
            <v>KR07150-735-101</v>
          </cell>
        </row>
        <row r="2006">
          <cell r="A2006" t="str">
            <v>KR07150-740-100</v>
          </cell>
        </row>
        <row r="2007">
          <cell r="A2007" t="str">
            <v>KR07150-740-102</v>
          </cell>
        </row>
        <row r="2008">
          <cell r="A2008" t="str">
            <v>KR07150-740-103</v>
          </cell>
        </row>
        <row r="2009">
          <cell r="A2009" t="str">
            <v>KR07150-740-105</v>
          </cell>
        </row>
        <row r="2010">
          <cell r="A2010" t="str">
            <v>KR07150-745-100</v>
          </cell>
        </row>
        <row r="2011">
          <cell r="A2011" t="str">
            <v>KR07150-745-102</v>
          </cell>
        </row>
        <row r="2012">
          <cell r="A2012" t="str">
            <v>KR07150-745-104</v>
          </cell>
        </row>
        <row r="2013">
          <cell r="A2013" t="str">
            <v>KR07150-745-106</v>
          </cell>
        </row>
        <row r="2014">
          <cell r="A2014" t="str">
            <v>KR07150-745-108</v>
          </cell>
        </row>
        <row r="2015">
          <cell r="A2015" t="str">
            <v>KR07150-745-116</v>
          </cell>
        </row>
        <row r="2016">
          <cell r="A2016" t="str">
            <v>KR07150-745-118</v>
          </cell>
        </row>
        <row r="2017">
          <cell r="A2017" t="str">
            <v>KR07150-745-120</v>
          </cell>
        </row>
        <row r="2018">
          <cell r="A2018" t="str">
            <v>KR07150-745-122</v>
          </cell>
        </row>
        <row r="2019">
          <cell r="A2019" t="str">
            <v>KR07150-745-130</v>
          </cell>
        </row>
        <row r="2020">
          <cell r="A2020" t="str">
            <v>KR07150-755-100</v>
          </cell>
        </row>
        <row r="2021">
          <cell r="A2021" t="str">
            <v>KR07150-755-102</v>
          </cell>
        </row>
        <row r="2022">
          <cell r="A2022" t="str">
            <v>KR07150-755-104</v>
          </cell>
        </row>
        <row r="2023">
          <cell r="A2023" t="str">
            <v>KR07150-755-108</v>
          </cell>
        </row>
        <row r="2024">
          <cell r="A2024" t="str">
            <v>KR07150-755-110</v>
          </cell>
        </row>
        <row r="2025">
          <cell r="A2025" t="str">
            <v>KR07150-755-111</v>
          </cell>
        </row>
        <row r="2026">
          <cell r="A2026" t="str">
            <v>KR07150-755-112</v>
          </cell>
        </row>
        <row r="2027">
          <cell r="A2027" t="str">
            <v>KR07150-755-115</v>
          </cell>
        </row>
        <row r="2028">
          <cell r="A2028" t="str">
            <v>KR07150-755-117</v>
          </cell>
        </row>
        <row r="2029">
          <cell r="A2029" t="str">
            <v>KR07150-755-118</v>
          </cell>
        </row>
        <row r="2030">
          <cell r="A2030" t="str">
            <v>KR07150-755-119</v>
          </cell>
        </row>
        <row r="2031">
          <cell r="A2031" t="str">
            <v>KR07150-755-120</v>
          </cell>
        </row>
        <row r="2032">
          <cell r="A2032" t="str">
            <v>KR07150-790-100</v>
          </cell>
        </row>
        <row r="2033">
          <cell r="A2033" t="str">
            <v>KR07150-790-110</v>
          </cell>
        </row>
        <row r="2034">
          <cell r="A2034" t="str">
            <v>KR07150-790-200</v>
          </cell>
        </row>
        <row r="2035">
          <cell r="A2035" t="str">
            <v>KR07150-790-300</v>
          </cell>
        </row>
        <row r="2036">
          <cell r="A2036" t="str">
            <v>KR07150-800-100</v>
          </cell>
        </row>
        <row r="2037">
          <cell r="A2037" t="str">
            <v>KR07150-800-101</v>
          </cell>
        </row>
        <row r="2038">
          <cell r="A2038" t="str">
            <v>KR07150-800-105</v>
          </cell>
        </row>
        <row r="2039">
          <cell r="A2039" t="str">
            <v>KR07150-800-110</v>
          </cell>
        </row>
        <row r="2040">
          <cell r="A2040" t="str">
            <v>KR07150-800-111</v>
          </cell>
        </row>
        <row r="2041">
          <cell r="A2041" t="str">
            <v>KR07150-800-115</v>
          </cell>
        </row>
        <row r="2042">
          <cell r="A2042" t="str">
            <v>KR07150-800-200</v>
          </cell>
        </row>
        <row r="2043">
          <cell r="A2043" t="str">
            <v>KR07150-800-202</v>
          </cell>
        </row>
        <row r="2044">
          <cell r="A2044" t="str">
            <v>KR07150-800-203</v>
          </cell>
        </row>
        <row r="2045">
          <cell r="A2045" t="str">
            <v>KR07150-800-210</v>
          </cell>
        </row>
        <row r="2046">
          <cell r="A2046" t="str">
            <v>KR07150-800-212</v>
          </cell>
        </row>
        <row r="2047">
          <cell r="A2047" t="str">
            <v>KR07150-800-214</v>
          </cell>
        </row>
        <row r="2048">
          <cell r="A2048" t="str">
            <v>KR07150-800-300</v>
          </cell>
        </row>
        <row r="2049">
          <cell r="A2049" t="str">
            <v>KR07150-800-416</v>
          </cell>
        </row>
        <row r="2050">
          <cell r="A2050" t="str">
            <v>KR07150-800-500</v>
          </cell>
        </row>
        <row r="2051">
          <cell r="A2051" t="str">
            <v>KR07150-800-502</v>
          </cell>
        </row>
        <row r="2052">
          <cell r="A2052" t="str">
            <v>KR07150-800-508</v>
          </cell>
        </row>
        <row r="2053">
          <cell r="A2053" t="str">
            <v>KR07150-800-510</v>
          </cell>
        </row>
        <row r="2054">
          <cell r="A2054" t="str">
            <v>KR07150-800-600</v>
          </cell>
        </row>
        <row r="2055">
          <cell r="A2055" t="str">
            <v>KR07150-800-610</v>
          </cell>
        </row>
        <row r="2056">
          <cell r="A2056" t="str">
            <v>KR07150-800-820</v>
          </cell>
        </row>
        <row r="2057">
          <cell r="A2057" t="str">
            <v>KR07150-800-900</v>
          </cell>
        </row>
        <row r="2058">
          <cell r="A2058" t="str">
            <v>KR07150-810-134</v>
          </cell>
        </row>
        <row r="2059">
          <cell r="A2059" t="str">
            <v>KR07150-810-135</v>
          </cell>
        </row>
        <row r="2060">
          <cell r="A2060" t="str">
            <v>KR07150-810-140</v>
          </cell>
        </row>
        <row r="2061">
          <cell r="A2061" t="str">
            <v>KR07150-810-145</v>
          </cell>
        </row>
        <row r="2062">
          <cell r="A2062" t="str">
            <v>KR07150-810-150</v>
          </cell>
        </row>
        <row r="2063">
          <cell r="A2063" t="str">
            <v>KR07150-810-210</v>
          </cell>
        </row>
        <row r="2064">
          <cell r="A2064" t="str">
            <v>KR07150-810-304</v>
          </cell>
        </row>
        <row r="2065">
          <cell r="A2065" t="str">
            <v>KR07150-900-130</v>
          </cell>
        </row>
        <row r="2066">
          <cell r="A2066" t="str">
            <v>KR07150-900-131</v>
          </cell>
        </row>
        <row r="2067">
          <cell r="A2067" t="str">
            <v>KR07150-950-200</v>
          </cell>
        </row>
        <row r="2068">
          <cell r="A2068" t="str">
            <v>KR07150-950-320</v>
          </cell>
        </row>
        <row r="2069">
          <cell r="A2069" t="str">
            <v>KR07150-950-400</v>
          </cell>
        </row>
        <row r="2070">
          <cell r="A2070" t="str">
            <v>KR07210-122-100</v>
          </cell>
        </row>
        <row r="2071">
          <cell r="A2071" t="str">
            <v>KR07210-122-105</v>
          </cell>
        </row>
        <row r="2072">
          <cell r="A2072" t="str">
            <v>KR07210-122-110</v>
          </cell>
        </row>
        <row r="2073">
          <cell r="A2073" t="str">
            <v>KR07210-122-140</v>
          </cell>
        </row>
        <row r="2074">
          <cell r="A2074" t="str">
            <v>KR07210-124-100</v>
          </cell>
        </row>
        <row r="2075">
          <cell r="A2075" t="str">
            <v>KR07210-124-120</v>
          </cell>
        </row>
        <row r="2076">
          <cell r="A2076" t="str">
            <v>KR07210-126-100</v>
          </cell>
        </row>
        <row r="2077">
          <cell r="A2077" t="str">
            <v>KR07210-126-150</v>
          </cell>
        </row>
        <row r="2078">
          <cell r="A2078" t="str">
            <v>KR07210-126-160</v>
          </cell>
        </row>
        <row r="2079">
          <cell r="A2079" t="str">
            <v>KR07210-160-100</v>
          </cell>
        </row>
        <row r="2080">
          <cell r="A2080" t="str">
            <v>KR07210-300-110</v>
          </cell>
        </row>
        <row r="2081">
          <cell r="A2081" t="str">
            <v>KR07210-300-111</v>
          </cell>
        </row>
        <row r="2082">
          <cell r="A2082" t="str">
            <v>KR07210-520-200</v>
          </cell>
        </row>
        <row r="2083">
          <cell r="A2083" t="str">
            <v>KR07210-520-300</v>
          </cell>
        </row>
        <row r="2084">
          <cell r="A2084" t="str">
            <v>KR07210-530-100</v>
          </cell>
        </row>
        <row r="2085">
          <cell r="A2085" t="str">
            <v>KR07210-530-110</v>
          </cell>
        </row>
        <row r="2086">
          <cell r="A2086" t="str">
            <v>KR07210-530-115</v>
          </cell>
        </row>
        <row r="2087">
          <cell r="A2087" t="str">
            <v>KR07210-530-120</v>
          </cell>
        </row>
        <row r="2088">
          <cell r="A2088" t="str">
            <v>KR07210-530-200</v>
          </cell>
        </row>
        <row r="2089">
          <cell r="A2089" t="str">
            <v>KR07210-530-205</v>
          </cell>
        </row>
        <row r="2090">
          <cell r="A2090" t="str">
            <v>KR07210-540-400</v>
          </cell>
        </row>
        <row r="2091">
          <cell r="A2091" t="str">
            <v>KR07210-550-200</v>
          </cell>
        </row>
        <row r="2092">
          <cell r="A2092" t="str">
            <v>KR07210-550-202</v>
          </cell>
        </row>
        <row r="2093">
          <cell r="A2093" t="str">
            <v>KR07210-550-210</v>
          </cell>
        </row>
        <row r="2094">
          <cell r="A2094" t="str">
            <v>KR07210-550-300</v>
          </cell>
        </row>
        <row r="2095">
          <cell r="A2095" t="str">
            <v>KR07210-550-301</v>
          </cell>
        </row>
        <row r="2096">
          <cell r="A2096" t="str">
            <v>KR07210-700-200</v>
          </cell>
        </row>
        <row r="2097">
          <cell r="A2097" t="str">
            <v>KR07250-300-100</v>
          </cell>
        </row>
        <row r="2098">
          <cell r="A2098" t="str">
            <v>KR07250-300-120</v>
          </cell>
        </row>
        <row r="2099">
          <cell r="A2099" t="str">
            <v>KR07310-110-100</v>
          </cell>
        </row>
        <row r="2100">
          <cell r="A2100" t="str">
            <v>KR07320-500-100</v>
          </cell>
        </row>
        <row r="2101">
          <cell r="A2101" t="str">
            <v>KR07410-100-100</v>
          </cell>
        </row>
        <row r="2102">
          <cell r="A2102" t="str">
            <v>KR07410-100-105</v>
          </cell>
        </row>
        <row r="2103">
          <cell r="A2103" t="str">
            <v>KR07410-100-110</v>
          </cell>
        </row>
        <row r="2104">
          <cell r="A2104" t="str">
            <v>KR07410-100-115</v>
          </cell>
        </row>
        <row r="2105">
          <cell r="A2105" t="str">
            <v>KR07410-100-120</v>
          </cell>
        </row>
        <row r="2106">
          <cell r="A2106" t="str">
            <v>KR07420-500-140</v>
          </cell>
        </row>
        <row r="2107">
          <cell r="A2107" t="str">
            <v>KR07430-100-100</v>
          </cell>
        </row>
        <row r="2108">
          <cell r="A2108" t="str">
            <v>KR07440-100-100</v>
          </cell>
        </row>
        <row r="2109">
          <cell r="A2109" t="str">
            <v>KR07440-200-100</v>
          </cell>
        </row>
        <row r="2110">
          <cell r="A2110" t="str">
            <v>KR07510-100-100</v>
          </cell>
        </row>
        <row r="2111">
          <cell r="A2111" t="str">
            <v>KR07510-100-105</v>
          </cell>
        </row>
        <row r="2112">
          <cell r="A2112" t="str">
            <v>KR07510-100-110</v>
          </cell>
        </row>
        <row r="2113">
          <cell r="A2113" t="str">
            <v>KR07510-100-120</v>
          </cell>
        </row>
        <row r="2114">
          <cell r="A2114" t="str">
            <v>KR07510-100-135</v>
          </cell>
        </row>
        <row r="2115">
          <cell r="A2115" t="str">
            <v>KR07510-150-100</v>
          </cell>
        </row>
        <row r="2116">
          <cell r="A2116" t="str">
            <v>KR07510-250-200</v>
          </cell>
        </row>
        <row r="2117">
          <cell r="A2117" t="str">
            <v>KR07510-300-100</v>
          </cell>
        </row>
        <row r="2118">
          <cell r="A2118" t="str">
            <v>KR07510-300-200</v>
          </cell>
        </row>
        <row r="2119">
          <cell r="A2119" t="str">
            <v>KR07510-300-320</v>
          </cell>
        </row>
        <row r="2120">
          <cell r="A2120" t="str">
            <v>KR07510-350-100</v>
          </cell>
        </row>
        <row r="2121">
          <cell r="A2121" t="str">
            <v>KR07510-350-105</v>
          </cell>
        </row>
        <row r="2122">
          <cell r="A2122" t="str">
            <v>KR07510-350-110</v>
          </cell>
        </row>
        <row r="2123">
          <cell r="A2123" t="str">
            <v>KR07510-350-115</v>
          </cell>
        </row>
        <row r="2124">
          <cell r="A2124" t="str">
            <v>KR07510-350-250</v>
          </cell>
        </row>
        <row r="2125">
          <cell r="A2125" t="str">
            <v>KR07510-450-100</v>
          </cell>
        </row>
        <row r="2126">
          <cell r="A2126" t="str">
            <v>KR07510-500-100</v>
          </cell>
        </row>
        <row r="2127">
          <cell r="A2127" t="str">
            <v>KR07510-800-100</v>
          </cell>
        </row>
        <row r="2128">
          <cell r="A2128" t="str">
            <v>KR07610-150-100</v>
          </cell>
        </row>
        <row r="2129">
          <cell r="A2129" t="str">
            <v>KR07710-140-205</v>
          </cell>
        </row>
        <row r="2130">
          <cell r="A2130" t="str">
            <v>KR07710-160-100</v>
          </cell>
        </row>
        <row r="2131">
          <cell r="A2131" t="str">
            <v>KR07710-170-100</v>
          </cell>
        </row>
        <row r="2132">
          <cell r="A2132" t="str">
            <v>KR07710-170-105</v>
          </cell>
        </row>
        <row r="2133">
          <cell r="A2133" t="str">
            <v>KR07710-170-112</v>
          </cell>
        </row>
        <row r="2134">
          <cell r="A2134" t="str">
            <v>KR07710-180-900</v>
          </cell>
        </row>
        <row r="2135">
          <cell r="A2135" t="str">
            <v>KR07710-180-905</v>
          </cell>
        </row>
        <row r="2136">
          <cell r="A2136" t="str">
            <v>KR07710-220-100</v>
          </cell>
        </row>
        <row r="2137">
          <cell r="A2137" t="str">
            <v>KR07710-220-500</v>
          </cell>
        </row>
        <row r="2138">
          <cell r="A2138" t="str">
            <v>KR07710-240-300</v>
          </cell>
        </row>
        <row r="2139">
          <cell r="A2139" t="str">
            <v>KR07710-280-105</v>
          </cell>
        </row>
        <row r="2140">
          <cell r="A2140" t="str">
            <v>KR07710-300-150</v>
          </cell>
        </row>
        <row r="2141">
          <cell r="A2141" t="str">
            <v>KR07710-340-105</v>
          </cell>
        </row>
        <row r="2142">
          <cell r="A2142" t="str">
            <v>KR07710-340-120</v>
          </cell>
        </row>
        <row r="2143">
          <cell r="A2143" t="str">
            <v>KR07710-350-200</v>
          </cell>
        </row>
        <row r="2144">
          <cell r="A2144" t="str">
            <v>KR07710-360-105</v>
          </cell>
        </row>
        <row r="2145">
          <cell r="A2145" t="str">
            <v>KR07710-360-110</v>
          </cell>
        </row>
        <row r="2146">
          <cell r="A2146" t="str">
            <v>KR07710-360-115</v>
          </cell>
        </row>
        <row r="2147">
          <cell r="A2147" t="str">
            <v>KR07710-360-120</v>
          </cell>
        </row>
        <row r="2148">
          <cell r="A2148" t="str">
            <v>KR07710-360-125</v>
          </cell>
        </row>
        <row r="2149">
          <cell r="A2149" t="str">
            <v>KR07710-360-200</v>
          </cell>
        </row>
        <row r="2150">
          <cell r="A2150" t="str">
            <v>KR07710-380-105</v>
          </cell>
        </row>
        <row r="2151">
          <cell r="A2151" t="str">
            <v>KR07710-380-110</v>
          </cell>
        </row>
        <row r="2152">
          <cell r="A2152" t="str">
            <v>KR07710-380-115</v>
          </cell>
        </row>
        <row r="2153">
          <cell r="A2153" t="str">
            <v>KR07710-380-125</v>
          </cell>
        </row>
        <row r="2154">
          <cell r="A2154" t="str">
            <v>KR07710-440-100</v>
          </cell>
        </row>
        <row r="2155">
          <cell r="A2155" t="str">
            <v>KR07710-460-100</v>
          </cell>
        </row>
        <row r="2156">
          <cell r="A2156" t="str">
            <v>KR07710-480-105</v>
          </cell>
        </row>
        <row r="2157">
          <cell r="A2157" t="str">
            <v>KR07710-580-115</v>
          </cell>
        </row>
        <row r="2158">
          <cell r="A2158" t="str">
            <v>KR07710-590-106</v>
          </cell>
        </row>
        <row r="2159">
          <cell r="A2159" t="str">
            <v>KR07710-620-100</v>
          </cell>
        </row>
        <row r="2160">
          <cell r="A2160" t="str">
            <v>KR07710-800-100</v>
          </cell>
        </row>
        <row r="2161">
          <cell r="A2161" t="str">
            <v>KR07710-800-105</v>
          </cell>
        </row>
        <row r="2162">
          <cell r="A2162" t="str">
            <v>KR07710-800-300</v>
          </cell>
        </row>
        <row r="2163">
          <cell r="A2163" t="str">
            <v>KR07810-110-125</v>
          </cell>
        </row>
        <row r="2164">
          <cell r="A2164" t="str">
            <v>KR07810-120-100</v>
          </cell>
        </row>
        <row r="2165">
          <cell r="A2165" t="str">
            <v>KR07810-120-102</v>
          </cell>
        </row>
        <row r="2166">
          <cell r="A2166" t="str">
            <v>KR07810-120-105</v>
          </cell>
        </row>
        <row r="2167">
          <cell r="A2167" t="str">
            <v>KR07810-200-100</v>
          </cell>
        </row>
        <row r="2168">
          <cell r="A2168" t="str">
            <v>KR07810-200-105</v>
          </cell>
        </row>
        <row r="2169">
          <cell r="A2169" t="str">
            <v>KR07810-200-200</v>
          </cell>
        </row>
        <row r="2170">
          <cell r="A2170" t="str">
            <v>KR07810-500-115</v>
          </cell>
        </row>
        <row r="2171">
          <cell r="A2171" t="str">
            <v>KR07810-520-100</v>
          </cell>
        </row>
        <row r="2172">
          <cell r="A2172" t="str">
            <v>KR07810-520-110</v>
          </cell>
        </row>
        <row r="2173">
          <cell r="A2173" t="str">
            <v>KR07810-540-100</v>
          </cell>
        </row>
        <row r="2174">
          <cell r="A2174" t="str">
            <v>KR07810-540-150</v>
          </cell>
        </row>
        <row r="2175">
          <cell r="A2175" t="str">
            <v>KR07810-540-200</v>
          </cell>
        </row>
        <row r="2176">
          <cell r="A2176" t="str">
            <v>KR07910-100-100</v>
          </cell>
        </row>
        <row r="2177">
          <cell r="A2177" t="str">
            <v>KR07910-100-200</v>
          </cell>
        </row>
        <row r="2178">
          <cell r="A2178" t="str">
            <v>KR07910-500-100</v>
          </cell>
        </row>
        <row r="2179">
          <cell r="A2179" t="str">
            <v>KR07930-100-100</v>
          </cell>
        </row>
        <row r="2180">
          <cell r="A2180" t="str">
            <v>KR08110-120-100</v>
          </cell>
        </row>
        <row r="2181">
          <cell r="A2181" t="str">
            <v>KR08110-130-100</v>
          </cell>
        </row>
        <row r="2182">
          <cell r="A2182" t="str">
            <v>KR08110-130-102</v>
          </cell>
        </row>
        <row r="2183">
          <cell r="A2183" t="str">
            <v>KR08110-130-104</v>
          </cell>
        </row>
        <row r="2184">
          <cell r="A2184" t="str">
            <v>KR08110-140-102</v>
          </cell>
        </row>
        <row r="2185">
          <cell r="A2185" t="str">
            <v>KR08110-140-104</v>
          </cell>
        </row>
        <row r="2186">
          <cell r="A2186" t="str">
            <v>KR08110-150-105</v>
          </cell>
        </row>
        <row r="2187">
          <cell r="A2187" t="str">
            <v>KR08110-150-115</v>
          </cell>
        </row>
        <row r="2188">
          <cell r="A2188" t="str">
            <v>KR08110-150-120</v>
          </cell>
        </row>
        <row r="2189">
          <cell r="A2189" t="str">
            <v>KR08110-150-125</v>
          </cell>
        </row>
        <row r="2190">
          <cell r="A2190" t="str">
            <v>KR08110-150-130</v>
          </cell>
        </row>
        <row r="2191">
          <cell r="A2191" t="str">
            <v>KR08110-150-131</v>
          </cell>
        </row>
        <row r="2192">
          <cell r="A2192" t="str">
            <v>KR08110-150-135</v>
          </cell>
        </row>
        <row r="2193">
          <cell r="A2193" t="str">
            <v>KR08110-150-140</v>
          </cell>
        </row>
        <row r="2194">
          <cell r="A2194" t="str">
            <v>KR08110-150-200</v>
          </cell>
        </row>
        <row r="2195">
          <cell r="A2195" t="str">
            <v>KR08110-150-301</v>
          </cell>
        </row>
        <row r="2196">
          <cell r="A2196" t="str">
            <v>KR08110-150-305</v>
          </cell>
        </row>
        <row r="2197">
          <cell r="A2197" t="str">
            <v>KR08110-705-100</v>
          </cell>
        </row>
        <row r="2198">
          <cell r="A2198" t="str">
            <v>KR08110-710-105</v>
          </cell>
        </row>
        <row r="2199">
          <cell r="A2199" t="str">
            <v>KR08110-715-100</v>
          </cell>
        </row>
        <row r="2200">
          <cell r="A2200" t="str">
            <v>KR08110-725-200</v>
          </cell>
        </row>
        <row r="2201">
          <cell r="A2201" t="str">
            <v>KR08110-725-300</v>
          </cell>
        </row>
        <row r="2202">
          <cell r="A2202" t="str">
            <v>KR08110-725-400</v>
          </cell>
        </row>
        <row r="2203">
          <cell r="A2203" t="str">
            <v>KR08110-735-100</v>
          </cell>
        </row>
        <row r="2204">
          <cell r="A2204" t="str">
            <v>KR08110-735-110</v>
          </cell>
        </row>
        <row r="2205">
          <cell r="A2205" t="str">
            <v>KR08110-735-200</v>
          </cell>
        </row>
        <row r="2206">
          <cell r="A2206" t="str">
            <v>KR08110-735-210</v>
          </cell>
        </row>
        <row r="2207">
          <cell r="A2207" t="str">
            <v>KR08110-742-100</v>
          </cell>
        </row>
        <row r="2208">
          <cell r="A2208" t="str">
            <v>KR08110-744-100</v>
          </cell>
        </row>
        <row r="2209">
          <cell r="A2209" t="str">
            <v>KR08110-746-100</v>
          </cell>
        </row>
        <row r="2210">
          <cell r="A2210" t="str">
            <v>KR08110-746-110</v>
          </cell>
        </row>
        <row r="2211">
          <cell r="A2211" t="str">
            <v>KR08110-900-120</v>
          </cell>
        </row>
        <row r="2212">
          <cell r="A2212" t="str">
            <v>KR08110-900-140</v>
          </cell>
        </row>
        <row r="2213">
          <cell r="A2213" t="str">
            <v>KR08110-900-150</v>
          </cell>
        </row>
        <row r="2214">
          <cell r="A2214" t="str">
            <v>KR08110-900-180</v>
          </cell>
        </row>
        <row r="2215">
          <cell r="A2215" t="str">
            <v>KR08150-705-110</v>
          </cell>
        </row>
        <row r="2216">
          <cell r="A2216" t="str">
            <v>KR08150-750-110</v>
          </cell>
        </row>
        <row r="2217">
          <cell r="A2217" t="str">
            <v>KR08150-750-111</v>
          </cell>
        </row>
        <row r="2218">
          <cell r="A2218" t="str">
            <v>KR08150-790-100</v>
          </cell>
        </row>
        <row r="2219">
          <cell r="A2219" t="str">
            <v>KR08150-790-110</v>
          </cell>
        </row>
        <row r="2220">
          <cell r="A2220" t="str">
            <v>KR08150-790-120</v>
          </cell>
        </row>
        <row r="2221">
          <cell r="A2221" t="str">
            <v>KR08150-790-200</v>
          </cell>
        </row>
        <row r="2222">
          <cell r="A2222" t="str">
            <v>KR08150-790-300</v>
          </cell>
        </row>
        <row r="2223">
          <cell r="A2223" t="str">
            <v>KR08150-800-100</v>
          </cell>
        </row>
        <row r="2224">
          <cell r="A2224" t="str">
            <v>KR08150-800-101</v>
          </cell>
        </row>
        <row r="2225">
          <cell r="A2225" t="str">
            <v>KR08150-800-105</v>
          </cell>
        </row>
        <row r="2226">
          <cell r="A2226" t="str">
            <v>KR08150-800-110</v>
          </cell>
        </row>
        <row r="2227">
          <cell r="A2227" t="str">
            <v>KR08150-800-111</v>
          </cell>
        </row>
        <row r="2228">
          <cell r="A2228" t="str">
            <v>KR08150-800-115</v>
          </cell>
        </row>
        <row r="2229">
          <cell r="A2229" t="str">
            <v>KR08150-800-120</v>
          </cell>
        </row>
        <row r="2230">
          <cell r="A2230" t="str">
            <v>KR08150-800-121</v>
          </cell>
        </row>
        <row r="2231">
          <cell r="A2231" t="str">
            <v>KR08150-800-125</v>
          </cell>
        </row>
        <row r="2232">
          <cell r="A2232" t="str">
            <v>KR08150-800-200</v>
          </cell>
        </row>
        <row r="2233">
          <cell r="A2233" t="str">
            <v>KR08150-800-202</v>
          </cell>
        </row>
        <row r="2234">
          <cell r="A2234" t="str">
            <v>KR08150-800-203</v>
          </cell>
        </row>
        <row r="2235">
          <cell r="A2235" t="str">
            <v>KR08150-800-210</v>
          </cell>
        </row>
        <row r="2236">
          <cell r="A2236" t="str">
            <v>KR08150-800-212</v>
          </cell>
        </row>
        <row r="2237">
          <cell r="A2237" t="str">
            <v>KR08150-800-214</v>
          </cell>
        </row>
        <row r="2238">
          <cell r="A2238" t="str">
            <v>KR08150-800-300</v>
          </cell>
        </row>
        <row r="2239">
          <cell r="A2239" t="str">
            <v>KR08150-800-500</v>
          </cell>
        </row>
        <row r="2240">
          <cell r="A2240" t="str">
            <v>KR08150-800-510</v>
          </cell>
        </row>
        <row r="2241">
          <cell r="A2241" t="str">
            <v>KR08150-800-512</v>
          </cell>
        </row>
        <row r="2242">
          <cell r="A2242" t="str">
            <v>KR08150-800-520</v>
          </cell>
        </row>
        <row r="2243">
          <cell r="A2243" t="str">
            <v>KR08150-800-600</v>
          </cell>
        </row>
        <row r="2244">
          <cell r="A2244" t="str">
            <v>KR08150-800-805</v>
          </cell>
        </row>
        <row r="2245">
          <cell r="A2245" t="str">
            <v>KR08150-800-820</v>
          </cell>
        </row>
        <row r="2246">
          <cell r="A2246" t="str">
            <v>KR08150-800-830</v>
          </cell>
        </row>
        <row r="2247">
          <cell r="A2247" t="str">
            <v>KR08150-950-320</v>
          </cell>
        </row>
        <row r="2248">
          <cell r="A2248" t="str">
            <v>KR08150-950-400</v>
          </cell>
        </row>
        <row r="2249">
          <cell r="A2249" t="str">
            <v>KR08210-114-140</v>
          </cell>
        </row>
        <row r="2250">
          <cell r="A2250" t="str">
            <v>KR08210-122-100</v>
          </cell>
        </row>
        <row r="2251">
          <cell r="A2251" t="str">
            <v>KR08210-122-105</v>
          </cell>
        </row>
        <row r="2252">
          <cell r="A2252" t="str">
            <v>KR08210-122-140</v>
          </cell>
        </row>
        <row r="2253">
          <cell r="A2253" t="str">
            <v>KR08210-124-120</v>
          </cell>
        </row>
        <row r="2254">
          <cell r="A2254" t="str">
            <v>KR08210-126-100</v>
          </cell>
        </row>
        <row r="2255">
          <cell r="A2255" t="str">
            <v>KR08210-126-150</v>
          </cell>
        </row>
        <row r="2256">
          <cell r="A2256" t="str">
            <v>KR08210-126-160</v>
          </cell>
        </row>
        <row r="2257">
          <cell r="A2257" t="str">
            <v>KR08210-160-100</v>
          </cell>
        </row>
        <row r="2258">
          <cell r="A2258" t="str">
            <v>KR08210-520-200</v>
          </cell>
        </row>
        <row r="2259">
          <cell r="A2259" t="str">
            <v>KR08210-520-300</v>
          </cell>
        </row>
        <row r="2260">
          <cell r="A2260" t="str">
            <v>KR08210-530-110</v>
          </cell>
        </row>
        <row r="2261">
          <cell r="A2261" t="str">
            <v>KR08210-530-115</v>
          </cell>
        </row>
        <row r="2262">
          <cell r="A2262" t="str">
            <v>KR08210-530-200</v>
          </cell>
        </row>
        <row r="2263">
          <cell r="A2263" t="str">
            <v>KR08210-540-400</v>
          </cell>
        </row>
        <row r="2264">
          <cell r="A2264" t="str">
            <v>KR08210-550-200</v>
          </cell>
        </row>
        <row r="2265">
          <cell r="A2265" t="str">
            <v>KR08210-550-300</v>
          </cell>
        </row>
        <row r="2266">
          <cell r="A2266" t="str">
            <v>KR08210-700-200</v>
          </cell>
        </row>
        <row r="2267">
          <cell r="A2267" t="str">
            <v>KR08250-300-100</v>
          </cell>
        </row>
        <row r="2268">
          <cell r="A2268" t="str">
            <v>KR08310-110-100</v>
          </cell>
        </row>
        <row r="2269">
          <cell r="A2269" t="str">
            <v>KR08320-500-100</v>
          </cell>
        </row>
        <row r="2270">
          <cell r="A2270" t="str">
            <v>KR08420-500-140</v>
          </cell>
        </row>
        <row r="2271">
          <cell r="A2271" t="str">
            <v>KR08430-100-100</v>
          </cell>
        </row>
        <row r="2272">
          <cell r="A2272" t="str">
            <v>KR08440-100-100</v>
          </cell>
        </row>
        <row r="2273">
          <cell r="A2273" t="str">
            <v>KR08440-200-100</v>
          </cell>
        </row>
        <row r="2274">
          <cell r="A2274" t="str">
            <v>KR08610-150-100</v>
          </cell>
        </row>
        <row r="2275">
          <cell r="A2275" t="str">
            <v>KR08710-160-100</v>
          </cell>
        </row>
        <row r="2276">
          <cell r="A2276" t="str">
            <v>KR08710-170-100</v>
          </cell>
        </row>
        <row r="2277">
          <cell r="A2277" t="str">
            <v>KR08710-170-105</v>
          </cell>
        </row>
        <row r="2278">
          <cell r="A2278" t="str">
            <v>KR08710-180-900</v>
          </cell>
        </row>
        <row r="2279">
          <cell r="A2279" t="str">
            <v>KR08710-180-905</v>
          </cell>
        </row>
        <row r="2280">
          <cell r="A2280" t="str">
            <v>KR08710-220-100</v>
          </cell>
        </row>
        <row r="2281">
          <cell r="A2281" t="str">
            <v>KR08710-220-500</v>
          </cell>
        </row>
        <row r="2282">
          <cell r="A2282" t="str">
            <v>KR08710-240-300</v>
          </cell>
        </row>
        <row r="2283">
          <cell r="A2283" t="str">
            <v>KR08710-240-500</v>
          </cell>
        </row>
        <row r="2284">
          <cell r="A2284" t="str">
            <v>KR08710-280-100</v>
          </cell>
        </row>
        <row r="2285">
          <cell r="A2285" t="str">
            <v>KR08710-280-105</v>
          </cell>
        </row>
        <row r="2286">
          <cell r="A2286" t="str">
            <v>KR08710-300-100</v>
          </cell>
        </row>
        <row r="2287">
          <cell r="A2287" t="str">
            <v>KR08710-300-150</v>
          </cell>
        </row>
        <row r="2288">
          <cell r="A2288" t="str">
            <v>KR08710-320-110</v>
          </cell>
        </row>
        <row r="2289">
          <cell r="A2289" t="str">
            <v>KR08710-340-105</v>
          </cell>
        </row>
        <row r="2290">
          <cell r="A2290" t="str">
            <v>KR08710-340-120</v>
          </cell>
        </row>
        <row r="2291">
          <cell r="A2291" t="str">
            <v>KR08710-350-200</v>
          </cell>
        </row>
        <row r="2292">
          <cell r="A2292" t="str">
            <v>KR08710-360-105</v>
          </cell>
        </row>
        <row r="2293">
          <cell r="A2293" t="str">
            <v>KR08710-360-110</v>
          </cell>
        </row>
        <row r="2294">
          <cell r="A2294" t="str">
            <v>KR08710-360-115</v>
          </cell>
        </row>
        <row r="2295">
          <cell r="A2295" t="str">
            <v>KR08710-360-120</v>
          </cell>
        </row>
        <row r="2296">
          <cell r="A2296" t="str">
            <v>KR08710-360-125</v>
          </cell>
        </row>
        <row r="2297">
          <cell r="A2297" t="str">
            <v>KR08710-360-200</v>
          </cell>
        </row>
        <row r="2298">
          <cell r="A2298" t="str">
            <v>KR08710-440-100</v>
          </cell>
        </row>
        <row r="2299">
          <cell r="A2299" t="str">
            <v>KR08710-460-100</v>
          </cell>
        </row>
        <row r="2300">
          <cell r="A2300" t="str">
            <v>KR08710-580-115</v>
          </cell>
        </row>
        <row r="2301">
          <cell r="A2301" t="str">
            <v>KR08710-620-100</v>
          </cell>
        </row>
        <row r="2302">
          <cell r="A2302" t="str">
            <v>KR08710-700-300</v>
          </cell>
        </row>
        <row r="2303">
          <cell r="A2303" t="str">
            <v>KR08710-800-100</v>
          </cell>
        </row>
        <row r="2304">
          <cell r="A2304" t="str">
            <v>KR08710-800-105</v>
          </cell>
        </row>
        <row r="2305">
          <cell r="A2305" t="str">
            <v>KR08810-110-110</v>
          </cell>
        </row>
        <row r="2306">
          <cell r="A2306" t="str">
            <v>KR08810-120-100</v>
          </cell>
        </row>
        <row r="2307">
          <cell r="A2307" t="str">
            <v>KR08810-200-100</v>
          </cell>
        </row>
        <row r="2308">
          <cell r="A2308" t="str">
            <v>KR08810-200-105</v>
          </cell>
        </row>
        <row r="2309">
          <cell r="A2309" t="str">
            <v>KR08810-200-200</v>
          </cell>
        </row>
        <row r="2310">
          <cell r="A2310" t="str">
            <v>KR08810-540-200</v>
          </cell>
        </row>
        <row r="2311">
          <cell r="A2311" t="str">
            <v>KR08910-100-100</v>
          </cell>
        </row>
        <row r="2312">
          <cell r="A2312" t="str">
            <v>KR08910-100-200</v>
          </cell>
        </row>
        <row r="2313">
          <cell r="A2313" t="str">
            <v>KR08910-500-100</v>
          </cell>
        </row>
        <row r="2314">
          <cell r="A2314" t="str">
            <v>KR05110-120-100</v>
          </cell>
        </row>
        <row r="2315">
          <cell r="A2315" t="str">
            <v>KR05110-130-100</v>
          </cell>
        </row>
        <row r="2316">
          <cell r="A2316" t="str">
            <v>KR05110-130-102</v>
          </cell>
        </row>
        <row r="2317">
          <cell r="A2317" t="str">
            <v>KR05110-130-104</v>
          </cell>
        </row>
        <row r="2318">
          <cell r="A2318" t="str">
            <v>KR05110-140-100</v>
          </cell>
        </row>
        <row r="2319">
          <cell r="A2319" t="str">
            <v>KR05110-140-102</v>
          </cell>
        </row>
        <row r="2320">
          <cell r="A2320" t="str">
            <v>KR05110-140-104</v>
          </cell>
        </row>
        <row r="2321">
          <cell r="A2321" t="str">
            <v>KR05110-150-105</v>
          </cell>
        </row>
        <row r="2322">
          <cell r="A2322" t="str">
            <v>KR05110-150-115</v>
          </cell>
        </row>
        <row r="2323">
          <cell r="A2323" t="str">
            <v>KR05110-150-120</v>
          </cell>
        </row>
        <row r="2324">
          <cell r="A2324" t="str">
            <v>KR05110-150-125</v>
          </cell>
        </row>
        <row r="2325">
          <cell r="A2325" t="str">
            <v>KR05110-150-130</v>
          </cell>
        </row>
        <row r="2326">
          <cell r="A2326" t="str">
            <v>KR05110-150-131</v>
          </cell>
        </row>
        <row r="2327">
          <cell r="A2327" t="str">
            <v>KR05110-150-135</v>
          </cell>
        </row>
        <row r="2328">
          <cell r="A2328" t="str">
            <v>KR05110-150-140</v>
          </cell>
        </row>
        <row r="2329">
          <cell r="A2329" t="str">
            <v>KR05110-150-200</v>
          </cell>
        </row>
        <row r="2330">
          <cell r="A2330" t="str">
            <v>KR05110-150-301</v>
          </cell>
        </row>
        <row r="2331">
          <cell r="A2331" t="str">
            <v>KR05110-150-305</v>
          </cell>
        </row>
        <row r="2332">
          <cell r="A2332" t="str">
            <v>KR05110-705-100</v>
          </cell>
        </row>
        <row r="2333">
          <cell r="A2333" t="str">
            <v>KR05110-710-105</v>
          </cell>
        </row>
        <row r="2334">
          <cell r="A2334" t="str">
            <v>KR05110-715-110</v>
          </cell>
        </row>
        <row r="2335">
          <cell r="A2335" t="str">
            <v>KR05110-725-200</v>
          </cell>
        </row>
        <row r="2336">
          <cell r="A2336" t="str">
            <v>KR05110-725-400</v>
          </cell>
        </row>
        <row r="2337">
          <cell r="A2337" t="str">
            <v>KR05110-735-100</v>
          </cell>
        </row>
        <row r="2338">
          <cell r="A2338" t="str">
            <v>KR05110-735-110</v>
          </cell>
        </row>
        <row r="2339">
          <cell r="A2339" t="str">
            <v>KR05110-735-200</v>
          </cell>
        </row>
        <row r="2340">
          <cell r="A2340" t="str">
            <v>KR05110-735-210</v>
          </cell>
        </row>
        <row r="2341">
          <cell r="A2341" t="str">
            <v>KR05110-742-110</v>
          </cell>
        </row>
        <row r="2342">
          <cell r="A2342" t="str">
            <v>KR05110-744-100</v>
          </cell>
        </row>
        <row r="2343">
          <cell r="A2343" t="str">
            <v>KR05110-746-100</v>
          </cell>
        </row>
        <row r="2344">
          <cell r="A2344" t="str">
            <v>KR05110-746-110</v>
          </cell>
        </row>
        <row r="2345">
          <cell r="A2345" t="str">
            <v>KR05110-900-120</v>
          </cell>
        </row>
        <row r="2346">
          <cell r="A2346" t="str">
            <v>KR05110-900-150</v>
          </cell>
        </row>
        <row r="2347">
          <cell r="A2347" t="str">
            <v>KR05110-900-180</v>
          </cell>
        </row>
        <row r="2348">
          <cell r="A2348" t="str">
            <v>KR05150-705-110</v>
          </cell>
        </row>
        <row r="2349">
          <cell r="A2349" t="str">
            <v>KR05150-750-110</v>
          </cell>
        </row>
        <row r="2350">
          <cell r="A2350" t="str">
            <v>KR05150-750-111</v>
          </cell>
        </row>
        <row r="2351">
          <cell r="A2351" t="str">
            <v>KR05150-790-100</v>
          </cell>
        </row>
        <row r="2352">
          <cell r="A2352" t="str">
            <v>KR05150-790-110</v>
          </cell>
        </row>
        <row r="2353">
          <cell r="A2353" t="str">
            <v>KR05150-790-120</v>
          </cell>
        </row>
        <row r="2354">
          <cell r="A2354" t="str">
            <v>KR05150-790-200</v>
          </cell>
        </row>
        <row r="2355">
          <cell r="A2355" t="str">
            <v>KR05150-790-300</v>
          </cell>
        </row>
        <row r="2356">
          <cell r="A2356" t="str">
            <v>KR05150-800-100</v>
          </cell>
        </row>
        <row r="2357">
          <cell r="A2357" t="str">
            <v>KR05150-800-101</v>
          </cell>
        </row>
        <row r="2358">
          <cell r="A2358" t="str">
            <v>KR05150-800-105</v>
          </cell>
        </row>
        <row r="2359">
          <cell r="A2359" t="str">
            <v>KR05150-800-110</v>
          </cell>
        </row>
        <row r="2360">
          <cell r="A2360" t="str">
            <v>KR05150-800-111</v>
          </cell>
        </row>
        <row r="2361">
          <cell r="A2361" t="str">
            <v>KR05150-800-115</v>
          </cell>
        </row>
        <row r="2362">
          <cell r="A2362" t="str">
            <v>KR05150-800-120</v>
          </cell>
        </row>
        <row r="2363">
          <cell r="A2363" t="str">
            <v>KR05150-800-121</v>
          </cell>
        </row>
        <row r="2364">
          <cell r="A2364" t="str">
            <v>KR05150-800-125</v>
          </cell>
        </row>
        <row r="2365">
          <cell r="A2365" t="str">
            <v>KR05150-800-200</v>
          </cell>
        </row>
        <row r="2366">
          <cell r="A2366" t="str">
            <v>KR05150-800-202</v>
          </cell>
        </row>
        <row r="2367">
          <cell r="A2367" t="str">
            <v>KR05150-800-203</v>
          </cell>
        </row>
        <row r="2368">
          <cell r="A2368" t="str">
            <v>KR05150-800-210</v>
          </cell>
        </row>
        <row r="2369">
          <cell r="A2369" t="str">
            <v>KR05150-800-212</v>
          </cell>
        </row>
        <row r="2370">
          <cell r="A2370" t="str">
            <v>KR05150-800-214</v>
          </cell>
        </row>
        <row r="2371">
          <cell r="A2371" t="str">
            <v>KR05150-800-300</v>
          </cell>
        </row>
        <row r="2372">
          <cell r="A2372" t="str">
            <v>KR05150-800-500</v>
          </cell>
        </row>
        <row r="2373">
          <cell r="A2373" t="str">
            <v>KR05150-800-510</v>
          </cell>
        </row>
        <row r="2374">
          <cell r="A2374" t="str">
            <v>KR05150-800-512</v>
          </cell>
        </row>
        <row r="2375">
          <cell r="A2375" t="str">
            <v>KR05150-800-520</v>
          </cell>
        </row>
        <row r="2376">
          <cell r="A2376" t="str">
            <v>KR05150-800-600</v>
          </cell>
        </row>
        <row r="2377">
          <cell r="A2377" t="str">
            <v>KR05150-800-805</v>
          </cell>
        </row>
        <row r="2378">
          <cell r="A2378" t="str">
            <v>KR05150-800-820</v>
          </cell>
        </row>
        <row r="2379">
          <cell r="A2379" t="str">
            <v>KR05150-800-830</v>
          </cell>
        </row>
        <row r="2380">
          <cell r="A2380" t="str">
            <v>KR05150-950-320</v>
          </cell>
        </row>
        <row r="2381">
          <cell r="A2381" t="str">
            <v>KR05150-950-400</v>
          </cell>
        </row>
        <row r="2382">
          <cell r="A2382" t="str">
            <v>KR05210-114-140</v>
          </cell>
        </row>
        <row r="2383">
          <cell r="A2383" t="str">
            <v>KR05210-122-100</v>
          </cell>
        </row>
        <row r="2384">
          <cell r="A2384" t="str">
            <v>KR05210-122-105</v>
          </cell>
        </row>
        <row r="2385">
          <cell r="A2385" t="str">
            <v>KR05210-122-130</v>
          </cell>
        </row>
        <row r="2386">
          <cell r="A2386" t="str">
            <v>KR05210-122-140</v>
          </cell>
        </row>
        <row r="2387">
          <cell r="A2387" t="str">
            <v>KR05210-124-120</v>
          </cell>
        </row>
        <row r="2388">
          <cell r="A2388" t="str">
            <v>KR05210-126-100</v>
          </cell>
        </row>
        <row r="2389">
          <cell r="A2389" t="str">
            <v>KR05210-126-150</v>
          </cell>
        </row>
        <row r="2390">
          <cell r="A2390" t="str">
            <v>KR05210-126-160</v>
          </cell>
        </row>
        <row r="2391">
          <cell r="A2391" t="str">
            <v>KR05210-160-100</v>
          </cell>
        </row>
        <row r="2392">
          <cell r="A2392" t="str">
            <v>KR05210-520-200</v>
          </cell>
        </row>
        <row r="2393">
          <cell r="A2393" t="str">
            <v>KR05210-520-300</v>
          </cell>
        </row>
        <row r="2394">
          <cell r="A2394" t="str">
            <v>KR05210-530-110</v>
          </cell>
        </row>
        <row r="2395">
          <cell r="A2395" t="str">
            <v>KR05210-530-115</v>
          </cell>
        </row>
        <row r="2396">
          <cell r="A2396" t="str">
            <v>KR05210-530-200</v>
          </cell>
        </row>
        <row r="2397">
          <cell r="A2397" t="str">
            <v>KR05210-550-200</v>
          </cell>
        </row>
        <row r="2398">
          <cell r="A2398" t="str">
            <v>KR05210-550-300</v>
          </cell>
        </row>
        <row r="2399">
          <cell r="A2399" t="str">
            <v>KR05210-700-200</v>
          </cell>
        </row>
        <row r="2400">
          <cell r="A2400" t="str">
            <v>KR05250-300-100</v>
          </cell>
        </row>
        <row r="2401">
          <cell r="A2401" t="str">
            <v>KR05310-110-100</v>
          </cell>
        </row>
        <row r="2402">
          <cell r="A2402" t="str">
            <v>KR05320-500-100</v>
          </cell>
        </row>
        <row r="2403">
          <cell r="A2403" t="str">
            <v>KR05420-500-140</v>
          </cell>
        </row>
        <row r="2404">
          <cell r="A2404" t="str">
            <v>KR05430-100-100</v>
          </cell>
        </row>
        <row r="2405">
          <cell r="A2405" t="str">
            <v>KR05440-100-100</v>
          </cell>
        </row>
        <row r="2406">
          <cell r="A2406" t="str">
            <v>KR05440-200-100</v>
          </cell>
        </row>
        <row r="2407">
          <cell r="A2407" t="str">
            <v>KR05610-150-100</v>
          </cell>
        </row>
        <row r="2408">
          <cell r="A2408" t="str">
            <v>KR05710-160-100</v>
          </cell>
        </row>
        <row r="2409">
          <cell r="A2409" t="str">
            <v>KR05710-170-100</v>
          </cell>
        </row>
        <row r="2410">
          <cell r="A2410" t="str">
            <v>KR05710-170-105</v>
          </cell>
        </row>
        <row r="2411">
          <cell r="A2411" t="str">
            <v>KR05710-180-905</v>
          </cell>
        </row>
        <row r="2412">
          <cell r="A2412" t="str">
            <v>KR05710-220-100</v>
          </cell>
        </row>
        <row r="2413">
          <cell r="A2413" t="str">
            <v>KR05710-220-500</v>
          </cell>
        </row>
        <row r="2414">
          <cell r="A2414" t="str">
            <v>KR05710-240-300</v>
          </cell>
        </row>
        <row r="2415">
          <cell r="A2415" t="str">
            <v>KR05710-240-500</v>
          </cell>
        </row>
        <row r="2416">
          <cell r="A2416" t="str">
            <v>KR05710-280-100</v>
          </cell>
        </row>
        <row r="2417">
          <cell r="A2417" t="str">
            <v>KR05710-280-105</v>
          </cell>
        </row>
        <row r="2418">
          <cell r="A2418" t="str">
            <v>KR05710-300-100</v>
          </cell>
        </row>
        <row r="2419">
          <cell r="A2419" t="str">
            <v>KR05710-300-150</v>
          </cell>
        </row>
        <row r="2420">
          <cell r="A2420" t="str">
            <v>KR05710-320-110</v>
          </cell>
        </row>
        <row r="2421">
          <cell r="A2421" t="str">
            <v>KR05710-340-100</v>
          </cell>
        </row>
        <row r="2422">
          <cell r="A2422" t="str">
            <v>KR05710-340-105</v>
          </cell>
        </row>
        <row r="2423">
          <cell r="A2423" t="str">
            <v>KR05710-340-120</v>
          </cell>
        </row>
        <row r="2424">
          <cell r="A2424" t="str">
            <v>KR05710-350-200</v>
          </cell>
        </row>
        <row r="2425">
          <cell r="A2425" t="str">
            <v>KR05710-360-105</v>
          </cell>
        </row>
        <row r="2426">
          <cell r="A2426" t="str">
            <v>KR05710-360-110</v>
          </cell>
        </row>
        <row r="2427">
          <cell r="A2427" t="str">
            <v>KR05710-360-115</v>
          </cell>
        </row>
        <row r="2428">
          <cell r="A2428" t="str">
            <v>KR05710-360-120</v>
          </cell>
        </row>
        <row r="2429">
          <cell r="A2429" t="str">
            <v>KR05710-360-125</v>
          </cell>
        </row>
        <row r="2430">
          <cell r="A2430" t="str">
            <v>KR05710-360-200</v>
          </cell>
        </row>
        <row r="2431">
          <cell r="A2431" t="str">
            <v>KR05710-440-100</v>
          </cell>
        </row>
        <row r="2432">
          <cell r="A2432" t="str">
            <v>KR05710-460-100</v>
          </cell>
        </row>
        <row r="2433">
          <cell r="A2433" t="str">
            <v>KR05710-580-115</v>
          </cell>
        </row>
        <row r="2434">
          <cell r="A2434" t="str">
            <v>KR05710-620-100</v>
          </cell>
        </row>
        <row r="2435">
          <cell r="A2435" t="str">
            <v>KR05710-700-300</v>
          </cell>
        </row>
        <row r="2436">
          <cell r="A2436" t="str">
            <v>KR05710-800-100</v>
          </cell>
        </row>
        <row r="2437">
          <cell r="A2437" t="str">
            <v>KR05710-800-105</v>
          </cell>
        </row>
        <row r="2438">
          <cell r="A2438" t="str">
            <v>KR05810-110-110</v>
          </cell>
        </row>
        <row r="2439">
          <cell r="A2439" t="str">
            <v>KR05810-120-100</v>
          </cell>
        </row>
        <row r="2440">
          <cell r="A2440" t="str">
            <v>KR05810-200-100</v>
          </cell>
        </row>
        <row r="2441">
          <cell r="A2441" t="str">
            <v>KR05810-200-105</v>
          </cell>
        </row>
        <row r="2442">
          <cell r="A2442" t="str">
            <v>KR05810-200-200</v>
          </cell>
        </row>
        <row r="2443">
          <cell r="A2443" t="str">
            <v>KR05810-540-200</v>
          </cell>
        </row>
        <row r="2444">
          <cell r="A2444" t="str">
            <v>KR05910-100-100</v>
          </cell>
        </row>
        <row r="2445">
          <cell r="A2445" t="str">
            <v>KR05910-100-200</v>
          </cell>
        </row>
        <row r="2446">
          <cell r="A2446" t="str">
            <v>KR05910-500-100</v>
          </cell>
        </row>
        <row r="2447">
          <cell r="A2447" t="str">
            <v>KK03110-120-100</v>
          </cell>
        </row>
        <row r="2448">
          <cell r="A2448" t="str">
            <v>KK03110-130-102</v>
          </cell>
        </row>
        <row r="2449">
          <cell r="A2449" t="str">
            <v>KK03110-130-104</v>
          </cell>
        </row>
        <row r="2450">
          <cell r="A2450" t="str">
            <v>KK03110-140-102</v>
          </cell>
        </row>
        <row r="2451">
          <cell r="A2451" t="str">
            <v>KK03110-140-104</v>
          </cell>
        </row>
        <row r="2452">
          <cell r="A2452" t="str">
            <v>KK03110-150-105</v>
          </cell>
        </row>
        <row r="2453">
          <cell r="A2453" t="str">
            <v>KK03110-150-115</v>
          </cell>
        </row>
        <row r="2454">
          <cell r="A2454" t="str">
            <v>KK03110-150-120</v>
          </cell>
        </row>
        <row r="2455">
          <cell r="A2455" t="str">
            <v>KK03110-150-125</v>
          </cell>
        </row>
        <row r="2456">
          <cell r="A2456" t="str">
            <v>KK03110-150-130</v>
          </cell>
        </row>
        <row r="2457">
          <cell r="A2457" t="str">
            <v>KK03110-150-131</v>
          </cell>
        </row>
        <row r="2458">
          <cell r="A2458" t="str">
            <v>KK03110-150-135</v>
          </cell>
        </row>
        <row r="2459">
          <cell r="A2459" t="str">
            <v>KK03110-150-140</v>
          </cell>
        </row>
        <row r="2460">
          <cell r="A2460" t="str">
            <v>KK03110-150-200</v>
          </cell>
        </row>
        <row r="2461">
          <cell r="A2461" t="str">
            <v>KK03110-150-301</v>
          </cell>
        </row>
        <row r="2462">
          <cell r="A2462" t="str">
            <v>KK03110-150-305</v>
          </cell>
        </row>
        <row r="2463">
          <cell r="A2463" t="str">
            <v>KK03110-700-200</v>
          </cell>
        </row>
        <row r="2464">
          <cell r="A2464" t="str">
            <v>KK03110-705-100</v>
          </cell>
        </row>
        <row r="2465">
          <cell r="A2465" t="str">
            <v>KK03110-705-110</v>
          </cell>
        </row>
        <row r="2466">
          <cell r="A2466" t="str">
            <v>KK03110-710-105</v>
          </cell>
        </row>
        <row r="2467">
          <cell r="A2467" t="str">
            <v>KK03110-715-110</v>
          </cell>
        </row>
        <row r="2468">
          <cell r="A2468" t="str">
            <v>KK03110-725-200</v>
          </cell>
        </row>
        <row r="2469">
          <cell r="A2469" t="str">
            <v>KK03110-725-400</v>
          </cell>
        </row>
        <row r="2470">
          <cell r="A2470" t="str">
            <v>KK03110-735-100</v>
          </cell>
        </row>
        <row r="2471">
          <cell r="A2471" t="str">
            <v>KK03110-735-110</v>
          </cell>
        </row>
        <row r="2472">
          <cell r="A2472" t="str">
            <v>KK03110-735-200</v>
          </cell>
        </row>
        <row r="2473">
          <cell r="A2473" t="str">
            <v>KK03110-735-210</v>
          </cell>
        </row>
        <row r="2474">
          <cell r="A2474" t="str">
            <v>KK03110-742-110</v>
          </cell>
        </row>
        <row r="2475">
          <cell r="A2475" t="str">
            <v>KK03110-744-100</v>
          </cell>
        </row>
        <row r="2476">
          <cell r="A2476" t="str">
            <v>KK03110-746-100</v>
          </cell>
        </row>
        <row r="2477">
          <cell r="A2477" t="str">
            <v>KK03110-746-110</v>
          </cell>
        </row>
        <row r="2478">
          <cell r="A2478" t="str">
            <v>KK03110-900-120</v>
          </cell>
        </row>
        <row r="2479">
          <cell r="A2479" t="str">
            <v>KK03110-900-150</v>
          </cell>
        </row>
        <row r="2480">
          <cell r="A2480" t="str">
            <v>KK03110-900-180</v>
          </cell>
        </row>
        <row r="2481">
          <cell r="A2481" t="str">
            <v>KK03150-705-110</v>
          </cell>
        </row>
        <row r="2482">
          <cell r="A2482" t="str">
            <v>KK03150-750-110</v>
          </cell>
        </row>
        <row r="2483">
          <cell r="A2483" t="str">
            <v>KK03150-750-111</v>
          </cell>
        </row>
        <row r="2484">
          <cell r="A2484" t="str">
            <v>KK03150-790-100</v>
          </cell>
        </row>
        <row r="2485">
          <cell r="A2485" t="str">
            <v>KK03150-790-110</v>
          </cell>
        </row>
        <row r="2486">
          <cell r="A2486" t="str">
            <v>KK03150-790-120</v>
          </cell>
        </row>
        <row r="2487">
          <cell r="A2487" t="str">
            <v>KK03150-790-200</v>
          </cell>
        </row>
        <row r="2488">
          <cell r="A2488" t="str">
            <v>KK03150-790-300</v>
          </cell>
        </row>
        <row r="2489">
          <cell r="A2489" t="str">
            <v>KK03150-800-100</v>
          </cell>
        </row>
        <row r="2490">
          <cell r="A2490" t="str">
            <v>KK03150-800-101</v>
          </cell>
        </row>
        <row r="2491">
          <cell r="A2491" t="str">
            <v>KK03150-800-105</v>
          </cell>
        </row>
        <row r="2492">
          <cell r="A2492" t="str">
            <v>KK03150-800-110</v>
          </cell>
        </row>
        <row r="2493">
          <cell r="A2493" t="str">
            <v>KK03150-800-111</v>
          </cell>
        </row>
        <row r="2494">
          <cell r="A2494" t="str">
            <v>KK03150-800-115</v>
          </cell>
        </row>
        <row r="2495">
          <cell r="A2495" t="str">
            <v>KK03150-800-120</v>
          </cell>
        </row>
        <row r="2496">
          <cell r="A2496" t="str">
            <v>KK03150-800-121</v>
          </cell>
        </row>
        <row r="2497">
          <cell r="A2497" t="str">
            <v>KK03150-800-125</v>
          </cell>
        </row>
        <row r="2498">
          <cell r="A2498" t="str">
            <v>KK03150-800-200</v>
          </cell>
        </row>
        <row r="2499">
          <cell r="A2499" t="str">
            <v>KK03150-800-202</v>
          </cell>
        </row>
        <row r="2500">
          <cell r="A2500" t="str">
            <v>KK03150-800-203</v>
          </cell>
        </row>
        <row r="2501">
          <cell r="A2501" t="str">
            <v>KK03150-800-210</v>
          </cell>
        </row>
        <row r="2502">
          <cell r="A2502" t="str">
            <v>KK03150-800-212</v>
          </cell>
        </row>
        <row r="2503">
          <cell r="A2503" t="str">
            <v>KK03150-800-214</v>
          </cell>
        </row>
        <row r="2504">
          <cell r="A2504" t="str">
            <v>KK03150-800-300</v>
          </cell>
        </row>
        <row r="2505">
          <cell r="A2505" t="str">
            <v>KK03150-800-500</v>
          </cell>
        </row>
        <row r="2506">
          <cell r="A2506" t="str">
            <v>KK03150-800-510</v>
          </cell>
        </row>
        <row r="2507">
          <cell r="A2507" t="str">
            <v>KK03150-800-512</v>
          </cell>
        </row>
        <row r="2508">
          <cell r="A2508" t="str">
            <v>KK03150-800-520</v>
          </cell>
        </row>
        <row r="2509">
          <cell r="A2509" t="str">
            <v>KK03150-800-600</v>
          </cell>
        </row>
        <row r="2510">
          <cell r="A2510" t="str">
            <v>KK03150-800-805</v>
          </cell>
        </row>
        <row r="2511">
          <cell r="A2511" t="str">
            <v>KK03150-800-820</v>
          </cell>
        </row>
        <row r="2512">
          <cell r="A2512" t="str">
            <v>KK03150-950-320</v>
          </cell>
        </row>
        <row r="2513">
          <cell r="A2513" t="str">
            <v>KK03150-950-400</v>
          </cell>
        </row>
        <row r="2514">
          <cell r="A2514" t="str">
            <v>KK03210-114-140</v>
          </cell>
        </row>
        <row r="2515">
          <cell r="A2515" t="str">
            <v>KK03210-122-100</v>
          </cell>
        </row>
        <row r="2516">
          <cell r="A2516" t="str">
            <v>KK03210-122-105</v>
          </cell>
        </row>
        <row r="2517">
          <cell r="A2517" t="str">
            <v>KK03210-122-130</v>
          </cell>
        </row>
        <row r="2518">
          <cell r="A2518" t="str">
            <v>KK03210-122-140</v>
          </cell>
        </row>
        <row r="2519">
          <cell r="A2519" t="str">
            <v>KK03210-124-120</v>
          </cell>
        </row>
        <row r="2520">
          <cell r="A2520" t="str">
            <v>KK03210-126-100</v>
          </cell>
        </row>
        <row r="2521">
          <cell r="A2521" t="str">
            <v>KK03210-126-150</v>
          </cell>
        </row>
        <row r="2522">
          <cell r="A2522" t="str">
            <v>KK03210-126-160</v>
          </cell>
        </row>
        <row r="2523">
          <cell r="A2523" t="str">
            <v>KK03210-160-100</v>
          </cell>
        </row>
        <row r="2524">
          <cell r="A2524" t="str">
            <v>KK03210-520-200</v>
          </cell>
        </row>
        <row r="2525">
          <cell r="A2525" t="str">
            <v>KK03210-520-300</v>
          </cell>
        </row>
        <row r="2526">
          <cell r="A2526" t="str">
            <v>KK03210-530-110</v>
          </cell>
        </row>
        <row r="2527">
          <cell r="A2527" t="str">
            <v>KK03210-530-115</v>
          </cell>
        </row>
        <row r="2528">
          <cell r="A2528" t="str">
            <v>KK03210-530-200</v>
          </cell>
        </row>
        <row r="2529">
          <cell r="A2529" t="str">
            <v>KK03210-550-200</v>
          </cell>
        </row>
        <row r="2530">
          <cell r="A2530" t="str">
            <v>KK03210-550-300</v>
          </cell>
        </row>
        <row r="2531">
          <cell r="A2531" t="str">
            <v>KK03210-700-200</v>
          </cell>
        </row>
        <row r="2532">
          <cell r="A2532" t="str">
            <v>KK03250-300-100</v>
          </cell>
        </row>
        <row r="2533">
          <cell r="A2533" t="str">
            <v>KK03310-110-100</v>
          </cell>
        </row>
        <row r="2534">
          <cell r="A2534" t="str">
            <v>KK03320-500-100</v>
          </cell>
        </row>
        <row r="2535">
          <cell r="A2535" t="str">
            <v>KK03420-500-140</v>
          </cell>
        </row>
        <row r="2536">
          <cell r="A2536" t="str">
            <v>KK03430-100-100</v>
          </cell>
        </row>
        <row r="2537">
          <cell r="A2537" t="str">
            <v>KK03440-100-100</v>
          </cell>
        </row>
        <row r="2538">
          <cell r="A2538" t="str">
            <v>KK03440-200-100</v>
          </cell>
        </row>
        <row r="2539">
          <cell r="A2539" t="str">
            <v>KK03610-150-100</v>
          </cell>
        </row>
        <row r="2540">
          <cell r="A2540" t="str">
            <v>KK03710-160-100</v>
          </cell>
        </row>
        <row r="2541">
          <cell r="A2541" t="str">
            <v>KK03710-170-100</v>
          </cell>
        </row>
        <row r="2542">
          <cell r="A2542" t="str">
            <v>KK03710-170-105</v>
          </cell>
        </row>
        <row r="2543">
          <cell r="A2543" t="str">
            <v>KK03710-180-900</v>
          </cell>
        </row>
        <row r="2544">
          <cell r="A2544" t="str">
            <v>KK03710-180-905</v>
          </cell>
        </row>
        <row r="2545">
          <cell r="A2545" t="str">
            <v>KK03710-220-100</v>
          </cell>
        </row>
        <row r="2546">
          <cell r="A2546" t="str">
            <v>KK03710-220-500</v>
          </cell>
        </row>
        <row r="2547">
          <cell r="A2547" t="str">
            <v>KK03710-240-300</v>
          </cell>
        </row>
        <row r="2548">
          <cell r="A2548" t="str">
            <v>KK03710-280-100</v>
          </cell>
        </row>
        <row r="2549">
          <cell r="A2549" t="str">
            <v>KK03710-280-105</v>
          </cell>
        </row>
        <row r="2550">
          <cell r="A2550" t="str">
            <v>KK03710-300-100</v>
          </cell>
        </row>
        <row r="2551">
          <cell r="A2551" t="str">
            <v>KK03710-300-150</v>
          </cell>
        </row>
        <row r="2552">
          <cell r="A2552" t="str">
            <v>KK03710-320-110</v>
          </cell>
        </row>
        <row r="2553">
          <cell r="A2553" t="str">
            <v>KK03710-340-105</v>
          </cell>
        </row>
        <row r="2554">
          <cell r="A2554" t="str">
            <v>KK03710-340-120</v>
          </cell>
        </row>
        <row r="2555">
          <cell r="A2555" t="str">
            <v>KK03710-350-200</v>
          </cell>
        </row>
        <row r="2556">
          <cell r="A2556" t="str">
            <v>KK03710-360-100</v>
          </cell>
        </row>
        <row r="2557">
          <cell r="A2557" t="str">
            <v>KK03710-360-105</v>
          </cell>
        </row>
        <row r="2558">
          <cell r="A2558" t="str">
            <v>KK03710-360-110</v>
          </cell>
        </row>
        <row r="2559">
          <cell r="A2559" t="str">
            <v>KK03710-360-115</v>
          </cell>
        </row>
        <row r="2560">
          <cell r="A2560" t="str">
            <v>KK03710-360-120</v>
          </cell>
        </row>
        <row r="2561">
          <cell r="A2561" t="str">
            <v>KK03710-360-125</v>
          </cell>
        </row>
        <row r="2562">
          <cell r="A2562" t="str">
            <v>KK03710-360-200</v>
          </cell>
        </row>
        <row r="2563">
          <cell r="A2563" t="str">
            <v>KK03710-380-100</v>
          </cell>
        </row>
        <row r="2564">
          <cell r="A2564" t="str">
            <v>KK03710-440-100</v>
          </cell>
        </row>
        <row r="2565">
          <cell r="A2565" t="str">
            <v>KK03710-460-100</v>
          </cell>
        </row>
        <row r="2566">
          <cell r="A2566" t="str">
            <v>KK03710-580-115</v>
          </cell>
        </row>
        <row r="2567">
          <cell r="A2567" t="str">
            <v>KK03710-620-100</v>
          </cell>
        </row>
        <row r="2568">
          <cell r="A2568" t="str">
            <v>KK03710-700-300</v>
          </cell>
        </row>
        <row r="2569">
          <cell r="A2569" t="str">
            <v>KK03710-800-100</v>
          </cell>
        </row>
        <row r="2570">
          <cell r="A2570" t="str">
            <v>KK03710-800-105</v>
          </cell>
        </row>
        <row r="2571">
          <cell r="A2571" t="str">
            <v>KK03810-110-110</v>
          </cell>
        </row>
        <row r="2572">
          <cell r="A2572" t="str">
            <v>KK03810-120-100</v>
          </cell>
        </row>
        <row r="2573">
          <cell r="A2573" t="str">
            <v>KK03810-200-100</v>
          </cell>
        </row>
        <row r="2574">
          <cell r="A2574" t="str">
            <v>KK03810-200-105</v>
          </cell>
        </row>
        <row r="2575">
          <cell r="A2575" t="str">
            <v>KK03810-200-200</v>
          </cell>
        </row>
        <row r="2576">
          <cell r="A2576" t="str">
            <v>KK03810-540-200</v>
          </cell>
        </row>
        <row r="2577">
          <cell r="A2577" t="str">
            <v>KK03910-100-100</v>
          </cell>
        </row>
        <row r="2578">
          <cell r="A2578" t="str">
            <v>KK03910-100-200</v>
          </cell>
        </row>
        <row r="2579">
          <cell r="A2579" t="str">
            <v>KK03910-500-100</v>
          </cell>
        </row>
        <row r="2580">
          <cell r="A2580" t="str">
            <v>KK04110-120-100</v>
          </cell>
        </row>
        <row r="2581">
          <cell r="A2581" t="str">
            <v>KK04110-130-100</v>
          </cell>
        </row>
        <row r="2582">
          <cell r="A2582" t="str">
            <v>KK04110-130-102</v>
          </cell>
        </row>
        <row r="2583">
          <cell r="A2583" t="str">
            <v>KK04110-130-104</v>
          </cell>
        </row>
        <row r="2584">
          <cell r="A2584" t="str">
            <v>KK04110-140-102</v>
          </cell>
        </row>
        <row r="2585">
          <cell r="A2585" t="str">
            <v>KK04110-140-104</v>
          </cell>
        </row>
        <row r="2586">
          <cell r="A2586" t="str">
            <v>KK04110-150-105</v>
          </cell>
        </row>
        <row r="2587">
          <cell r="A2587" t="str">
            <v>KK04110-150-110</v>
          </cell>
        </row>
        <row r="2588">
          <cell r="A2588" t="str">
            <v>KK04110-150-115</v>
          </cell>
        </row>
        <row r="2589">
          <cell r="A2589" t="str">
            <v>KK04110-150-120</v>
          </cell>
        </row>
        <row r="2590">
          <cell r="A2590" t="str">
            <v>KK04110-150-130</v>
          </cell>
        </row>
        <row r="2591">
          <cell r="A2591" t="str">
            <v>KK04110-150-131</v>
          </cell>
        </row>
        <row r="2592">
          <cell r="A2592" t="str">
            <v>KK04110-150-135</v>
          </cell>
        </row>
        <row r="2593">
          <cell r="A2593" t="str">
            <v>KK04110-150-140</v>
          </cell>
        </row>
        <row r="2594">
          <cell r="A2594" t="str">
            <v>KK04110-150-200</v>
          </cell>
        </row>
        <row r="2595">
          <cell r="A2595" t="str">
            <v>KK04110-150-301</v>
          </cell>
        </row>
        <row r="2596">
          <cell r="A2596" t="str">
            <v>KK04110-150-305</v>
          </cell>
        </row>
        <row r="2597">
          <cell r="A2597" t="str">
            <v>KK04110-705-100</v>
          </cell>
        </row>
        <row r="2598">
          <cell r="A2598" t="str">
            <v>KK04110-710-105</v>
          </cell>
        </row>
        <row r="2599">
          <cell r="A2599" t="str">
            <v>KK04110-715-110</v>
          </cell>
        </row>
        <row r="2600">
          <cell r="A2600" t="str">
            <v>KK04110-725-200</v>
          </cell>
        </row>
        <row r="2601">
          <cell r="A2601" t="str">
            <v>KK04110-725-400</v>
          </cell>
        </row>
        <row r="2602">
          <cell r="A2602" t="str">
            <v>KK04110-735-100</v>
          </cell>
        </row>
        <row r="2603">
          <cell r="A2603" t="str">
            <v>KK04110-735-110</v>
          </cell>
        </row>
        <row r="2604">
          <cell r="A2604" t="str">
            <v>KK04110-735-200</v>
          </cell>
        </row>
        <row r="2605">
          <cell r="A2605" t="str">
            <v>KK04110-735-210</v>
          </cell>
        </row>
        <row r="2606">
          <cell r="A2606" t="str">
            <v>KK04110-742-110</v>
          </cell>
        </row>
        <row r="2607">
          <cell r="A2607" t="str">
            <v>KK04110-744-100</v>
          </cell>
        </row>
        <row r="2608">
          <cell r="A2608" t="str">
            <v>KK04110-746-100</v>
          </cell>
        </row>
        <row r="2609">
          <cell r="A2609" t="str">
            <v>KK04110-746-110</v>
          </cell>
        </row>
        <row r="2610">
          <cell r="A2610" t="str">
            <v>KK04110-900-120</v>
          </cell>
        </row>
        <row r="2611">
          <cell r="A2611" t="str">
            <v>KK04110-900-150</v>
          </cell>
        </row>
        <row r="2612">
          <cell r="A2612" t="str">
            <v>KK04110-900-180</v>
          </cell>
        </row>
        <row r="2613">
          <cell r="A2613" t="str">
            <v>KK04150-705-110</v>
          </cell>
        </row>
        <row r="2614">
          <cell r="A2614" t="str">
            <v>KK04150-750-110</v>
          </cell>
        </row>
        <row r="2615">
          <cell r="A2615" t="str">
            <v>KK04150-750-111</v>
          </cell>
        </row>
        <row r="2616">
          <cell r="A2616" t="str">
            <v>KK04150-790-100</v>
          </cell>
        </row>
        <row r="2617">
          <cell r="A2617" t="str">
            <v>KK04150-790-110</v>
          </cell>
        </row>
        <row r="2618">
          <cell r="A2618" t="str">
            <v>KK04150-790-120</v>
          </cell>
        </row>
        <row r="2619">
          <cell r="A2619" t="str">
            <v>KK04150-790-130</v>
          </cell>
        </row>
        <row r="2620">
          <cell r="A2620" t="str">
            <v>KK04150-790-200</v>
          </cell>
        </row>
        <row r="2621">
          <cell r="A2621" t="str">
            <v>KK04150-790-300</v>
          </cell>
        </row>
        <row r="2622">
          <cell r="A2622" t="str">
            <v>KK04150-800-100</v>
          </cell>
        </row>
        <row r="2623">
          <cell r="A2623" t="str">
            <v>KK04150-800-101</v>
          </cell>
        </row>
        <row r="2624">
          <cell r="A2624" t="str">
            <v>KK04150-800-105</v>
          </cell>
        </row>
        <row r="2625">
          <cell r="A2625" t="str">
            <v>KK04150-800-110</v>
          </cell>
        </row>
        <row r="2626">
          <cell r="A2626" t="str">
            <v>KK04150-800-111</v>
          </cell>
        </row>
        <row r="2627">
          <cell r="A2627" t="str">
            <v>KK04150-800-115</v>
          </cell>
        </row>
        <row r="2628">
          <cell r="A2628" t="str">
            <v>KK04150-800-120</v>
          </cell>
        </row>
        <row r="2629">
          <cell r="A2629" t="str">
            <v>KK04150-800-121</v>
          </cell>
        </row>
        <row r="2630">
          <cell r="A2630" t="str">
            <v>KK04150-800-125</v>
          </cell>
        </row>
        <row r="2631">
          <cell r="A2631" t="str">
            <v>KK04150-800-130</v>
          </cell>
        </row>
        <row r="2632">
          <cell r="A2632" t="str">
            <v>KK04150-800-131</v>
          </cell>
        </row>
        <row r="2633">
          <cell r="A2633" t="str">
            <v>KK04150-800-135</v>
          </cell>
        </row>
        <row r="2634">
          <cell r="A2634" t="str">
            <v>KK04150-800-200</v>
          </cell>
        </row>
        <row r="2635">
          <cell r="A2635" t="str">
            <v>KK04150-800-202</v>
          </cell>
        </row>
        <row r="2636">
          <cell r="A2636" t="str">
            <v>KK04150-800-203</v>
          </cell>
        </row>
        <row r="2637">
          <cell r="A2637" t="str">
            <v>KK04150-800-210</v>
          </cell>
        </row>
        <row r="2638">
          <cell r="A2638" t="str">
            <v>KK04150-800-212</v>
          </cell>
        </row>
        <row r="2639">
          <cell r="A2639" t="str">
            <v>KK04150-800-214</v>
          </cell>
        </row>
        <row r="2640">
          <cell r="A2640" t="str">
            <v>KK04150-800-300</v>
          </cell>
        </row>
        <row r="2641">
          <cell r="A2641" t="str">
            <v>KK04150-800-500</v>
          </cell>
        </row>
        <row r="2642">
          <cell r="A2642" t="str">
            <v>KK04150-800-510</v>
          </cell>
        </row>
        <row r="2643">
          <cell r="A2643" t="str">
            <v>KK04150-800-520</v>
          </cell>
        </row>
        <row r="2644">
          <cell r="A2644" t="str">
            <v>KK04150-800-600</v>
          </cell>
        </row>
        <row r="2645">
          <cell r="A2645" t="str">
            <v>KK04150-800-805</v>
          </cell>
        </row>
        <row r="2646">
          <cell r="A2646" t="str">
            <v>KK04150-800-820</v>
          </cell>
        </row>
        <row r="2647">
          <cell r="A2647" t="str">
            <v>KK04150-800-830</v>
          </cell>
        </row>
        <row r="2648">
          <cell r="A2648" t="str">
            <v>KK04150-950-320</v>
          </cell>
        </row>
        <row r="2649">
          <cell r="A2649" t="str">
            <v>KK04150-950-400</v>
          </cell>
        </row>
        <row r="2650">
          <cell r="A2650" t="str">
            <v>KK04210-114-140</v>
          </cell>
        </row>
        <row r="2651">
          <cell r="A2651" t="str">
            <v>KK04210-122-100</v>
          </cell>
        </row>
        <row r="2652">
          <cell r="A2652" t="str">
            <v>KK04210-122-105</v>
          </cell>
        </row>
        <row r="2653">
          <cell r="A2653" t="str">
            <v>KK04210-122-130</v>
          </cell>
        </row>
        <row r="2654">
          <cell r="A2654" t="str">
            <v>KK04210-122-140</v>
          </cell>
        </row>
        <row r="2655">
          <cell r="A2655" t="str">
            <v>KK04210-124-120</v>
          </cell>
        </row>
        <row r="2656">
          <cell r="A2656" t="str">
            <v>KK04210-126-100</v>
          </cell>
        </row>
        <row r="2657">
          <cell r="A2657" t="str">
            <v>KK04210-126-150</v>
          </cell>
        </row>
        <row r="2658">
          <cell r="A2658" t="str">
            <v>KK04210-126-160</v>
          </cell>
        </row>
        <row r="2659">
          <cell r="A2659" t="str">
            <v>KK04210-160-100</v>
          </cell>
        </row>
        <row r="2660">
          <cell r="A2660" t="str">
            <v>KK04210-300-100</v>
          </cell>
        </row>
        <row r="2661">
          <cell r="A2661" t="str">
            <v>KK04210-300-115</v>
          </cell>
        </row>
        <row r="2662">
          <cell r="A2662" t="str">
            <v>KK04210-520-200</v>
          </cell>
        </row>
        <row r="2663">
          <cell r="A2663" t="str">
            <v>KK04210-520-300</v>
          </cell>
        </row>
        <row r="2664">
          <cell r="A2664" t="str">
            <v>KK04210-530-110</v>
          </cell>
        </row>
        <row r="2665">
          <cell r="A2665" t="str">
            <v>KK04210-530-115</v>
          </cell>
        </row>
        <row r="2666">
          <cell r="A2666" t="str">
            <v>KK04210-530-200</v>
          </cell>
        </row>
        <row r="2667">
          <cell r="A2667" t="str">
            <v>KK04210-550-200</v>
          </cell>
        </row>
        <row r="2668">
          <cell r="A2668" t="str">
            <v>KK04210-550-300</v>
          </cell>
        </row>
        <row r="2669">
          <cell r="A2669" t="str">
            <v>KK04210-700-200</v>
          </cell>
        </row>
        <row r="2670">
          <cell r="A2670" t="str">
            <v>KK04250-300-100</v>
          </cell>
        </row>
        <row r="2671">
          <cell r="A2671" t="str">
            <v>KK04310-110-100</v>
          </cell>
        </row>
        <row r="2672">
          <cell r="A2672" t="str">
            <v>KK04320-500-100</v>
          </cell>
        </row>
        <row r="2673">
          <cell r="A2673" t="str">
            <v>KK04420-500-140</v>
          </cell>
        </row>
        <row r="2674">
          <cell r="A2674" t="str">
            <v>KK04430-100-100</v>
          </cell>
        </row>
        <row r="2675">
          <cell r="A2675" t="str">
            <v>KK04440-200-100</v>
          </cell>
        </row>
        <row r="2676">
          <cell r="A2676" t="str">
            <v>KK04610-150-100</v>
          </cell>
        </row>
        <row r="2677">
          <cell r="A2677" t="str">
            <v>KK04710-160-100</v>
          </cell>
        </row>
        <row r="2678">
          <cell r="A2678" t="str">
            <v>KK04710-170-100</v>
          </cell>
        </row>
        <row r="2679">
          <cell r="A2679" t="str">
            <v>KK04710-170-105</v>
          </cell>
        </row>
        <row r="2680">
          <cell r="A2680" t="str">
            <v>KK04710-180-900</v>
          </cell>
        </row>
        <row r="2681">
          <cell r="A2681" t="str">
            <v>KK04710-180-905</v>
          </cell>
        </row>
        <row r="2682">
          <cell r="A2682" t="str">
            <v>KK04710-220-100</v>
          </cell>
        </row>
        <row r="2683">
          <cell r="A2683" t="str">
            <v>KK04710-220-500</v>
          </cell>
        </row>
        <row r="2684">
          <cell r="A2684" t="str">
            <v>KK04710-240-300</v>
          </cell>
        </row>
        <row r="2685">
          <cell r="A2685" t="str">
            <v>KK04710-280-100</v>
          </cell>
        </row>
        <row r="2686">
          <cell r="A2686" t="str">
            <v>KK04710-280-105</v>
          </cell>
        </row>
        <row r="2687">
          <cell r="A2687" t="str">
            <v>KK04710-300-100</v>
          </cell>
        </row>
        <row r="2688">
          <cell r="A2688" t="str">
            <v>KK04710-300-150</v>
          </cell>
        </row>
        <row r="2689">
          <cell r="A2689" t="str">
            <v>KK04710-320-110</v>
          </cell>
        </row>
        <row r="2690">
          <cell r="A2690" t="str">
            <v>KK04710-340-105</v>
          </cell>
        </row>
        <row r="2691">
          <cell r="A2691" t="str">
            <v>KK04710-340-120</v>
          </cell>
        </row>
        <row r="2692">
          <cell r="A2692" t="str">
            <v>KK04710-350-200</v>
          </cell>
        </row>
        <row r="2693">
          <cell r="A2693" t="str">
            <v>KK04710-360-100</v>
          </cell>
        </row>
        <row r="2694">
          <cell r="A2694" t="str">
            <v>KK04710-360-105</v>
          </cell>
        </row>
        <row r="2695">
          <cell r="A2695" t="str">
            <v>KK04710-360-110</v>
          </cell>
        </row>
        <row r="2696">
          <cell r="A2696" t="str">
            <v>KK04710-360-115</v>
          </cell>
        </row>
        <row r="2697">
          <cell r="A2697" t="str">
            <v>KK04710-360-125</v>
          </cell>
        </row>
        <row r="2698">
          <cell r="A2698" t="str">
            <v>KK04710-360-200</v>
          </cell>
        </row>
        <row r="2699">
          <cell r="A2699" t="str">
            <v>KK04710-440-100</v>
          </cell>
        </row>
        <row r="2700">
          <cell r="A2700" t="str">
            <v>KK04710-580-115</v>
          </cell>
        </row>
        <row r="2701">
          <cell r="A2701" t="str">
            <v>KK04710-620-100</v>
          </cell>
        </row>
        <row r="2702">
          <cell r="A2702" t="str">
            <v>KK04710-700-300</v>
          </cell>
        </row>
        <row r="2703">
          <cell r="A2703" t="str">
            <v>KK04710-800-100</v>
          </cell>
        </row>
        <row r="2704">
          <cell r="A2704" t="str">
            <v>KK04710-800-105</v>
          </cell>
        </row>
        <row r="2705">
          <cell r="A2705" t="str">
            <v>KK04710-800-300</v>
          </cell>
        </row>
        <row r="2706">
          <cell r="A2706" t="str">
            <v>KK04810-110-110</v>
          </cell>
        </row>
        <row r="2707">
          <cell r="A2707" t="str">
            <v>KK04810-120-100</v>
          </cell>
        </row>
        <row r="2708">
          <cell r="A2708" t="str">
            <v>KK04810-200-100</v>
          </cell>
        </row>
        <row r="2709">
          <cell r="A2709" t="str">
            <v>KK04810-200-105</v>
          </cell>
        </row>
        <row r="2710">
          <cell r="A2710" t="str">
            <v>KK04810-200-200</v>
          </cell>
        </row>
        <row r="2711">
          <cell r="A2711" t="str">
            <v>KK04810-540-200</v>
          </cell>
        </row>
        <row r="2712">
          <cell r="A2712" t="str">
            <v>KK04910-100-100</v>
          </cell>
        </row>
        <row r="2713">
          <cell r="A2713" t="str">
            <v>KK04910-100-200</v>
          </cell>
        </row>
        <row r="2714">
          <cell r="A2714" t="str">
            <v>KK04910-500-100</v>
          </cell>
        </row>
        <row r="2715">
          <cell r="A2715" t="str">
            <v>KK05110-120-100</v>
          </cell>
        </row>
        <row r="2716">
          <cell r="A2716" t="str">
            <v>KK05110-130-102</v>
          </cell>
        </row>
        <row r="2717">
          <cell r="A2717" t="str">
            <v>KK05110-130-104</v>
          </cell>
        </row>
        <row r="2718">
          <cell r="A2718" t="str">
            <v>KK05110-140-102</v>
          </cell>
        </row>
        <row r="2719">
          <cell r="A2719" t="str">
            <v>KK05110-140-104</v>
          </cell>
        </row>
        <row r="2720">
          <cell r="A2720" t="str">
            <v>KK05110-150-105</v>
          </cell>
        </row>
        <row r="2721">
          <cell r="A2721" t="str">
            <v>KK05110-150-115</v>
          </cell>
        </row>
        <row r="2722">
          <cell r="A2722" t="str">
            <v>KK05110-150-120</v>
          </cell>
        </row>
        <row r="2723">
          <cell r="A2723" t="str">
            <v>KK05110-150-125</v>
          </cell>
        </row>
        <row r="2724">
          <cell r="A2724" t="str">
            <v>KK05110-150-130</v>
          </cell>
        </row>
        <row r="2725">
          <cell r="A2725" t="str">
            <v>KK05110-150-131</v>
          </cell>
        </row>
        <row r="2726">
          <cell r="A2726" t="str">
            <v>KK05110-150-135</v>
          </cell>
        </row>
        <row r="2727">
          <cell r="A2727" t="str">
            <v>KK05110-150-140</v>
          </cell>
        </row>
        <row r="2728">
          <cell r="A2728" t="str">
            <v>KK05110-150-200</v>
          </cell>
        </row>
        <row r="2729">
          <cell r="A2729" t="str">
            <v>KK05110-150-301</v>
          </cell>
        </row>
        <row r="2730">
          <cell r="A2730" t="str">
            <v>KK05110-150-305</v>
          </cell>
        </row>
        <row r="2731">
          <cell r="A2731" t="str">
            <v>KK05110-700-200</v>
          </cell>
        </row>
        <row r="2732">
          <cell r="A2732" t="str">
            <v>KK05110-705-100</v>
          </cell>
        </row>
        <row r="2733">
          <cell r="A2733" t="str">
            <v>KK05110-705-110</v>
          </cell>
        </row>
        <row r="2734">
          <cell r="A2734" t="str">
            <v>KK05110-710-105</v>
          </cell>
        </row>
        <row r="2735">
          <cell r="A2735" t="str">
            <v>KK05110-715-110</v>
          </cell>
        </row>
        <row r="2736">
          <cell r="A2736" t="str">
            <v>KK05110-725-200</v>
          </cell>
        </row>
        <row r="2737">
          <cell r="A2737" t="str">
            <v>KK05110-725-400</v>
          </cell>
        </row>
        <row r="2738">
          <cell r="A2738" t="str">
            <v>KK05110-735-100</v>
          </cell>
        </row>
        <row r="2739">
          <cell r="A2739" t="str">
            <v>KK05110-735-110</v>
          </cell>
        </row>
        <row r="2740">
          <cell r="A2740" t="str">
            <v>KK05110-735-200</v>
          </cell>
        </row>
        <row r="2741">
          <cell r="A2741" t="str">
            <v>KK05110-735-210</v>
          </cell>
        </row>
        <row r="2742">
          <cell r="A2742" t="str">
            <v>KK05110-742-110</v>
          </cell>
        </row>
        <row r="2743">
          <cell r="A2743" t="str">
            <v>KK05110-744-100</v>
          </cell>
        </row>
        <row r="2744">
          <cell r="A2744" t="str">
            <v>KK05110-746-100</v>
          </cell>
        </row>
        <row r="2745">
          <cell r="A2745" t="str">
            <v>KK05110-746-110</v>
          </cell>
        </row>
        <row r="2746">
          <cell r="A2746" t="str">
            <v>KK05110-900-130</v>
          </cell>
        </row>
        <row r="2747">
          <cell r="A2747" t="str">
            <v>KK05110-900-150</v>
          </cell>
        </row>
        <row r="2748">
          <cell r="A2748" t="str">
            <v>KK05110-900-180</v>
          </cell>
        </row>
        <row r="2749">
          <cell r="A2749" t="str">
            <v>KK05150-790-100</v>
          </cell>
        </row>
        <row r="2750">
          <cell r="A2750" t="str">
            <v>KK05150-790-110</v>
          </cell>
        </row>
        <row r="2751">
          <cell r="A2751" t="str">
            <v>KK05150-790-120</v>
          </cell>
        </row>
        <row r="2752">
          <cell r="A2752" t="str">
            <v>KK05150-790-200</v>
          </cell>
        </row>
        <row r="2753">
          <cell r="A2753" t="str">
            <v>KK05150-790-300</v>
          </cell>
        </row>
        <row r="2754">
          <cell r="A2754" t="str">
            <v>KK05150-800-100</v>
          </cell>
        </row>
        <row r="2755">
          <cell r="A2755" t="str">
            <v>KK05150-800-101</v>
          </cell>
        </row>
        <row r="2756">
          <cell r="A2756" t="str">
            <v>KK05150-800-105</v>
          </cell>
        </row>
        <row r="2757">
          <cell r="A2757" t="str">
            <v>KK05150-800-110</v>
          </cell>
        </row>
        <row r="2758">
          <cell r="A2758" t="str">
            <v>KK05150-800-111</v>
          </cell>
        </row>
        <row r="2759">
          <cell r="A2759" t="str">
            <v>KK05150-800-115</v>
          </cell>
        </row>
        <row r="2760">
          <cell r="A2760" t="str">
            <v>KK05150-800-120</v>
          </cell>
        </row>
        <row r="2761">
          <cell r="A2761" t="str">
            <v>KK05150-800-121</v>
          </cell>
        </row>
        <row r="2762">
          <cell r="A2762" t="str">
            <v>KK05150-800-125</v>
          </cell>
        </row>
        <row r="2763">
          <cell r="A2763" t="str">
            <v>KK05150-800-200</v>
          </cell>
        </row>
        <row r="2764">
          <cell r="A2764" t="str">
            <v>KK05150-800-202</v>
          </cell>
        </row>
        <row r="2765">
          <cell r="A2765" t="str">
            <v>KK05150-800-203</v>
          </cell>
        </row>
        <row r="2766">
          <cell r="A2766" t="str">
            <v>KK05150-800-210</v>
          </cell>
        </row>
        <row r="2767">
          <cell r="A2767" t="str">
            <v>KK05150-800-212</v>
          </cell>
        </row>
        <row r="2768">
          <cell r="A2768" t="str">
            <v>KK05150-800-214</v>
          </cell>
        </row>
        <row r="2769">
          <cell r="A2769" t="str">
            <v>KK05150-800-300</v>
          </cell>
        </row>
        <row r="2770">
          <cell r="A2770" t="str">
            <v>KK05150-800-500</v>
          </cell>
        </row>
        <row r="2771">
          <cell r="A2771" t="str">
            <v>KK05150-800-510</v>
          </cell>
        </row>
        <row r="2772">
          <cell r="A2772" t="str">
            <v>KK05150-800-512</v>
          </cell>
        </row>
        <row r="2773">
          <cell r="A2773" t="str">
            <v>KK05150-800-520</v>
          </cell>
        </row>
        <row r="2774">
          <cell r="A2774" t="str">
            <v>KK05150-800-600</v>
          </cell>
        </row>
        <row r="2775">
          <cell r="A2775" t="str">
            <v>KK05150-800-820</v>
          </cell>
        </row>
        <row r="2776">
          <cell r="A2776" t="str">
            <v>KK05150-800-830</v>
          </cell>
        </row>
        <row r="2777">
          <cell r="A2777" t="str">
            <v>KK05150-950-320</v>
          </cell>
        </row>
        <row r="2778">
          <cell r="A2778" t="str">
            <v>KK05150-950-400</v>
          </cell>
        </row>
        <row r="2779">
          <cell r="A2779" t="str">
            <v>KK05210-122-100</v>
          </cell>
        </row>
        <row r="2780">
          <cell r="A2780" t="str">
            <v>KK05210-122-105</v>
          </cell>
        </row>
        <row r="2781">
          <cell r="A2781" t="str">
            <v>KK05210-122-130</v>
          </cell>
        </row>
        <row r="2782">
          <cell r="A2782" t="str">
            <v>KK05210-122-140</v>
          </cell>
        </row>
        <row r="2783">
          <cell r="A2783" t="str">
            <v>KK05210-124-120</v>
          </cell>
        </row>
        <row r="2784">
          <cell r="A2784" t="str">
            <v>KK05210-126-100</v>
          </cell>
        </row>
        <row r="2785">
          <cell r="A2785" t="str">
            <v>KK05210-126-150</v>
          </cell>
        </row>
        <row r="2786">
          <cell r="A2786" t="str">
            <v>KK05210-126-160</v>
          </cell>
        </row>
        <row r="2787">
          <cell r="A2787" t="str">
            <v>KK05210-160-100</v>
          </cell>
        </row>
        <row r="2788">
          <cell r="A2788" t="str">
            <v>KK05210-520-200</v>
          </cell>
        </row>
        <row r="2789">
          <cell r="A2789" t="str">
            <v>KK05210-520-300</v>
          </cell>
        </row>
        <row r="2790">
          <cell r="A2790" t="str">
            <v>KK05210-530-110</v>
          </cell>
        </row>
        <row r="2791">
          <cell r="A2791" t="str">
            <v>KK05210-530-115</v>
          </cell>
        </row>
        <row r="2792">
          <cell r="A2792" t="str">
            <v>KK05210-550-200</v>
          </cell>
        </row>
        <row r="2793">
          <cell r="A2793" t="str">
            <v>KK05210-550-300</v>
          </cell>
        </row>
        <row r="2794">
          <cell r="A2794" t="str">
            <v>KK05210-700-200</v>
          </cell>
        </row>
        <row r="2795">
          <cell r="A2795" t="str">
            <v>KK05250-300-100</v>
          </cell>
        </row>
        <row r="2796">
          <cell r="A2796" t="str">
            <v>KK05310-110-100</v>
          </cell>
        </row>
        <row r="2797">
          <cell r="A2797" t="str">
            <v>KK05320-500-100</v>
          </cell>
        </row>
        <row r="2798">
          <cell r="A2798" t="str">
            <v>KK05420-500-140</v>
          </cell>
        </row>
        <row r="2799">
          <cell r="A2799" t="str">
            <v>KK05430-100-100</v>
          </cell>
        </row>
        <row r="2800">
          <cell r="A2800" t="str">
            <v>KK05440-200-100</v>
          </cell>
        </row>
        <row r="2801">
          <cell r="A2801" t="str">
            <v>KK05610-150-100</v>
          </cell>
        </row>
        <row r="2802">
          <cell r="A2802" t="str">
            <v>KK05710-160-100</v>
          </cell>
        </row>
        <row r="2803">
          <cell r="A2803" t="str">
            <v>KK05710-170-105</v>
          </cell>
        </row>
        <row r="2804">
          <cell r="A2804" t="str">
            <v>KK05710-180-905</v>
          </cell>
        </row>
        <row r="2805">
          <cell r="A2805" t="str">
            <v>KK05710-220-100</v>
          </cell>
        </row>
        <row r="2806">
          <cell r="A2806" t="str">
            <v>KK05710-220-500</v>
          </cell>
        </row>
        <row r="2807">
          <cell r="A2807" t="str">
            <v>KK05710-240-300</v>
          </cell>
        </row>
        <row r="2808">
          <cell r="A2808" t="str">
            <v>KK05710-280-100</v>
          </cell>
        </row>
        <row r="2809">
          <cell r="A2809" t="str">
            <v>KK05710-280-105</v>
          </cell>
        </row>
        <row r="2810">
          <cell r="A2810" t="str">
            <v>KK05710-300-100</v>
          </cell>
        </row>
        <row r="2811">
          <cell r="A2811" t="str">
            <v>KK05710-300-150</v>
          </cell>
        </row>
        <row r="2812">
          <cell r="A2812" t="str">
            <v>KK05710-340-120</v>
          </cell>
        </row>
        <row r="2813">
          <cell r="A2813" t="str">
            <v>KK05710-350-200</v>
          </cell>
        </row>
        <row r="2814">
          <cell r="A2814" t="str">
            <v>KK05710-360-100</v>
          </cell>
        </row>
        <row r="2815">
          <cell r="A2815" t="str">
            <v>KK05710-360-105</v>
          </cell>
        </row>
        <row r="2816">
          <cell r="A2816" t="str">
            <v>KK05710-360-110</v>
          </cell>
        </row>
        <row r="2817">
          <cell r="A2817" t="str">
            <v>KK05710-360-200</v>
          </cell>
        </row>
        <row r="2818">
          <cell r="A2818" t="str">
            <v>KK05710-440-100</v>
          </cell>
        </row>
        <row r="2819">
          <cell r="A2819" t="str">
            <v>KK05710-580-115</v>
          </cell>
        </row>
        <row r="2820">
          <cell r="A2820" t="str">
            <v>KK05710-620-100</v>
          </cell>
        </row>
        <row r="2821">
          <cell r="A2821" t="str">
            <v>KK05710-800-100</v>
          </cell>
        </row>
        <row r="2822">
          <cell r="A2822" t="str">
            <v>KK05710-800-105</v>
          </cell>
        </row>
        <row r="2823">
          <cell r="A2823" t="str">
            <v>KK05810-120-100</v>
          </cell>
        </row>
        <row r="2824">
          <cell r="A2824" t="str">
            <v>KK05810-200-100</v>
          </cell>
        </row>
        <row r="2825">
          <cell r="A2825" t="str">
            <v>KK05810-200-105</v>
          </cell>
        </row>
        <row r="2826">
          <cell r="A2826" t="str">
            <v>KK05810-200-200</v>
          </cell>
        </row>
        <row r="2827">
          <cell r="A2827" t="str">
            <v>KK05810-540-200</v>
          </cell>
        </row>
        <row r="2828">
          <cell r="A2828" t="str">
            <v>KK05910-100-100</v>
          </cell>
        </row>
        <row r="2829">
          <cell r="A2829" t="str">
            <v>KK05910-100-200</v>
          </cell>
        </row>
        <row r="2830">
          <cell r="A2830" t="str">
            <v>KK05910-500-100</v>
          </cell>
        </row>
        <row r="2831">
          <cell r="A2831" t="str">
            <v>KR09110-120-100</v>
          </cell>
        </row>
        <row r="2832">
          <cell r="A2832" t="str">
            <v>KR09110-130-100</v>
          </cell>
        </row>
        <row r="2833">
          <cell r="A2833" t="str">
            <v>KR09110-130-102</v>
          </cell>
        </row>
        <row r="2834">
          <cell r="A2834" t="str">
            <v>KR09110-130-104</v>
          </cell>
        </row>
        <row r="2835">
          <cell r="A2835" t="str">
            <v>KR09110-140-100</v>
          </cell>
        </row>
        <row r="2836">
          <cell r="A2836" t="str">
            <v>KR09110-140-102</v>
          </cell>
        </row>
        <row r="2837">
          <cell r="A2837" t="str">
            <v>KR09110-140-104</v>
          </cell>
        </row>
        <row r="2838">
          <cell r="A2838" t="str">
            <v>KR09110-150-105</v>
          </cell>
        </row>
        <row r="2839">
          <cell r="A2839" t="str">
            <v>KR09110-150-115</v>
          </cell>
        </row>
        <row r="2840">
          <cell r="A2840" t="str">
            <v>KR09110-150-120</v>
          </cell>
        </row>
        <row r="2841">
          <cell r="A2841" t="str">
            <v>KR09110-150-125</v>
          </cell>
        </row>
        <row r="2842">
          <cell r="A2842" t="str">
            <v>KR09110-150-130</v>
          </cell>
        </row>
        <row r="2843">
          <cell r="A2843" t="str">
            <v>KR09110-150-131</v>
          </cell>
        </row>
        <row r="2844">
          <cell r="A2844" t="str">
            <v>KR09110-150-135</v>
          </cell>
        </row>
        <row r="2845">
          <cell r="A2845" t="str">
            <v>KR09110-150-140</v>
          </cell>
        </row>
        <row r="2846">
          <cell r="A2846" t="str">
            <v>KR09110-150-200</v>
          </cell>
        </row>
        <row r="2847">
          <cell r="A2847" t="str">
            <v>KR09110-150-301</v>
          </cell>
        </row>
        <row r="2848">
          <cell r="A2848" t="str">
            <v>KR09110-150-305</v>
          </cell>
        </row>
        <row r="2849">
          <cell r="A2849" t="str">
            <v>KR09110-700-100</v>
          </cell>
        </row>
        <row r="2850">
          <cell r="A2850" t="str">
            <v>KR09110-705-100</v>
          </cell>
        </row>
        <row r="2851">
          <cell r="A2851" t="str">
            <v>KR09110-710-105</v>
          </cell>
        </row>
        <row r="2852">
          <cell r="A2852" t="str">
            <v>KR09110-715-110</v>
          </cell>
        </row>
        <row r="2853">
          <cell r="A2853" t="str">
            <v>KR09110-725-200</v>
          </cell>
        </row>
        <row r="2854">
          <cell r="A2854" t="str">
            <v>KR09110-725-400</v>
          </cell>
        </row>
        <row r="2855">
          <cell r="A2855" t="str">
            <v>KR09110-735-100</v>
          </cell>
        </row>
        <row r="2856">
          <cell r="A2856" t="str">
            <v>KR09110-735-110</v>
          </cell>
        </row>
        <row r="2857">
          <cell r="A2857" t="str">
            <v>KR09110-735-200</v>
          </cell>
        </row>
        <row r="2858">
          <cell r="A2858" t="str">
            <v>KR09110-735-210</v>
          </cell>
        </row>
        <row r="2859">
          <cell r="A2859" t="str">
            <v>KR09110-742-110</v>
          </cell>
        </row>
        <row r="2860">
          <cell r="A2860" t="str">
            <v>KR09110-744-100</v>
          </cell>
        </row>
        <row r="2861">
          <cell r="A2861" t="str">
            <v>KR09110-746-100</v>
          </cell>
        </row>
        <row r="2862">
          <cell r="A2862" t="str">
            <v>KR09110-746-110</v>
          </cell>
        </row>
        <row r="2863">
          <cell r="A2863" t="str">
            <v>KR09110-900-150</v>
          </cell>
        </row>
        <row r="2864">
          <cell r="A2864" t="str">
            <v>KR09110-900-180</v>
          </cell>
        </row>
        <row r="2865">
          <cell r="A2865" t="str">
            <v>KR09150-705-100</v>
          </cell>
        </row>
        <row r="2866">
          <cell r="A2866" t="str">
            <v>KR09150-790-100</v>
          </cell>
        </row>
        <row r="2867">
          <cell r="A2867" t="str">
            <v>KR09150-790-110</v>
          </cell>
        </row>
        <row r="2868">
          <cell r="A2868" t="str">
            <v>KR09150-790-120</v>
          </cell>
        </row>
        <row r="2869">
          <cell r="A2869" t="str">
            <v>KR09150-790-200</v>
          </cell>
        </row>
        <row r="2870">
          <cell r="A2870" t="str">
            <v>KR09150-790-300</v>
          </cell>
        </row>
        <row r="2871">
          <cell r="A2871" t="str">
            <v>KR09150-800-100</v>
          </cell>
        </row>
        <row r="2872">
          <cell r="A2872" t="str">
            <v>KR09150-800-101</v>
          </cell>
        </row>
        <row r="2873">
          <cell r="A2873" t="str">
            <v>KR09150-800-105</v>
          </cell>
        </row>
        <row r="2874">
          <cell r="A2874" t="str">
            <v>KR09150-800-110</v>
          </cell>
        </row>
        <row r="2875">
          <cell r="A2875" t="str">
            <v>KR09150-800-111</v>
          </cell>
        </row>
        <row r="2876">
          <cell r="A2876" t="str">
            <v>KR09150-800-115</v>
          </cell>
        </row>
        <row r="2877">
          <cell r="A2877" t="str">
            <v>KR09150-800-120</v>
          </cell>
        </row>
        <row r="2878">
          <cell r="A2878" t="str">
            <v>KR09150-800-121</v>
          </cell>
        </row>
        <row r="2879">
          <cell r="A2879" t="str">
            <v>KR09150-800-125</v>
          </cell>
        </row>
        <row r="2880">
          <cell r="A2880" t="str">
            <v>KR09150-800-200</v>
          </cell>
        </row>
        <row r="2881">
          <cell r="A2881" t="str">
            <v>KR09150-800-202</v>
          </cell>
        </row>
        <row r="2882">
          <cell r="A2882" t="str">
            <v>KR09150-800-203</v>
          </cell>
        </row>
        <row r="2883">
          <cell r="A2883" t="str">
            <v>KR09150-800-210</v>
          </cell>
        </row>
        <row r="2884">
          <cell r="A2884" t="str">
            <v>KR09150-800-212</v>
          </cell>
        </row>
        <row r="2885">
          <cell r="A2885" t="str">
            <v>KR09150-800-214</v>
          </cell>
        </row>
        <row r="2886">
          <cell r="A2886" t="str">
            <v>KR09150-800-300</v>
          </cell>
        </row>
        <row r="2887">
          <cell r="A2887" t="str">
            <v>KR09150-800-500</v>
          </cell>
        </row>
        <row r="2888">
          <cell r="A2888" t="str">
            <v>KR09150-800-510</v>
          </cell>
        </row>
        <row r="2889">
          <cell r="A2889" t="str">
            <v>KR09150-800-512</v>
          </cell>
        </row>
        <row r="2890">
          <cell r="A2890" t="str">
            <v>KR09150-800-520</v>
          </cell>
        </row>
        <row r="2891">
          <cell r="A2891" t="str">
            <v>KR09150-800-600</v>
          </cell>
        </row>
        <row r="2892">
          <cell r="A2892" t="str">
            <v>KR09150-800-820</v>
          </cell>
        </row>
        <row r="2893">
          <cell r="A2893" t="str">
            <v>KR09150-800-830</v>
          </cell>
        </row>
        <row r="2894">
          <cell r="A2894" t="str">
            <v>KR09150-950-320</v>
          </cell>
        </row>
        <row r="2895">
          <cell r="A2895" t="str">
            <v>KR09150-950-400</v>
          </cell>
        </row>
        <row r="2896">
          <cell r="A2896" t="str">
            <v>KR09210-122-100</v>
          </cell>
        </row>
        <row r="2897">
          <cell r="A2897" t="str">
            <v>KR09210-122-105</v>
          </cell>
        </row>
        <row r="2898">
          <cell r="A2898" t="str">
            <v>KR09210-122-130</v>
          </cell>
        </row>
        <row r="2899">
          <cell r="A2899" t="str">
            <v>KR09210-122-140</v>
          </cell>
        </row>
        <row r="2900">
          <cell r="A2900" t="str">
            <v>KR09210-124-120</v>
          </cell>
        </row>
        <row r="2901">
          <cell r="A2901" t="str">
            <v>KR09210-126-100</v>
          </cell>
        </row>
        <row r="2902">
          <cell r="A2902" t="str">
            <v>KR09210-126-150</v>
          </cell>
        </row>
        <row r="2903">
          <cell r="A2903" t="str">
            <v>KR09210-126-160</v>
          </cell>
        </row>
        <row r="2904">
          <cell r="A2904" t="str">
            <v>KR09210-160-100</v>
          </cell>
        </row>
        <row r="2905">
          <cell r="A2905" t="str">
            <v>KR09210-520-200</v>
          </cell>
        </row>
        <row r="2906">
          <cell r="A2906" t="str">
            <v>KR09210-520-300</v>
          </cell>
        </row>
        <row r="2907">
          <cell r="A2907" t="str">
            <v>KR09210-530-110</v>
          </cell>
        </row>
        <row r="2908">
          <cell r="A2908" t="str">
            <v>KR09210-530-115</v>
          </cell>
        </row>
        <row r="2909">
          <cell r="A2909" t="str">
            <v>KR09210-530-120</v>
          </cell>
        </row>
        <row r="2910">
          <cell r="A2910" t="str">
            <v>KR09210-540-400</v>
          </cell>
        </row>
        <row r="2911">
          <cell r="A2911" t="str">
            <v>KR09210-550-200</v>
          </cell>
        </row>
        <row r="2912">
          <cell r="A2912" t="str">
            <v>KR09210-550-300</v>
          </cell>
        </row>
        <row r="2913">
          <cell r="A2913" t="str">
            <v>KR09210-700-200</v>
          </cell>
        </row>
        <row r="2914">
          <cell r="A2914" t="str">
            <v>KR09250-300-100</v>
          </cell>
        </row>
        <row r="2915">
          <cell r="A2915" t="str">
            <v>KR09310-110-100</v>
          </cell>
        </row>
        <row r="2916">
          <cell r="A2916" t="str">
            <v>KR09320-500-100</v>
          </cell>
        </row>
        <row r="2917">
          <cell r="A2917" t="str">
            <v>KR09430-100-100</v>
          </cell>
        </row>
        <row r="2918">
          <cell r="A2918" t="str">
            <v>KR09440-200-100</v>
          </cell>
        </row>
        <row r="2919">
          <cell r="A2919" t="str">
            <v>KR09610-150-100</v>
          </cell>
        </row>
        <row r="2920">
          <cell r="A2920" t="str">
            <v>KR09710-160-100</v>
          </cell>
        </row>
        <row r="2921">
          <cell r="A2921" t="str">
            <v>KR09710-170-100</v>
          </cell>
        </row>
        <row r="2922">
          <cell r="A2922" t="str">
            <v>KR09710-170-105</v>
          </cell>
        </row>
        <row r="2923">
          <cell r="A2923" t="str">
            <v>KR09710-180-905</v>
          </cell>
        </row>
        <row r="2924">
          <cell r="A2924" t="str">
            <v>KR09710-220-100</v>
          </cell>
        </row>
        <row r="2925">
          <cell r="A2925" t="str">
            <v>KR09710-220-500</v>
          </cell>
        </row>
        <row r="2926">
          <cell r="A2926" t="str">
            <v>KR09710-240-300</v>
          </cell>
        </row>
        <row r="2927">
          <cell r="A2927" t="str">
            <v>KR09710-240-500</v>
          </cell>
        </row>
        <row r="2928">
          <cell r="A2928" t="str">
            <v>KR09710-280-100</v>
          </cell>
        </row>
        <row r="2929">
          <cell r="A2929" t="str">
            <v>KR09710-280-105</v>
          </cell>
        </row>
        <row r="2930">
          <cell r="A2930" t="str">
            <v>KR09710-300-100</v>
          </cell>
        </row>
        <row r="2931">
          <cell r="A2931" t="str">
            <v>KR09710-300-150</v>
          </cell>
        </row>
        <row r="2932">
          <cell r="A2932" t="str">
            <v>KR09710-320-110</v>
          </cell>
        </row>
        <row r="2933">
          <cell r="A2933" t="str">
            <v>KR09710-340-120</v>
          </cell>
        </row>
        <row r="2934">
          <cell r="A2934" t="str">
            <v>KR09710-350-200</v>
          </cell>
        </row>
        <row r="2935">
          <cell r="A2935" t="str">
            <v>KR09710-360-105</v>
          </cell>
        </row>
        <row r="2936">
          <cell r="A2936" t="str">
            <v>KR09710-360-110</v>
          </cell>
        </row>
        <row r="2937">
          <cell r="A2937" t="str">
            <v>KR09710-360-115</v>
          </cell>
        </row>
        <row r="2938">
          <cell r="A2938" t="str">
            <v>KR09710-360-120</v>
          </cell>
        </row>
        <row r="2939">
          <cell r="A2939" t="str">
            <v>KR09710-360-125</v>
          </cell>
        </row>
        <row r="2940">
          <cell r="A2940" t="str">
            <v>KR09710-360-200</v>
          </cell>
        </row>
        <row r="2941">
          <cell r="A2941" t="str">
            <v>KR09710-400-100</v>
          </cell>
        </row>
        <row r="2942">
          <cell r="A2942" t="str">
            <v>KR09710-440-100</v>
          </cell>
        </row>
        <row r="2943">
          <cell r="A2943" t="str">
            <v>KR09710-460-100</v>
          </cell>
        </row>
        <row r="2944">
          <cell r="A2944" t="str">
            <v>KR09710-580-115</v>
          </cell>
        </row>
        <row r="2945">
          <cell r="A2945" t="str">
            <v>KR09710-620-100</v>
          </cell>
        </row>
        <row r="2946">
          <cell r="A2946" t="str">
            <v>KR09710-800-100</v>
          </cell>
        </row>
        <row r="2947">
          <cell r="A2947" t="str">
            <v>KR09810-120-100</v>
          </cell>
        </row>
        <row r="2948">
          <cell r="A2948" t="str">
            <v>KR09810-200-100</v>
          </cell>
        </row>
        <row r="2949">
          <cell r="A2949" t="str">
            <v>KR09810-200-105</v>
          </cell>
        </row>
        <row r="2950">
          <cell r="A2950" t="str">
            <v>KR09810-200-200</v>
          </cell>
        </row>
        <row r="2951">
          <cell r="A2951" t="str">
            <v>KR09810-540-200</v>
          </cell>
        </row>
        <row r="2952">
          <cell r="A2952" t="str">
            <v>KR09910-100-100</v>
          </cell>
        </row>
        <row r="2953">
          <cell r="A2953" t="str">
            <v>KR09910-100-200</v>
          </cell>
        </row>
        <row r="2954">
          <cell r="A2954" t="str">
            <v>KR09910-500-100</v>
          </cell>
        </row>
        <row r="2955">
          <cell r="A2955" t="str">
            <v>KR09930-100-100</v>
          </cell>
        </row>
        <row r="2956">
          <cell r="A2956" t="str">
            <v>KK08110-120-100</v>
          </cell>
        </row>
        <row r="2957">
          <cell r="A2957" t="str">
            <v>KK08110-130-102</v>
          </cell>
        </row>
        <row r="2958">
          <cell r="A2958" t="str">
            <v>KK08110-130-104</v>
          </cell>
        </row>
        <row r="2959">
          <cell r="A2959" t="str">
            <v>KK08110-140-102</v>
          </cell>
        </row>
        <row r="2960">
          <cell r="A2960" t="str">
            <v>KK08110-140-104</v>
          </cell>
        </row>
        <row r="2961">
          <cell r="A2961" t="str">
            <v>KK08110-150-105</v>
          </cell>
        </row>
        <row r="2962">
          <cell r="A2962" t="str">
            <v>KK08110-150-115</v>
          </cell>
        </row>
        <row r="2963">
          <cell r="A2963" t="str">
            <v>KK08110-150-120</v>
          </cell>
        </row>
        <row r="2964">
          <cell r="A2964" t="str">
            <v>KK08110-150-125</v>
          </cell>
        </row>
        <row r="2965">
          <cell r="A2965" t="str">
            <v>KK08110-150-130</v>
          </cell>
        </row>
        <row r="2966">
          <cell r="A2966" t="str">
            <v>KK08110-150-131</v>
          </cell>
        </row>
        <row r="2967">
          <cell r="A2967" t="str">
            <v>KK08110-150-135</v>
          </cell>
        </row>
        <row r="2968">
          <cell r="A2968" t="str">
            <v>KK08110-150-140</v>
          </cell>
        </row>
        <row r="2969">
          <cell r="A2969" t="str">
            <v>KK08110-150-200</v>
          </cell>
        </row>
        <row r="2970">
          <cell r="A2970" t="str">
            <v>KK08110-150-301</v>
          </cell>
        </row>
        <row r="2971">
          <cell r="A2971" t="str">
            <v>KK08110-150-305</v>
          </cell>
        </row>
        <row r="2972">
          <cell r="A2972" t="str">
            <v>KK08110-705-100</v>
          </cell>
        </row>
        <row r="2973">
          <cell r="A2973" t="str">
            <v>KK08110-710-105</v>
          </cell>
        </row>
        <row r="2974">
          <cell r="A2974" t="str">
            <v>KK08110-715-110</v>
          </cell>
        </row>
        <row r="2975">
          <cell r="A2975" t="str">
            <v>KK08110-725-200</v>
          </cell>
        </row>
        <row r="2976">
          <cell r="A2976" t="str">
            <v>KK08110-725-300</v>
          </cell>
        </row>
        <row r="2977">
          <cell r="A2977" t="str">
            <v>KK08110-725-400</v>
          </cell>
        </row>
        <row r="2978">
          <cell r="A2978" t="str">
            <v>KK08110-735-100</v>
          </cell>
        </row>
        <row r="2979">
          <cell r="A2979" t="str">
            <v>KK08110-735-110</v>
          </cell>
        </row>
        <row r="2980">
          <cell r="A2980" t="str">
            <v>KK08110-735-200</v>
          </cell>
        </row>
        <row r="2981">
          <cell r="A2981" t="str">
            <v>KK08110-735-210</v>
          </cell>
        </row>
        <row r="2982">
          <cell r="A2982" t="str">
            <v>KK08110-742-110</v>
          </cell>
        </row>
        <row r="2983">
          <cell r="A2983" t="str">
            <v>KK08110-744-100</v>
          </cell>
        </row>
        <row r="2984">
          <cell r="A2984" t="str">
            <v>KK08110-746-100</v>
          </cell>
        </row>
        <row r="2985">
          <cell r="A2985" t="str">
            <v>KK08110-746-110</v>
          </cell>
        </row>
        <row r="2986">
          <cell r="A2986" t="str">
            <v>KK08110-900-150</v>
          </cell>
        </row>
        <row r="2987">
          <cell r="A2987" t="str">
            <v>KK08110-900-180</v>
          </cell>
        </row>
        <row r="2988">
          <cell r="A2988" t="str">
            <v>KK08150-790-100</v>
          </cell>
        </row>
        <row r="2989">
          <cell r="A2989" t="str">
            <v>KK08150-790-110</v>
          </cell>
        </row>
        <row r="2990">
          <cell r="A2990" t="str">
            <v>KK08150-790-120</v>
          </cell>
        </row>
        <row r="2991">
          <cell r="A2991" t="str">
            <v>KK08150-790-200</v>
          </cell>
        </row>
        <row r="2992">
          <cell r="A2992" t="str">
            <v>KK08150-790-300</v>
          </cell>
        </row>
        <row r="2993">
          <cell r="A2993" t="str">
            <v>KK08150-800-100</v>
          </cell>
        </row>
        <row r="2994">
          <cell r="A2994" t="str">
            <v>KK08150-800-101</v>
          </cell>
        </row>
        <row r="2995">
          <cell r="A2995" t="str">
            <v>KK08150-800-105</v>
          </cell>
        </row>
        <row r="2996">
          <cell r="A2996" t="str">
            <v>KK08150-800-110</v>
          </cell>
        </row>
        <row r="2997">
          <cell r="A2997" t="str">
            <v>KK08150-800-111</v>
          </cell>
        </row>
        <row r="2998">
          <cell r="A2998" t="str">
            <v>KK08150-800-115</v>
          </cell>
        </row>
        <row r="2999">
          <cell r="A2999" t="str">
            <v>KK08150-800-120</v>
          </cell>
        </row>
        <row r="3000">
          <cell r="A3000" t="str">
            <v>KK08150-800-121</v>
          </cell>
        </row>
        <row r="3001">
          <cell r="A3001" t="str">
            <v>KK08150-800-125</v>
          </cell>
        </row>
        <row r="3002">
          <cell r="A3002" t="str">
            <v>KK08150-800-200</v>
          </cell>
        </row>
        <row r="3003">
          <cell r="A3003" t="str">
            <v>KK08150-800-202</v>
          </cell>
        </row>
        <row r="3004">
          <cell r="A3004" t="str">
            <v>KK08150-800-203</v>
          </cell>
        </row>
        <row r="3005">
          <cell r="A3005" t="str">
            <v>KK08150-800-210</v>
          </cell>
        </row>
        <row r="3006">
          <cell r="A3006" t="str">
            <v>KK08150-800-212</v>
          </cell>
        </row>
        <row r="3007">
          <cell r="A3007" t="str">
            <v>KK08150-800-214</v>
          </cell>
        </row>
        <row r="3008">
          <cell r="A3008" t="str">
            <v>KK08150-800-300</v>
          </cell>
        </row>
        <row r="3009">
          <cell r="A3009" t="str">
            <v>KK08150-800-500</v>
          </cell>
        </row>
        <row r="3010">
          <cell r="A3010" t="str">
            <v>KK08150-800-510</v>
          </cell>
        </row>
        <row r="3011">
          <cell r="A3011" t="str">
            <v>KK08150-800-520</v>
          </cell>
        </row>
        <row r="3012">
          <cell r="A3012" t="str">
            <v>KK08150-800-600</v>
          </cell>
        </row>
        <row r="3013">
          <cell r="A3013" t="str">
            <v>KK08150-800-820</v>
          </cell>
        </row>
        <row r="3014">
          <cell r="A3014" t="str">
            <v>KK08150-800-830</v>
          </cell>
        </row>
        <row r="3015">
          <cell r="A3015" t="str">
            <v>KK08150-950-400</v>
          </cell>
        </row>
        <row r="3016">
          <cell r="A3016" t="str">
            <v>KK08210-122-100</v>
          </cell>
        </row>
        <row r="3017">
          <cell r="A3017" t="str">
            <v>KK08210-122-105</v>
          </cell>
        </row>
        <row r="3018">
          <cell r="A3018" t="str">
            <v>KK08210-122-130</v>
          </cell>
        </row>
        <row r="3019">
          <cell r="A3019" t="str">
            <v>KK08210-122-140</v>
          </cell>
        </row>
        <row r="3020">
          <cell r="A3020" t="str">
            <v>KK08210-124-120</v>
          </cell>
        </row>
        <row r="3021">
          <cell r="A3021" t="str">
            <v>KK08210-126-100</v>
          </cell>
        </row>
        <row r="3022">
          <cell r="A3022" t="str">
            <v>KK08210-126-150</v>
          </cell>
        </row>
        <row r="3023">
          <cell r="A3023" t="str">
            <v>KK08210-126-160</v>
          </cell>
        </row>
        <row r="3024">
          <cell r="A3024" t="str">
            <v>KK08210-160-100</v>
          </cell>
        </row>
        <row r="3025">
          <cell r="A3025" t="str">
            <v>KK08210-520-200</v>
          </cell>
        </row>
        <row r="3026">
          <cell r="A3026" t="str">
            <v>KK08210-520-300</v>
          </cell>
        </row>
        <row r="3027">
          <cell r="A3027" t="str">
            <v>KK08210-530-110</v>
          </cell>
        </row>
        <row r="3028">
          <cell r="A3028" t="str">
            <v>KK08210-530-115</v>
          </cell>
        </row>
        <row r="3029">
          <cell r="A3029" t="str">
            <v>KK08210-550-200</v>
          </cell>
        </row>
        <row r="3030">
          <cell r="A3030" t="str">
            <v>KK08210-550-300</v>
          </cell>
        </row>
        <row r="3031">
          <cell r="A3031" t="str">
            <v>KK08210-700-200</v>
          </cell>
        </row>
        <row r="3032">
          <cell r="A3032" t="str">
            <v>KK08250-300-100</v>
          </cell>
        </row>
        <row r="3033">
          <cell r="A3033" t="str">
            <v>KK08310-110-100</v>
          </cell>
        </row>
        <row r="3034">
          <cell r="A3034" t="str">
            <v>KK08320-500-100</v>
          </cell>
        </row>
        <row r="3035">
          <cell r="A3035" t="str">
            <v>KK08420-500-140</v>
          </cell>
        </row>
        <row r="3036">
          <cell r="A3036" t="str">
            <v>KK08430-100-100</v>
          </cell>
        </row>
        <row r="3037">
          <cell r="A3037" t="str">
            <v>KK08440-200-100</v>
          </cell>
        </row>
        <row r="3038">
          <cell r="A3038" t="str">
            <v>KK08510-500-100</v>
          </cell>
        </row>
        <row r="3039">
          <cell r="A3039" t="str">
            <v>KK08610-150-100</v>
          </cell>
        </row>
        <row r="3040">
          <cell r="A3040" t="str">
            <v>KK08710-160-100</v>
          </cell>
        </row>
        <row r="3041">
          <cell r="A3041" t="str">
            <v>KK08710-170-105</v>
          </cell>
        </row>
        <row r="3042">
          <cell r="A3042" t="str">
            <v>KK08710-180-100</v>
          </cell>
        </row>
        <row r="3043">
          <cell r="A3043" t="str">
            <v>KK08710-180-900</v>
          </cell>
        </row>
        <row r="3044">
          <cell r="A3044" t="str">
            <v>KK08710-180-905</v>
          </cell>
        </row>
        <row r="3045">
          <cell r="A3045" t="str">
            <v>KK08710-220-100</v>
          </cell>
        </row>
        <row r="3046">
          <cell r="A3046" t="str">
            <v>KK08710-220-500</v>
          </cell>
        </row>
        <row r="3047">
          <cell r="A3047" t="str">
            <v>KK08710-240-300</v>
          </cell>
        </row>
        <row r="3048">
          <cell r="A3048" t="str">
            <v>KK08710-280-100</v>
          </cell>
        </row>
        <row r="3049">
          <cell r="A3049" t="str">
            <v>KK08710-280-105</v>
          </cell>
        </row>
        <row r="3050">
          <cell r="A3050" t="str">
            <v>KK08710-300-100</v>
          </cell>
        </row>
        <row r="3051">
          <cell r="A3051" t="str">
            <v>KK08710-300-150</v>
          </cell>
        </row>
        <row r="3052">
          <cell r="A3052" t="str">
            <v>KK08710-320-110</v>
          </cell>
        </row>
        <row r="3053">
          <cell r="A3053" t="str">
            <v>KK08710-340-120</v>
          </cell>
        </row>
        <row r="3054">
          <cell r="A3054" t="str">
            <v>KK08710-350-200</v>
          </cell>
        </row>
        <row r="3055">
          <cell r="A3055" t="str">
            <v>KK08710-350-305</v>
          </cell>
        </row>
        <row r="3056">
          <cell r="A3056" t="str">
            <v>KK08710-360-100</v>
          </cell>
        </row>
        <row r="3057">
          <cell r="A3057" t="str">
            <v>KK08710-360-105</v>
          </cell>
        </row>
        <row r="3058">
          <cell r="A3058" t="str">
            <v>KK08710-360-110</v>
          </cell>
        </row>
        <row r="3059">
          <cell r="A3059" t="str">
            <v>KK08710-360-115</v>
          </cell>
        </row>
        <row r="3060">
          <cell r="A3060" t="str">
            <v>KK08710-360-120</v>
          </cell>
        </row>
        <row r="3061">
          <cell r="A3061" t="str">
            <v>KK08710-360-125</v>
          </cell>
        </row>
        <row r="3062">
          <cell r="A3062" t="str">
            <v>KK08710-360-200</v>
          </cell>
        </row>
        <row r="3063">
          <cell r="A3063" t="str">
            <v>KK08710-440-100</v>
          </cell>
        </row>
        <row r="3064">
          <cell r="A3064" t="str">
            <v>KK08710-580-115</v>
          </cell>
        </row>
        <row r="3065">
          <cell r="A3065" t="str">
            <v>KK08710-620-100</v>
          </cell>
        </row>
        <row r="3066">
          <cell r="A3066" t="str">
            <v>KK08710-800-100</v>
          </cell>
        </row>
        <row r="3067">
          <cell r="A3067" t="str">
            <v>KK08710-800-105</v>
          </cell>
        </row>
        <row r="3068">
          <cell r="A3068" t="str">
            <v>KK08810-120-100</v>
          </cell>
        </row>
        <row r="3069">
          <cell r="A3069" t="str">
            <v>KK08810-200-100</v>
          </cell>
        </row>
        <row r="3070">
          <cell r="A3070" t="str">
            <v>KK08810-200-105</v>
          </cell>
        </row>
        <row r="3071">
          <cell r="A3071" t="str">
            <v>KK08810-200-200</v>
          </cell>
        </row>
        <row r="3072">
          <cell r="A3072" t="str">
            <v>KK08810-540-200</v>
          </cell>
        </row>
        <row r="3073">
          <cell r="A3073" t="str">
            <v>KK08910-100-100</v>
          </cell>
        </row>
        <row r="3074">
          <cell r="A3074" t="str">
            <v>KK08910-100-200</v>
          </cell>
        </row>
        <row r="3075">
          <cell r="A3075" t="str">
            <v>KK08910-500-100</v>
          </cell>
        </row>
        <row r="3076">
          <cell r="A3076" t="str">
            <v>KR06110-120-100</v>
          </cell>
        </row>
        <row r="3077">
          <cell r="A3077" t="str">
            <v>KR06110-130-102</v>
          </cell>
        </row>
        <row r="3078">
          <cell r="A3078" t="str">
            <v>KR06110-130-104</v>
          </cell>
        </row>
        <row r="3079">
          <cell r="A3079" t="str">
            <v>KR06110-140-102</v>
          </cell>
        </row>
        <row r="3080">
          <cell r="A3080" t="str">
            <v>KR06110-140-104</v>
          </cell>
        </row>
        <row r="3081">
          <cell r="A3081" t="str">
            <v>KR06110-700-100</v>
          </cell>
        </row>
        <row r="3082">
          <cell r="A3082" t="str">
            <v>KR06110-705-100</v>
          </cell>
        </row>
        <row r="3083">
          <cell r="A3083" t="str">
            <v>KR06110-725-200</v>
          </cell>
        </row>
        <row r="3084">
          <cell r="A3084" t="str">
            <v>KR06110-735-100</v>
          </cell>
        </row>
        <row r="3085">
          <cell r="A3085" t="str">
            <v>KR06110-735-200</v>
          </cell>
        </row>
        <row r="3086">
          <cell r="A3086" t="str">
            <v>KR06110-735-210</v>
          </cell>
        </row>
        <row r="3087">
          <cell r="A3087" t="str">
            <v>KR06110-746-110</v>
          </cell>
        </row>
        <row r="3088">
          <cell r="A3088" t="str">
            <v>KR06150-800-300</v>
          </cell>
        </row>
        <row r="3089">
          <cell r="A3089" t="str">
            <v>KR06150-800-500</v>
          </cell>
        </row>
        <row r="3090">
          <cell r="A3090" t="str">
            <v>KR06150-800-520</v>
          </cell>
        </row>
        <row r="3091">
          <cell r="A3091" t="str">
            <v>KR06150-800-600</v>
          </cell>
        </row>
        <row r="3092">
          <cell r="A3092" t="str">
            <v>KR06150-800-610</v>
          </cell>
        </row>
        <row r="3093">
          <cell r="A3093" t="str">
            <v>KR06150-800-820</v>
          </cell>
        </row>
        <row r="3094">
          <cell r="A3094" t="str">
            <v>KR06210-122-100</v>
          </cell>
        </row>
        <row r="3095">
          <cell r="A3095" t="str">
            <v>KR06210-122-105</v>
          </cell>
        </row>
        <row r="3096">
          <cell r="A3096" t="str">
            <v>KR06210-124-120</v>
          </cell>
        </row>
        <row r="3097">
          <cell r="A3097" t="str">
            <v>KR06210-126-100</v>
          </cell>
        </row>
        <row r="3098">
          <cell r="A3098" t="str">
            <v>KR06210-160-100</v>
          </cell>
        </row>
        <row r="3099">
          <cell r="A3099" t="str">
            <v>KR06210-300-100</v>
          </cell>
        </row>
        <row r="3100">
          <cell r="A3100" t="str">
            <v>KR06210-520-200</v>
          </cell>
        </row>
        <row r="3101">
          <cell r="A3101" t="str">
            <v>KR06210-520-300</v>
          </cell>
        </row>
        <row r="3102">
          <cell r="A3102" t="str">
            <v>KR06210-530-110</v>
          </cell>
        </row>
        <row r="3103">
          <cell r="A3103" t="str">
            <v>KR06210-530-115</v>
          </cell>
        </row>
        <row r="3104">
          <cell r="A3104" t="str">
            <v>KR06210-700-200</v>
          </cell>
        </row>
        <row r="3105">
          <cell r="A3105" t="str">
            <v>KR06310-110-100</v>
          </cell>
        </row>
        <row r="3106">
          <cell r="A3106" t="str">
            <v>KR06320-500-100</v>
          </cell>
        </row>
        <row r="3107">
          <cell r="A3107" t="str">
            <v>KR06420-500-140</v>
          </cell>
        </row>
        <row r="3108">
          <cell r="A3108" t="str">
            <v>KR06430-100-100</v>
          </cell>
        </row>
        <row r="3109">
          <cell r="A3109" t="str">
            <v>KR06610-150-100</v>
          </cell>
        </row>
        <row r="3110">
          <cell r="A3110" t="str">
            <v>KR06710-160-100</v>
          </cell>
        </row>
        <row r="3111">
          <cell r="A3111" t="str">
            <v>KR06710-170-100</v>
          </cell>
        </row>
        <row r="3112">
          <cell r="A3112" t="str">
            <v>KR06710-180-905</v>
          </cell>
        </row>
        <row r="3113">
          <cell r="A3113" t="str">
            <v>KR06710-220-100</v>
          </cell>
        </row>
        <row r="3114">
          <cell r="A3114" t="str">
            <v>KR06710-220-500</v>
          </cell>
        </row>
        <row r="3115">
          <cell r="A3115" t="str">
            <v>KR06710-240-300</v>
          </cell>
        </row>
        <row r="3116">
          <cell r="A3116" t="str">
            <v>KR06710-280-100</v>
          </cell>
        </row>
        <row r="3117">
          <cell r="A3117" t="str">
            <v>KR06710-300-100</v>
          </cell>
        </row>
        <row r="3118">
          <cell r="A3118" t="str">
            <v>KR06710-300-150</v>
          </cell>
        </row>
        <row r="3119">
          <cell r="A3119" t="str">
            <v>KR06710-320-110</v>
          </cell>
        </row>
        <row r="3120">
          <cell r="A3120" t="str">
            <v>KR06710-350-200</v>
          </cell>
        </row>
        <row r="3121">
          <cell r="A3121" t="str">
            <v>KR06710-360-105</v>
          </cell>
        </row>
        <row r="3122">
          <cell r="A3122" t="str">
            <v>KR06710-360-110</v>
          </cell>
        </row>
        <row r="3123">
          <cell r="A3123" t="str">
            <v>KR06710-360-115</v>
          </cell>
        </row>
        <row r="3124">
          <cell r="A3124" t="str">
            <v>KR06710-360-120</v>
          </cell>
        </row>
        <row r="3125">
          <cell r="A3125" t="str">
            <v>KR06710-440-100</v>
          </cell>
        </row>
        <row r="3126">
          <cell r="A3126" t="str">
            <v>KR06710-620-100</v>
          </cell>
        </row>
        <row r="3127">
          <cell r="A3127" t="str">
            <v>KR06710-800-100</v>
          </cell>
        </row>
        <row r="3128">
          <cell r="A3128" t="str">
            <v>KR06810-200-100</v>
          </cell>
        </row>
        <row r="3129">
          <cell r="A3129" t="str">
            <v>KR06810-200-105</v>
          </cell>
        </row>
        <row r="3130">
          <cell r="A3130" t="str">
            <v>BR01110-120-100</v>
          </cell>
        </row>
        <row r="3131">
          <cell r="A3131" t="str">
            <v>BR01110-130-104</v>
          </cell>
        </row>
        <row r="3132">
          <cell r="A3132" t="str">
            <v>BR01110-140-104</v>
          </cell>
        </row>
        <row r="3133">
          <cell r="A3133" t="str">
            <v>BR01110-705-100</v>
          </cell>
        </row>
        <row r="3134">
          <cell r="A3134" t="str">
            <v>BR01110-725-200</v>
          </cell>
        </row>
        <row r="3135">
          <cell r="A3135" t="str">
            <v>BR01110-735-100</v>
          </cell>
        </row>
        <row r="3136">
          <cell r="A3136" t="str">
            <v>BR01110-735-210</v>
          </cell>
        </row>
        <row r="3137">
          <cell r="A3137" t="str">
            <v>BR01110-746-110</v>
          </cell>
        </row>
        <row r="3138">
          <cell r="A3138" t="str">
            <v>BR01150-800-300</v>
          </cell>
        </row>
        <row r="3139">
          <cell r="A3139" t="str">
            <v>BR01150-800-520</v>
          </cell>
        </row>
        <row r="3140">
          <cell r="A3140" t="str">
            <v>BR01150-800-600</v>
          </cell>
        </row>
        <row r="3141">
          <cell r="A3141" t="str">
            <v>BR01150-800-610</v>
          </cell>
        </row>
        <row r="3142">
          <cell r="A3142" t="str">
            <v>BR01150-800-820</v>
          </cell>
        </row>
        <row r="3143">
          <cell r="A3143" t="str">
            <v>BR01210-124-120</v>
          </cell>
        </row>
        <row r="3144">
          <cell r="A3144" t="str">
            <v>BR01210-126-100</v>
          </cell>
        </row>
        <row r="3145">
          <cell r="A3145" t="str">
            <v>BR01210-520-200</v>
          </cell>
        </row>
        <row r="3146">
          <cell r="A3146" t="str">
            <v>BR01210-520-300</v>
          </cell>
        </row>
        <row r="3147">
          <cell r="A3147" t="str">
            <v>BR01210-530-115</v>
          </cell>
        </row>
        <row r="3148">
          <cell r="A3148" t="str">
            <v>BR01210-700-200</v>
          </cell>
        </row>
        <row r="3149">
          <cell r="A3149" t="str">
            <v>BR01310-110-100</v>
          </cell>
        </row>
        <row r="3150">
          <cell r="A3150" t="str">
            <v>BR01320-500-100</v>
          </cell>
        </row>
        <row r="3151">
          <cell r="A3151" t="str">
            <v>BR01430-100-100</v>
          </cell>
        </row>
        <row r="3152">
          <cell r="A3152" t="str">
            <v>BR01610-150-100</v>
          </cell>
        </row>
        <row r="3153">
          <cell r="A3153" t="str">
            <v>BR01710-160-100</v>
          </cell>
        </row>
        <row r="3154">
          <cell r="A3154" t="str">
            <v>BR01710-170-100</v>
          </cell>
        </row>
        <row r="3155">
          <cell r="A3155" t="str">
            <v>BR01710-180-905</v>
          </cell>
        </row>
        <row r="3156">
          <cell r="A3156" t="str">
            <v>BR01710-220-100</v>
          </cell>
        </row>
        <row r="3157">
          <cell r="A3157" t="str">
            <v>BR01710-240-300</v>
          </cell>
        </row>
        <row r="3158">
          <cell r="A3158" t="str">
            <v>BR01710-280-100</v>
          </cell>
        </row>
        <row r="3159">
          <cell r="A3159" t="str">
            <v>BR01710-300-100</v>
          </cell>
        </row>
        <row r="3160">
          <cell r="A3160" t="str">
            <v>BR01710-300-150</v>
          </cell>
        </row>
        <row r="3161">
          <cell r="A3161" t="str">
            <v>BR01710-320-110</v>
          </cell>
        </row>
        <row r="3162">
          <cell r="A3162" t="str">
            <v>BR01710-350-200</v>
          </cell>
        </row>
        <row r="3163">
          <cell r="A3163" t="str">
            <v>BR01710-360-105</v>
          </cell>
        </row>
        <row r="3164">
          <cell r="A3164" t="str">
            <v>BR01710-360-110</v>
          </cell>
        </row>
        <row r="3165">
          <cell r="A3165" t="str">
            <v>BR01710-360-115</v>
          </cell>
        </row>
        <row r="3166">
          <cell r="A3166" t="str">
            <v>BR01710-360-120</v>
          </cell>
        </row>
        <row r="3167">
          <cell r="A3167" t="str">
            <v>BR01710-360-200</v>
          </cell>
        </row>
        <row r="3168">
          <cell r="A3168" t="str">
            <v>BR01710-620-100</v>
          </cell>
        </row>
        <row r="3169">
          <cell r="A3169" t="str">
            <v>BR01710-800-100</v>
          </cell>
        </row>
        <row r="3170">
          <cell r="A3170" t="str">
            <v>BR01810-200-100</v>
          </cell>
        </row>
        <row r="3171">
          <cell r="A3171" t="str">
            <v>BR01810-200-105</v>
          </cell>
        </row>
        <row r="3172">
          <cell r="A3172" t="str">
            <v>BR02110-120-100</v>
          </cell>
        </row>
        <row r="3173">
          <cell r="A3173" t="str">
            <v>BR02110-130-102</v>
          </cell>
        </row>
        <row r="3174">
          <cell r="A3174" t="str">
            <v>BR02110-130-104</v>
          </cell>
        </row>
        <row r="3175">
          <cell r="A3175" t="str">
            <v>BR02110-140-102</v>
          </cell>
        </row>
        <row r="3176">
          <cell r="A3176" t="str">
            <v>BR02110-140-104</v>
          </cell>
        </row>
        <row r="3177">
          <cell r="A3177" t="str">
            <v>BR02110-700-100</v>
          </cell>
        </row>
        <row r="3178">
          <cell r="A3178" t="str">
            <v>BR02110-705-100</v>
          </cell>
        </row>
        <row r="3179">
          <cell r="A3179" t="str">
            <v>BR02110-725-200</v>
          </cell>
        </row>
        <row r="3180">
          <cell r="A3180" t="str">
            <v>BR02110-735-100</v>
          </cell>
        </row>
        <row r="3181">
          <cell r="A3181" t="str">
            <v>BR02110-735-200</v>
          </cell>
        </row>
        <row r="3182">
          <cell r="A3182" t="str">
            <v>BR02110-735-210</v>
          </cell>
        </row>
        <row r="3183">
          <cell r="A3183" t="str">
            <v>BR02110-746-110</v>
          </cell>
        </row>
        <row r="3184">
          <cell r="A3184" t="str">
            <v>BR02150-800-300</v>
          </cell>
        </row>
        <row r="3185">
          <cell r="A3185" t="str">
            <v>BR02150-800-520</v>
          </cell>
        </row>
        <row r="3186">
          <cell r="A3186" t="str">
            <v>BR02150-800-600</v>
          </cell>
        </row>
        <row r="3187">
          <cell r="A3187" t="str">
            <v>BR02150-800-610</v>
          </cell>
        </row>
        <row r="3188">
          <cell r="A3188" t="str">
            <v>BR02150-800-820</v>
          </cell>
        </row>
        <row r="3189">
          <cell r="A3189" t="str">
            <v>BR02210-122-100</v>
          </cell>
        </row>
        <row r="3190">
          <cell r="A3190" t="str">
            <v>BR02210-122-105</v>
          </cell>
        </row>
        <row r="3191">
          <cell r="A3191" t="str">
            <v>BR02210-124-120</v>
          </cell>
        </row>
        <row r="3192">
          <cell r="A3192" t="str">
            <v>BR02210-126-100</v>
          </cell>
        </row>
        <row r="3193">
          <cell r="A3193" t="str">
            <v>BR02210-160-100</v>
          </cell>
        </row>
        <row r="3194">
          <cell r="A3194" t="str">
            <v>BR02210-300-100</v>
          </cell>
        </row>
        <row r="3195">
          <cell r="A3195" t="str">
            <v>BR02210-520-200</v>
          </cell>
        </row>
        <row r="3196">
          <cell r="A3196" t="str">
            <v>BR02210-520-300</v>
          </cell>
        </row>
        <row r="3197">
          <cell r="A3197" t="str">
            <v>BR02210-530-110</v>
          </cell>
        </row>
        <row r="3198">
          <cell r="A3198" t="str">
            <v>BR02210-530-115</v>
          </cell>
        </row>
        <row r="3199">
          <cell r="A3199" t="str">
            <v>BR02210-700-200</v>
          </cell>
        </row>
        <row r="3200">
          <cell r="A3200" t="str">
            <v>BR02310-110-100</v>
          </cell>
        </row>
        <row r="3201">
          <cell r="A3201" t="str">
            <v>BR02320-500-100</v>
          </cell>
        </row>
        <row r="3202">
          <cell r="A3202" t="str">
            <v>BR02430-100-100</v>
          </cell>
        </row>
        <row r="3203">
          <cell r="A3203" t="str">
            <v>BR02610-150-100</v>
          </cell>
        </row>
        <row r="3204">
          <cell r="A3204" t="str">
            <v>BR02710-160-100</v>
          </cell>
        </row>
        <row r="3205">
          <cell r="A3205" t="str">
            <v>BR02710-180-905</v>
          </cell>
        </row>
        <row r="3206">
          <cell r="A3206" t="str">
            <v>BR02710-220-100</v>
          </cell>
        </row>
        <row r="3207">
          <cell r="A3207" t="str">
            <v>BR02710-240-300</v>
          </cell>
        </row>
        <row r="3208">
          <cell r="A3208" t="str">
            <v>BR02710-280-100</v>
          </cell>
        </row>
        <row r="3209">
          <cell r="A3209" t="str">
            <v>BR02710-300-100</v>
          </cell>
        </row>
        <row r="3210">
          <cell r="A3210" t="str">
            <v>BR02710-300-150</v>
          </cell>
        </row>
        <row r="3211">
          <cell r="A3211" t="str">
            <v>BR02710-320-110</v>
          </cell>
        </row>
        <row r="3212">
          <cell r="A3212" t="str">
            <v>BR02710-350-200</v>
          </cell>
        </row>
        <row r="3213">
          <cell r="A3213" t="str">
            <v>BR02710-620-100</v>
          </cell>
        </row>
        <row r="3214">
          <cell r="A3214" t="str">
            <v>BR02810-200-100</v>
          </cell>
        </row>
        <row r="3215">
          <cell r="A3215" t="str">
            <v>BR02810-200-105</v>
          </cell>
        </row>
        <row r="3216">
          <cell r="A3216" t="str">
            <v>KK02110-120-100</v>
          </cell>
        </row>
        <row r="3217">
          <cell r="A3217" t="str">
            <v>KK02110-130-102</v>
          </cell>
        </row>
        <row r="3218">
          <cell r="A3218" t="str">
            <v>KK02110-130-104</v>
          </cell>
        </row>
        <row r="3219">
          <cell r="A3219" t="str">
            <v>KK02110-140-102</v>
          </cell>
        </row>
        <row r="3220">
          <cell r="A3220" t="str">
            <v>KK02110-140-104</v>
          </cell>
        </row>
        <row r="3221">
          <cell r="A3221" t="str">
            <v>KK02110-700-100</v>
          </cell>
        </row>
        <row r="3222">
          <cell r="A3222" t="str">
            <v>KK02110-705-100</v>
          </cell>
        </row>
        <row r="3223">
          <cell r="A3223" t="str">
            <v>KK02110-725-200</v>
          </cell>
        </row>
        <row r="3224">
          <cell r="A3224" t="str">
            <v>KK02110-735-100</v>
          </cell>
        </row>
        <row r="3225">
          <cell r="A3225" t="str">
            <v>KK02110-735-200</v>
          </cell>
        </row>
        <row r="3226">
          <cell r="A3226" t="str">
            <v>KK02110-735-210</v>
          </cell>
        </row>
        <row r="3227">
          <cell r="A3227" t="str">
            <v>KK02110-746-100</v>
          </cell>
        </row>
        <row r="3228">
          <cell r="A3228" t="str">
            <v>KK02110-746-110</v>
          </cell>
        </row>
        <row r="3229">
          <cell r="A3229" t="str">
            <v>KK02110-900-140</v>
          </cell>
        </row>
        <row r="3230">
          <cell r="A3230" t="str">
            <v>KK02150-800-300</v>
          </cell>
        </row>
        <row r="3231">
          <cell r="A3231" t="str">
            <v>KK02150-800-500</v>
          </cell>
        </row>
        <row r="3232">
          <cell r="A3232" t="str">
            <v>KK02150-800-520</v>
          </cell>
        </row>
        <row r="3233">
          <cell r="A3233" t="str">
            <v>KK02150-800-600</v>
          </cell>
        </row>
        <row r="3234">
          <cell r="A3234" t="str">
            <v>KK02150-800-820</v>
          </cell>
        </row>
        <row r="3235">
          <cell r="A3235" t="str">
            <v>KK02210-122-100</v>
          </cell>
        </row>
        <row r="3236">
          <cell r="A3236" t="str">
            <v>KK02210-122-105</v>
          </cell>
        </row>
        <row r="3237">
          <cell r="A3237" t="str">
            <v>KK02210-124-120</v>
          </cell>
        </row>
        <row r="3238">
          <cell r="A3238" t="str">
            <v>KK02210-126-100</v>
          </cell>
        </row>
        <row r="3239">
          <cell r="A3239" t="str">
            <v>KK02210-160-100</v>
          </cell>
        </row>
        <row r="3240">
          <cell r="A3240" t="str">
            <v>KK02210-300-100</v>
          </cell>
        </row>
        <row r="3241">
          <cell r="A3241" t="str">
            <v>KK02210-520-200</v>
          </cell>
        </row>
        <row r="3242">
          <cell r="A3242" t="str">
            <v>KK02210-520-300</v>
          </cell>
        </row>
        <row r="3243">
          <cell r="A3243" t="str">
            <v>KK02210-530-110</v>
          </cell>
        </row>
        <row r="3244">
          <cell r="A3244" t="str">
            <v>KK02210-530-115</v>
          </cell>
        </row>
        <row r="3245">
          <cell r="A3245" t="str">
            <v>KK02210-700-200</v>
          </cell>
        </row>
        <row r="3246">
          <cell r="A3246" t="str">
            <v>KK02310-110-100</v>
          </cell>
        </row>
        <row r="3247">
          <cell r="A3247" t="str">
            <v>KK02320-500-100</v>
          </cell>
        </row>
        <row r="3248">
          <cell r="A3248" t="str">
            <v>KK02420-500-140</v>
          </cell>
        </row>
        <row r="3249">
          <cell r="A3249" t="str">
            <v>KK02430-100-100</v>
          </cell>
        </row>
        <row r="3250">
          <cell r="A3250" t="str">
            <v>KK02610-150-100</v>
          </cell>
        </row>
        <row r="3251">
          <cell r="A3251" t="str">
            <v>KK02710-160-100</v>
          </cell>
        </row>
        <row r="3252">
          <cell r="A3252" t="str">
            <v>KK02710-170-100</v>
          </cell>
        </row>
        <row r="3253">
          <cell r="A3253" t="str">
            <v>KK02710-180-905</v>
          </cell>
        </row>
        <row r="3254">
          <cell r="A3254" t="str">
            <v>KK02710-220-100</v>
          </cell>
        </row>
        <row r="3255">
          <cell r="A3255" t="str">
            <v>KK02710-220-500</v>
          </cell>
        </row>
        <row r="3256">
          <cell r="A3256" t="str">
            <v>KK02710-240-300</v>
          </cell>
        </row>
        <row r="3257">
          <cell r="A3257" t="str">
            <v>KK02710-240-500</v>
          </cell>
        </row>
        <row r="3258">
          <cell r="A3258" t="str">
            <v>KK02710-280-100</v>
          </cell>
        </row>
        <row r="3259">
          <cell r="A3259" t="str">
            <v>KK02710-300-100</v>
          </cell>
        </row>
        <row r="3260">
          <cell r="A3260" t="str">
            <v>KK02710-300-150</v>
          </cell>
        </row>
        <row r="3261">
          <cell r="A3261" t="str">
            <v>KK02710-320-110</v>
          </cell>
        </row>
        <row r="3262">
          <cell r="A3262" t="str">
            <v>KK02710-350-200</v>
          </cell>
        </row>
        <row r="3263">
          <cell r="A3263" t="str">
            <v>KK02710-360-105</v>
          </cell>
        </row>
        <row r="3264">
          <cell r="A3264" t="str">
            <v>KK02710-360-110</v>
          </cell>
        </row>
        <row r="3265">
          <cell r="A3265" t="str">
            <v>KK02710-360-115</v>
          </cell>
        </row>
        <row r="3266">
          <cell r="A3266" t="str">
            <v>KK02710-360-200</v>
          </cell>
        </row>
        <row r="3267">
          <cell r="A3267" t="str">
            <v>KK02710-380-100</v>
          </cell>
        </row>
        <row r="3268">
          <cell r="A3268" t="str">
            <v>KK02710-440-100</v>
          </cell>
        </row>
        <row r="3269">
          <cell r="A3269" t="str">
            <v>KK02710-620-100</v>
          </cell>
        </row>
        <row r="3270">
          <cell r="A3270" t="str">
            <v>KK02710-800-100</v>
          </cell>
        </row>
        <row r="3271">
          <cell r="A3271" t="str">
            <v>KK02810-200-100</v>
          </cell>
        </row>
        <row r="3272">
          <cell r="A3272" t="str">
            <v>KK02810-200-105</v>
          </cell>
        </row>
        <row r="3273">
          <cell r="A3273" t="str">
            <v>NK01110-120-100</v>
          </cell>
        </row>
        <row r="3274">
          <cell r="A3274" t="str">
            <v>NK01110-130-102</v>
          </cell>
        </row>
        <row r="3275">
          <cell r="A3275" t="str">
            <v>NK01110-130-104</v>
          </cell>
        </row>
        <row r="3276">
          <cell r="A3276" t="str">
            <v>NK01110-140-102</v>
          </cell>
        </row>
        <row r="3277">
          <cell r="A3277" t="str">
            <v>NK01110-140-104</v>
          </cell>
        </row>
        <row r="3278">
          <cell r="A3278" t="str">
            <v>NK01110-700-100</v>
          </cell>
        </row>
        <row r="3279">
          <cell r="A3279" t="str">
            <v>NK01110-725-200</v>
          </cell>
        </row>
        <row r="3280">
          <cell r="A3280" t="str">
            <v>NK01110-725-400</v>
          </cell>
        </row>
        <row r="3281">
          <cell r="A3281" t="str">
            <v>NK01110-735-100</v>
          </cell>
        </row>
        <row r="3282">
          <cell r="A3282" t="str">
            <v>NK01110-735-200</v>
          </cell>
        </row>
        <row r="3283">
          <cell r="A3283" t="str">
            <v>NK01110-735-210</v>
          </cell>
        </row>
        <row r="3284">
          <cell r="A3284" t="str">
            <v>NK01110-746-110</v>
          </cell>
        </row>
        <row r="3285">
          <cell r="A3285" t="str">
            <v>NK01150-800-520</v>
          </cell>
        </row>
        <row r="3286">
          <cell r="A3286" t="str">
            <v>NK01150-800-600</v>
          </cell>
        </row>
        <row r="3287">
          <cell r="A3287" t="str">
            <v>NK01150-800-820</v>
          </cell>
        </row>
        <row r="3288">
          <cell r="A3288" t="str">
            <v>NK01210-122-105</v>
          </cell>
        </row>
        <row r="3289">
          <cell r="A3289" t="str">
            <v>NK01210-124-120</v>
          </cell>
        </row>
        <row r="3290">
          <cell r="A3290" t="str">
            <v>NK01210-126-100</v>
          </cell>
        </row>
        <row r="3291">
          <cell r="A3291" t="str">
            <v>NK01210-140-100</v>
          </cell>
        </row>
        <row r="3292">
          <cell r="A3292" t="str">
            <v>NK01210-520-200</v>
          </cell>
        </row>
        <row r="3293">
          <cell r="A3293" t="str">
            <v>NK01210-520-300</v>
          </cell>
        </row>
        <row r="3294">
          <cell r="A3294" t="str">
            <v>NK01210-530-110</v>
          </cell>
        </row>
        <row r="3295">
          <cell r="A3295" t="str">
            <v>NK01210-530-115</v>
          </cell>
        </row>
        <row r="3296">
          <cell r="A3296" t="str">
            <v>NK01210-550-100</v>
          </cell>
        </row>
        <row r="3297">
          <cell r="A3297" t="str">
            <v>NK01210-700-200</v>
          </cell>
        </row>
        <row r="3298">
          <cell r="A3298" t="str">
            <v>NK01310-110-100</v>
          </cell>
        </row>
        <row r="3299">
          <cell r="A3299" t="str">
            <v>NK01320-500-100</v>
          </cell>
        </row>
        <row r="3300">
          <cell r="A3300" t="str">
            <v>NK01430-100-100</v>
          </cell>
        </row>
        <row r="3301">
          <cell r="A3301" t="str">
            <v>NK01610-150-100</v>
          </cell>
        </row>
        <row r="3302">
          <cell r="A3302" t="str">
            <v>NK01710-160-100</v>
          </cell>
        </row>
        <row r="3303">
          <cell r="A3303" t="str">
            <v>NK01710-180-900</v>
          </cell>
        </row>
        <row r="3304">
          <cell r="A3304" t="str">
            <v>NK01710-220-100</v>
          </cell>
        </row>
        <row r="3305">
          <cell r="A3305" t="str">
            <v>NK01710-240-300</v>
          </cell>
        </row>
        <row r="3306">
          <cell r="A3306" t="str">
            <v>NK01710-240-500</v>
          </cell>
        </row>
        <row r="3307">
          <cell r="A3307" t="str">
            <v>NK01710-300-100</v>
          </cell>
        </row>
        <row r="3308">
          <cell r="A3308" t="str">
            <v>NK01710-300-150</v>
          </cell>
        </row>
        <row r="3309">
          <cell r="A3309" t="str">
            <v>NK01710-620-100</v>
          </cell>
        </row>
        <row r="3310">
          <cell r="A3310" t="str">
            <v>NK01710-800-100</v>
          </cell>
        </row>
        <row r="3311">
          <cell r="A3311" t="str">
            <v>NK01810-200-100</v>
          </cell>
        </row>
        <row r="3312">
          <cell r="A3312" t="str">
            <v>NK01810-200-105</v>
          </cell>
        </row>
        <row r="3313">
          <cell r="A3313" t="str">
            <v>NK01810-300-100</v>
          </cell>
        </row>
        <row r="3314">
          <cell r="A3314" t="str">
            <v>UD01110-120-100</v>
          </cell>
        </row>
        <row r="3315">
          <cell r="A3315" t="str">
            <v>UD01110-130-102</v>
          </cell>
        </row>
        <row r="3316">
          <cell r="A3316" t="str">
            <v>UD01110-130-104</v>
          </cell>
        </row>
        <row r="3317">
          <cell r="A3317" t="str">
            <v>UD01110-140-102</v>
          </cell>
        </row>
        <row r="3318">
          <cell r="A3318" t="str">
            <v>UD01110-140-104</v>
          </cell>
        </row>
        <row r="3319">
          <cell r="A3319" t="str">
            <v>UD01110-700-100</v>
          </cell>
        </row>
        <row r="3320">
          <cell r="A3320" t="str">
            <v>UD01110-725-200</v>
          </cell>
        </row>
        <row r="3321">
          <cell r="A3321" t="str">
            <v>UD01110-725-400</v>
          </cell>
        </row>
        <row r="3322">
          <cell r="A3322" t="str">
            <v>UD01110-735-100</v>
          </cell>
        </row>
        <row r="3323">
          <cell r="A3323" t="str">
            <v>UD01110-735-200</v>
          </cell>
        </row>
        <row r="3324">
          <cell r="A3324" t="str">
            <v>UD01110-735-210</v>
          </cell>
        </row>
        <row r="3325">
          <cell r="A3325" t="str">
            <v>UD01110-746-110</v>
          </cell>
        </row>
        <row r="3326">
          <cell r="A3326" t="str">
            <v>UD01150-800-520</v>
          </cell>
        </row>
        <row r="3327">
          <cell r="A3327" t="str">
            <v>UD01150-800-600</v>
          </cell>
        </row>
        <row r="3328">
          <cell r="A3328" t="str">
            <v>UD01150-800-820</v>
          </cell>
        </row>
        <row r="3329">
          <cell r="A3329" t="str">
            <v>UD01210-122-105</v>
          </cell>
        </row>
        <row r="3330">
          <cell r="A3330" t="str">
            <v>UD01210-124-120</v>
          </cell>
        </row>
        <row r="3331">
          <cell r="A3331" t="str">
            <v>UD01210-126-100</v>
          </cell>
        </row>
        <row r="3332">
          <cell r="A3332" t="str">
            <v>UD01210-140-100</v>
          </cell>
        </row>
        <row r="3333">
          <cell r="A3333" t="str">
            <v>UD01210-520-200</v>
          </cell>
        </row>
        <row r="3334">
          <cell r="A3334" t="str">
            <v>UD01210-520-300</v>
          </cell>
        </row>
        <row r="3335">
          <cell r="A3335" t="str">
            <v>UD01210-530-110</v>
          </cell>
        </row>
        <row r="3336">
          <cell r="A3336" t="str">
            <v>UD01210-530-115</v>
          </cell>
        </row>
        <row r="3337">
          <cell r="A3337" t="str">
            <v>UD01210-700-200</v>
          </cell>
        </row>
        <row r="3338">
          <cell r="A3338" t="str">
            <v>UD01310-110-100</v>
          </cell>
        </row>
        <row r="3339">
          <cell r="A3339" t="str">
            <v>UD01320-500-100</v>
          </cell>
        </row>
        <row r="3340">
          <cell r="A3340" t="str">
            <v>UD01420-500-140</v>
          </cell>
        </row>
        <row r="3341">
          <cell r="A3341" t="str">
            <v>UD01430-100-100</v>
          </cell>
        </row>
        <row r="3342">
          <cell r="A3342" t="str">
            <v>UD01610-150-100</v>
          </cell>
        </row>
        <row r="3343">
          <cell r="A3343" t="str">
            <v>UD01710-160-100</v>
          </cell>
        </row>
        <row r="3344">
          <cell r="A3344" t="str">
            <v>UD01710-220-100</v>
          </cell>
        </row>
        <row r="3345">
          <cell r="A3345" t="str">
            <v>UD01710-240-300</v>
          </cell>
        </row>
        <row r="3346">
          <cell r="A3346" t="str">
            <v>UD01710-240-500</v>
          </cell>
        </row>
        <row r="3347">
          <cell r="A3347" t="str">
            <v>UD01710-300-100</v>
          </cell>
        </row>
        <row r="3348">
          <cell r="A3348" t="str">
            <v>UD01710-300-150</v>
          </cell>
        </row>
        <row r="3349">
          <cell r="A3349" t="str">
            <v>UD01710-620-100</v>
          </cell>
        </row>
        <row r="3350">
          <cell r="A3350" t="str">
            <v>UD01710-800-100</v>
          </cell>
        </row>
        <row r="3351">
          <cell r="A3351" t="str">
            <v>UD01810-200-100</v>
          </cell>
        </row>
        <row r="3352">
          <cell r="A3352" t="str">
            <v>UD01810-200-105</v>
          </cell>
        </row>
        <row r="3353">
          <cell r="A3353" t="str">
            <v>UD01810-300-100</v>
          </cell>
        </row>
        <row r="3354">
          <cell r="A3354" t="str">
            <v>KK07110-120-100</v>
          </cell>
        </row>
        <row r="3355">
          <cell r="A3355" t="str">
            <v>KK07110-130-102</v>
          </cell>
        </row>
        <row r="3356">
          <cell r="A3356" t="str">
            <v>KK07110-130-104</v>
          </cell>
        </row>
        <row r="3357">
          <cell r="A3357" t="str">
            <v>KK07110-140-102</v>
          </cell>
        </row>
        <row r="3358">
          <cell r="A3358" t="str">
            <v>KK07110-140-104</v>
          </cell>
        </row>
        <row r="3359">
          <cell r="A3359" t="str">
            <v>KK07110-700-100</v>
          </cell>
        </row>
        <row r="3360">
          <cell r="A3360" t="str">
            <v>KK07110-725-200</v>
          </cell>
        </row>
        <row r="3361">
          <cell r="A3361" t="str">
            <v>KK07110-735-100</v>
          </cell>
        </row>
        <row r="3362">
          <cell r="A3362" t="str">
            <v>KK07110-735-200</v>
          </cell>
        </row>
        <row r="3363">
          <cell r="A3363" t="str">
            <v>KK07110-735-210</v>
          </cell>
        </row>
        <row r="3364">
          <cell r="A3364" t="str">
            <v>KK07110-746-110</v>
          </cell>
        </row>
        <row r="3365">
          <cell r="A3365" t="str">
            <v>KK07150-800-520</v>
          </cell>
        </row>
        <row r="3366">
          <cell r="A3366" t="str">
            <v>KK07150-800-600</v>
          </cell>
        </row>
        <row r="3367">
          <cell r="A3367" t="str">
            <v>KK07150-800-820</v>
          </cell>
        </row>
        <row r="3368">
          <cell r="A3368" t="str">
            <v>KK07210-122-105</v>
          </cell>
        </row>
        <row r="3369">
          <cell r="A3369" t="str">
            <v>KK07210-124-120</v>
          </cell>
        </row>
        <row r="3370">
          <cell r="A3370" t="str">
            <v>KK07210-126-100</v>
          </cell>
        </row>
        <row r="3371">
          <cell r="A3371" t="str">
            <v>KK07210-520-200</v>
          </cell>
        </row>
        <row r="3372">
          <cell r="A3372" t="str">
            <v>KK07210-520-300</v>
          </cell>
        </row>
        <row r="3373">
          <cell r="A3373" t="str">
            <v>KK07210-530-110</v>
          </cell>
        </row>
        <row r="3374">
          <cell r="A3374" t="str">
            <v>KK07210-530-115</v>
          </cell>
        </row>
        <row r="3375">
          <cell r="A3375" t="str">
            <v>KK07210-700-200</v>
          </cell>
        </row>
        <row r="3376">
          <cell r="A3376" t="str">
            <v>KK07310-110-100</v>
          </cell>
        </row>
        <row r="3377">
          <cell r="A3377" t="str">
            <v>KK07320-500-100</v>
          </cell>
        </row>
        <row r="3378">
          <cell r="A3378" t="str">
            <v>KK07430-100-100</v>
          </cell>
        </row>
        <row r="3379">
          <cell r="A3379" t="str">
            <v>KK07610-150-100</v>
          </cell>
        </row>
        <row r="3380">
          <cell r="A3380" t="str">
            <v>KK07710-160-100</v>
          </cell>
        </row>
        <row r="3381">
          <cell r="A3381" t="str">
            <v>KK07710-180-905</v>
          </cell>
        </row>
        <row r="3382">
          <cell r="A3382" t="str">
            <v>KK07710-220-100</v>
          </cell>
        </row>
        <row r="3383">
          <cell r="A3383" t="str">
            <v>KK07710-240-300</v>
          </cell>
        </row>
        <row r="3384">
          <cell r="A3384" t="str">
            <v>KK07710-300-100</v>
          </cell>
        </row>
        <row r="3385">
          <cell r="A3385" t="str">
            <v>KK07710-300-150</v>
          </cell>
        </row>
        <row r="3386">
          <cell r="A3386" t="str">
            <v>KK07710-620-100</v>
          </cell>
        </row>
        <row r="3387">
          <cell r="A3387" t="str">
            <v>KK07810-200-100</v>
          </cell>
        </row>
        <row r="3388">
          <cell r="A3388" t="str">
            <v>KK07810-200-105</v>
          </cell>
        </row>
        <row r="3389">
          <cell r="A3389" t="str">
            <v>BR03110-120-100</v>
          </cell>
        </row>
        <row r="3390">
          <cell r="A3390" t="str">
            <v>BR03110-130-102</v>
          </cell>
        </row>
        <row r="3391">
          <cell r="A3391" t="str">
            <v>BR03110-130-104</v>
          </cell>
        </row>
        <row r="3392">
          <cell r="A3392" t="str">
            <v>BR03110-140-102</v>
          </cell>
        </row>
        <row r="3393">
          <cell r="A3393" t="str">
            <v>BR03110-140-104</v>
          </cell>
        </row>
        <row r="3394">
          <cell r="A3394" t="str">
            <v>BR03110-700-100</v>
          </cell>
        </row>
        <row r="3395">
          <cell r="A3395" t="str">
            <v>BR03110-725-200</v>
          </cell>
        </row>
        <row r="3396">
          <cell r="A3396" t="str">
            <v>BR03110-725-400</v>
          </cell>
        </row>
        <row r="3397">
          <cell r="A3397" t="str">
            <v>BR03110-735-100</v>
          </cell>
        </row>
        <row r="3398">
          <cell r="A3398" t="str">
            <v>BR03110-735-200</v>
          </cell>
        </row>
        <row r="3399">
          <cell r="A3399" t="str">
            <v>BR03110-735-210</v>
          </cell>
        </row>
        <row r="3400">
          <cell r="A3400" t="str">
            <v>BR03110-746-110</v>
          </cell>
        </row>
        <row r="3401">
          <cell r="A3401" t="str">
            <v>BR03150-800-520</v>
          </cell>
        </row>
        <row r="3402">
          <cell r="A3402" t="str">
            <v>BR03150-800-600</v>
          </cell>
        </row>
        <row r="3403">
          <cell r="A3403" t="str">
            <v>BR03150-800-820</v>
          </cell>
        </row>
        <row r="3404">
          <cell r="A3404" t="str">
            <v>BR03210-122-105</v>
          </cell>
        </row>
        <row r="3405">
          <cell r="A3405" t="str">
            <v>BR03210-124-120</v>
          </cell>
        </row>
        <row r="3406">
          <cell r="A3406" t="str">
            <v>BR03210-126-100</v>
          </cell>
        </row>
        <row r="3407">
          <cell r="A3407" t="str">
            <v>BR03210-520-200</v>
          </cell>
        </row>
        <row r="3408">
          <cell r="A3408" t="str">
            <v>BR03210-520-300</v>
          </cell>
        </row>
        <row r="3409">
          <cell r="A3409" t="str">
            <v>BR03210-530-110</v>
          </cell>
        </row>
        <row r="3410">
          <cell r="A3410" t="str">
            <v>BR03210-530-115</v>
          </cell>
        </row>
        <row r="3411">
          <cell r="A3411" t="str">
            <v>BR03210-700-200</v>
          </cell>
        </row>
        <row r="3412">
          <cell r="A3412" t="str">
            <v>BR03310-110-100</v>
          </cell>
        </row>
        <row r="3413">
          <cell r="A3413" t="str">
            <v>BR03320-500-100</v>
          </cell>
        </row>
        <row r="3414">
          <cell r="A3414" t="str">
            <v>BR03420-500-140</v>
          </cell>
        </row>
        <row r="3415">
          <cell r="A3415" t="str">
            <v>BR03430-100-100</v>
          </cell>
        </row>
        <row r="3416">
          <cell r="A3416" t="str">
            <v>BR03610-150-100</v>
          </cell>
        </row>
        <row r="3417">
          <cell r="A3417" t="str">
            <v>BR03710-160-100</v>
          </cell>
        </row>
        <row r="3418">
          <cell r="A3418" t="str">
            <v>BR03710-220-100</v>
          </cell>
        </row>
        <row r="3419">
          <cell r="A3419" t="str">
            <v>BR03710-220-500</v>
          </cell>
        </row>
        <row r="3420">
          <cell r="A3420" t="str">
            <v>BR03710-240-300</v>
          </cell>
        </row>
        <row r="3421">
          <cell r="A3421" t="str">
            <v>BR03710-300-100</v>
          </cell>
        </row>
        <row r="3422">
          <cell r="A3422" t="str">
            <v>BR03710-300-150</v>
          </cell>
        </row>
        <row r="3423">
          <cell r="A3423" t="str">
            <v>BR03710-620-100</v>
          </cell>
        </row>
        <row r="3424">
          <cell r="A3424" t="str">
            <v>BR03810-200-100</v>
          </cell>
        </row>
        <row r="3425">
          <cell r="A3425" t="str">
            <v>BR03810-200-105</v>
          </cell>
        </row>
        <row r="3426">
          <cell r="A3426" t="str">
            <v>NP02110-120-100</v>
          </cell>
        </row>
        <row r="3427">
          <cell r="A3427" t="str">
            <v>NP02110-130-102</v>
          </cell>
        </row>
        <row r="3428">
          <cell r="A3428" t="str">
            <v>NP02110-130-104</v>
          </cell>
        </row>
        <row r="3429">
          <cell r="A3429" t="str">
            <v>NP02110-140-102</v>
          </cell>
        </row>
        <row r="3430">
          <cell r="A3430" t="str">
            <v>NP02110-140-104</v>
          </cell>
        </row>
        <row r="3431">
          <cell r="A3431" t="str">
            <v>NP02110-735-100</v>
          </cell>
        </row>
        <row r="3432">
          <cell r="A3432" t="str">
            <v>NP02110-735-200</v>
          </cell>
        </row>
        <row r="3433">
          <cell r="A3433" t="str">
            <v>NP02110-735-210</v>
          </cell>
        </row>
        <row r="3434">
          <cell r="A3434" t="str">
            <v>NP02110-746-110</v>
          </cell>
        </row>
        <row r="3435">
          <cell r="A3435" t="str">
            <v>NP02150-800-520</v>
          </cell>
        </row>
        <row r="3436">
          <cell r="A3436" t="str">
            <v>NP02150-800-820</v>
          </cell>
        </row>
        <row r="3437">
          <cell r="A3437" t="str">
            <v>NP02210-122-105</v>
          </cell>
        </row>
        <row r="3438">
          <cell r="A3438" t="str">
            <v>NP02210-124-120</v>
          </cell>
        </row>
        <row r="3439">
          <cell r="A3439" t="str">
            <v>NP02210-126-100</v>
          </cell>
        </row>
        <row r="3440">
          <cell r="A3440" t="str">
            <v>NP02210-140-100</v>
          </cell>
        </row>
        <row r="3441">
          <cell r="A3441" t="str">
            <v>NP02210-520-200</v>
          </cell>
        </row>
        <row r="3442">
          <cell r="A3442" t="str">
            <v>NP02210-520-300</v>
          </cell>
        </row>
        <row r="3443">
          <cell r="A3443" t="str">
            <v>NP02210-530-110</v>
          </cell>
        </row>
        <row r="3444">
          <cell r="A3444" t="str">
            <v>NP02210-530-115</v>
          </cell>
        </row>
        <row r="3445">
          <cell r="A3445" t="str">
            <v>NP02210-550-100</v>
          </cell>
        </row>
        <row r="3446">
          <cell r="A3446" t="str">
            <v>NP02210-700-200</v>
          </cell>
        </row>
        <row r="3447">
          <cell r="A3447" t="str">
            <v>NP02310-110-100</v>
          </cell>
        </row>
        <row r="3448">
          <cell r="A3448" t="str">
            <v>NP02320-500-100</v>
          </cell>
        </row>
        <row r="3449">
          <cell r="A3449" t="str">
            <v>NP02430-100-100</v>
          </cell>
        </row>
        <row r="3450">
          <cell r="A3450" t="str">
            <v>NP02610-150-100</v>
          </cell>
        </row>
        <row r="3451">
          <cell r="A3451" t="str">
            <v>NP02710-160-100</v>
          </cell>
        </row>
        <row r="3452">
          <cell r="A3452" t="str">
            <v>NP02710-220-100</v>
          </cell>
        </row>
        <row r="3453">
          <cell r="A3453" t="str">
            <v>NP02710-220-500</v>
          </cell>
        </row>
        <row r="3454">
          <cell r="A3454" t="str">
            <v>NP02710-300-150</v>
          </cell>
        </row>
        <row r="3455">
          <cell r="A3455" t="str">
            <v>NP02710-620-100</v>
          </cell>
        </row>
        <row r="3456">
          <cell r="A3456" t="str">
            <v>NP02810-200-100</v>
          </cell>
        </row>
        <row r="3457">
          <cell r="A3457" t="str">
            <v>NP02810-200-105</v>
          </cell>
        </row>
        <row r="3458">
          <cell r="A3458" t="str">
            <v>NP02810-300-100</v>
          </cell>
        </row>
        <row r="3459">
          <cell r="A3459" t="str">
            <v>SN02110-120-100</v>
          </cell>
        </row>
        <row r="3460">
          <cell r="A3460" t="str">
            <v>SN02110-130-102</v>
          </cell>
        </row>
        <row r="3461">
          <cell r="A3461" t="str">
            <v>SN02110-130-104</v>
          </cell>
        </row>
        <row r="3462">
          <cell r="A3462" t="str">
            <v>SN02110-140-102</v>
          </cell>
        </row>
        <row r="3463">
          <cell r="A3463" t="str">
            <v>SN02110-140-104</v>
          </cell>
        </row>
        <row r="3464">
          <cell r="A3464" t="str">
            <v>SN02110-725-200</v>
          </cell>
        </row>
        <row r="3465">
          <cell r="A3465" t="str">
            <v>SN02110-735-100</v>
          </cell>
        </row>
        <row r="3466">
          <cell r="A3466" t="str">
            <v>SN02110-735-200</v>
          </cell>
        </row>
        <row r="3467">
          <cell r="A3467" t="str">
            <v>SN02110-735-210</v>
          </cell>
        </row>
        <row r="3468">
          <cell r="A3468" t="str">
            <v>SN02110-746-110</v>
          </cell>
        </row>
        <row r="3469">
          <cell r="A3469" t="str">
            <v>SN02150-800-520</v>
          </cell>
        </row>
        <row r="3470">
          <cell r="A3470" t="str">
            <v>SN02150-800-820</v>
          </cell>
        </row>
        <row r="3471">
          <cell r="A3471" t="str">
            <v>SN02210-122-105</v>
          </cell>
        </row>
        <row r="3472">
          <cell r="A3472" t="str">
            <v>SN02210-124-120</v>
          </cell>
        </row>
        <row r="3473">
          <cell r="A3473" t="str">
            <v>SN02210-126-100</v>
          </cell>
        </row>
        <row r="3474">
          <cell r="A3474" t="str">
            <v>SN02210-140-100</v>
          </cell>
        </row>
        <row r="3475">
          <cell r="A3475" t="str">
            <v>SN02210-520-200</v>
          </cell>
        </row>
        <row r="3476">
          <cell r="A3476" t="str">
            <v>SN02210-520-300</v>
          </cell>
        </row>
        <row r="3477">
          <cell r="A3477" t="str">
            <v>SN02210-530-110</v>
          </cell>
        </row>
        <row r="3478">
          <cell r="A3478" t="str">
            <v>SN02210-530-115</v>
          </cell>
        </row>
        <row r="3479">
          <cell r="A3479" t="str">
            <v>SN02210-550-100</v>
          </cell>
        </row>
        <row r="3480">
          <cell r="A3480" t="str">
            <v>SN02210-700-200</v>
          </cell>
        </row>
        <row r="3481">
          <cell r="A3481" t="str">
            <v>SN02310-110-100</v>
          </cell>
        </row>
        <row r="3482">
          <cell r="A3482" t="str">
            <v>SN02320-500-100</v>
          </cell>
        </row>
        <row r="3483">
          <cell r="A3483" t="str">
            <v>SN02430-100-100</v>
          </cell>
        </row>
        <row r="3484">
          <cell r="A3484" t="str">
            <v>SN02610-150-100</v>
          </cell>
        </row>
        <row r="3485">
          <cell r="A3485" t="str">
            <v>SN02710-160-100</v>
          </cell>
        </row>
        <row r="3486">
          <cell r="A3486" t="str">
            <v>SN02710-180-900</v>
          </cell>
        </row>
        <row r="3487">
          <cell r="A3487" t="str">
            <v>SN02710-220-100</v>
          </cell>
        </row>
        <row r="3488">
          <cell r="A3488" t="str">
            <v>SN02710-220-500</v>
          </cell>
        </row>
        <row r="3489">
          <cell r="A3489" t="str">
            <v>SN02710-300-150</v>
          </cell>
        </row>
        <row r="3490">
          <cell r="A3490" t="str">
            <v>SN02710-620-100</v>
          </cell>
        </row>
        <row r="3491">
          <cell r="A3491" t="str">
            <v>SN02810-200-100</v>
          </cell>
        </row>
        <row r="3492">
          <cell r="A3492" t="str">
            <v>SN02810-200-105</v>
          </cell>
        </row>
        <row r="3493">
          <cell r="A3493" t="str">
            <v>SN02810-300-100</v>
          </cell>
        </row>
        <row r="3494">
          <cell r="A3494" t="str">
            <v>SR03110-120-100</v>
          </cell>
        </row>
        <row r="3495">
          <cell r="A3495" t="str">
            <v>SR03110-130-102</v>
          </cell>
        </row>
        <row r="3496">
          <cell r="A3496" t="str">
            <v>SR03110-130-104</v>
          </cell>
        </row>
        <row r="3497">
          <cell r="A3497" t="str">
            <v>SR03110-140-102</v>
          </cell>
        </row>
        <row r="3498">
          <cell r="A3498" t="str">
            <v>SR03110-140-104</v>
          </cell>
        </row>
        <row r="3499">
          <cell r="A3499" t="str">
            <v>SR03110-735-100</v>
          </cell>
        </row>
        <row r="3500">
          <cell r="A3500" t="str">
            <v>SR03110-735-200</v>
          </cell>
        </row>
        <row r="3501">
          <cell r="A3501" t="str">
            <v>SR03110-735-210</v>
          </cell>
        </row>
        <row r="3502">
          <cell r="A3502" t="str">
            <v>SR03150-800-520</v>
          </cell>
        </row>
        <row r="3503">
          <cell r="A3503" t="str">
            <v>SR03210-124-120</v>
          </cell>
        </row>
        <row r="3504">
          <cell r="A3504" t="str">
            <v>SR03210-126-100</v>
          </cell>
        </row>
        <row r="3505">
          <cell r="A3505" t="str">
            <v>SR03210-140-100</v>
          </cell>
        </row>
        <row r="3506">
          <cell r="A3506" t="str">
            <v>SR03210-520-200</v>
          </cell>
        </row>
        <row r="3507">
          <cell r="A3507" t="str">
            <v>SR03210-520-300</v>
          </cell>
        </row>
        <row r="3508">
          <cell r="A3508" t="str">
            <v>SR03210-530-115</v>
          </cell>
        </row>
        <row r="3509">
          <cell r="A3509" t="str">
            <v>SR03210-550-100</v>
          </cell>
        </row>
        <row r="3510">
          <cell r="A3510" t="str">
            <v>SR03210-700-200</v>
          </cell>
        </row>
        <row r="3511">
          <cell r="A3511" t="str">
            <v>SR03310-110-100</v>
          </cell>
        </row>
        <row r="3512">
          <cell r="A3512" t="str">
            <v>SR03320-500-100</v>
          </cell>
        </row>
        <row r="3513">
          <cell r="A3513" t="str">
            <v>SR03430-100-100</v>
          </cell>
        </row>
        <row r="3514">
          <cell r="A3514" t="str">
            <v>SR03610-150-100</v>
          </cell>
        </row>
        <row r="3515">
          <cell r="A3515" t="str">
            <v>SR03710-180-900</v>
          </cell>
        </row>
        <row r="3516">
          <cell r="A3516" t="str">
            <v>SR03710-220-100</v>
          </cell>
        </row>
        <row r="3517">
          <cell r="A3517" t="str">
            <v>SR03710-300-150</v>
          </cell>
        </row>
        <row r="3518">
          <cell r="A3518" t="str">
            <v>SR03710-620-100</v>
          </cell>
        </row>
        <row r="3519">
          <cell r="A3519" t="str">
            <v>SR03810-200-100</v>
          </cell>
        </row>
        <row r="3520">
          <cell r="A3520" t="str">
            <v>SR03810-200-105</v>
          </cell>
        </row>
        <row r="3521">
          <cell r="A3521" t="str">
            <v>SR03810-300-100</v>
          </cell>
        </row>
        <row r="3522">
          <cell r="A3522" t="str">
            <v>NP03110-120-100</v>
          </cell>
        </row>
        <row r="3523">
          <cell r="A3523" t="str">
            <v>NP03110-130-102</v>
          </cell>
        </row>
        <row r="3524">
          <cell r="A3524" t="str">
            <v>NP03110-130-104</v>
          </cell>
        </row>
        <row r="3525">
          <cell r="A3525" t="str">
            <v>NP03110-140-102</v>
          </cell>
        </row>
        <row r="3526">
          <cell r="A3526" t="str">
            <v>NP03110-140-104</v>
          </cell>
        </row>
        <row r="3527">
          <cell r="A3527" t="str">
            <v>NP03110-735-100</v>
          </cell>
        </row>
        <row r="3528">
          <cell r="A3528" t="str">
            <v>NP03110-735-200</v>
          </cell>
        </row>
        <row r="3529">
          <cell r="A3529" t="str">
            <v>NP03110-735-210</v>
          </cell>
        </row>
        <row r="3530">
          <cell r="A3530" t="str">
            <v>NP03150-800-520</v>
          </cell>
        </row>
        <row r="3531">
          <cell r="A3531" t="str">
            <v>NP03210-124-120</v>
          </cell>
        </row>
        <row r="3532">
          <cell r="A3532" t="str">
            <v>NP03210-126-100</v>
          </cell>
        </row>
        <row r="3533">
          <cell r="A3533" t="str">
            <v>NP03210-140-100</v>
          </cell>
        </row>
        <row r="3534">
          <cell r="A3534" t="str">
            <v>NP03210-520-200</v>
          </cell>
        </row>
        <row r="3535">
          <cell r="A3535" t="str">
            <v>NP03210-520-300</v>
          </cell>
        </row>
        <row r="3536">
          <cell r="A3536" t="str">
            <v>NP03210-530-115</v>
          </cell>
        </row>
        <row r="3537">
          <cell r="A3537" t="str">
            <v>NP03210-550-100</v>
          </cell>
        </row>
        <row r="3538">
          <cell r="A3538" t="str">
            <v>NP03210-700-200</v>
          </cell>
        </row>
        <row r="3539">
          <cell r="A3539" t="str">
            <v>NP03310-110-100</v>
          </cell>
        </row>
        <row r="3540">
          <cell r="A3540" t="str">
            <v>NP03320-500-100</v>
          </cell>
        </row>
        <row r="3541">
          <cell r="A3541" t="str">
            <v>NP03430-100-100</v>
          </cell>
        </row>
        <row r="3542">
          <cell r="A3542" t="str">
            <v>NP03610-150-100</v>
          </cell>
        </row>
        <row r="3543">
          <cell r="A3543" t="str">
            <v>NP03710-180-900</v>
          </cell>
        </row>
        <row r="3544">
          <cell r="A3544" t="str">
            <v>NP03710-220-100</v>
          </cell>
        </row>
        <row r="3545">
          <cell r="A3545" t="str">
            <v>NP03710-220-500</v>
          </cell>
        </row>
        <row r="3546">
          <cell r="A3546" t="str">
            <v>NP03710-300-150</v>
          </cell>
        </row>
        <row r="3547">
          <cell r="A3547" t="str">
            <v>NP03710-620-100</v>
          </cell>
        </row>
        <row r="3548">
          <cell r="A3548" t="str">
            <v>NP03810-200-100</v>
          </cell>
        </row>
        <row r="3549">
          <cell r="A3549" t="str">
            <v>NP03810-200-105</v>
          </cell>
        </row>
        <row r="3550">
          <cell r="A3550" t="str">
            <v>NP03810-300-100</v>
          </cell>
        </row>
        <row r="3551">
          <cell r="A3551" t="str">
            <v>KK06110-120-100</v>
          </cell>
        </row>
        <row r="3552">
          <cell r="A3552" t="str">
            <v>KK06110-130-102</v>
          </cell>
        </row>
        <row r="3553">
          <cell r="A3553" t="str">
            <v>KK06110-130-104</v>
          </cell>
        </row>
        <row r="3554">
          <cell r="A3554" t="str">
            <v>KK06110-140-102</v>
          </cell>
        </row>
        <row r="3555">
          <cell r="A3555" t="str">
            <v>KK06110-140-104</v>
          </cell>
        </row>
        <row r="3556">
          <cell r="A3556" t="str">
            <v>KK06110-735-100</v>
          </cell>
        </row>
        <row r="3557">
          <cell r="A3557" t="str">
            <v>KK06110-735-200</v>
          </cell>
        </row>
        <row r="3558">
          <cell r="A3558" t="str">
            <v>KK06110-735-210</v>
          </cell>
        </row>
        <row r="3559">
          <cell r="A3559" t="str">
            <v>KK06150-800-520</v>
          </cell>
        </row>
        <row r="3560">
          <cell r="A3560" t="str">
            <v>KK06210-124-120</v>
          </cell>
        </row>
        <row r="3561">
          <cell r="A3561" t="str">
            <v>KK06210-126-100</v>
          </cell>
        </row>
        <row r="3562">
          <cell r="A3562" t="str">
            <v>KK06210-140-100</v>
          </cell>
        </row>
        <row r="3563">
          <cell r="A3563" t="str">
            <v>KK06210-520-200</v>
          </cell>
        </row>
        <row r="3564">
          <cell r="A3564" t="str">
            <v>KK06210-520-300</v>
          </cell>
        </row>
        <row r="3565">
          <cell r="A3565" t="str">
            <v>KK06210-530-115</v>
          </cell>
        </row>
        <row r="3566">
          <cell r="A3566" t="str">
            <v>KK06210-550-100</v>
          </cell>
        </row>
        <row r="3567">
          <cell r="A3567" t="str">
            <v>KK06210-700-200</v>
          </cell>
        </row>
        <row r="3568">
          <cell r="A3568" t="str">
            <v>KK06310-110-100</v>
          </cell>
        </row>
        <row r="3569">
          <cell r="A3569" t="str">
            <v>KK06320-500-100</v>
          </cell>
        </row>
        <row r="3570">
          <cell r="A3570" t="str">
            <v>KK06430-100-100</v>
          </cell>
        </row>
        <row r="3571">
          <cell r="A3571" t="str">
            <v>KK06610-150-100</v>
          </cell>
        </row>
        <row r="3572">
          <cell r="A3572" t="str">
            <v>KK06710-180-905</v>
          </cell>
        </row>
        <row r="3573">
          <cell r="A3573" t="str">
            <v>KK06710-220-100</v>
          </cell>
        </row>
        <row r="3574">
          <cell r="A3574" t="str">
            <v>KK06710-220-500</v>
          </cell>
        </row>
        <row r="3575">
          <cell r="A3575" t="str">
            <v>KK06710-300-150</v>
          </cell>
        </row>
        <row r="3576">
          <cell r="A3576" t="str">
            <v>KK06710-620-100</v>
          </cell>
        </row>
        <row r="3577">
          <cell r="A3577" t="str">
            <v>KK06810-200-100</v>
          </cell>
        </row>
        <row r="3578">
          <cell r="A3578" t="str">
            <v>KK06810-200-105</v>
          </cell>
        </row>
        <row r="3579">
          <cell r="A3579" t="str">
            <v>KK06810-300-100</v>
          </cell>
        </row>
        <row r="3580">
          <cell r="A3580" t="str">
            <v>KK09110-120-100</v>
          </cell>
        </row>
        <row r="3581">
          <cell r="A3581" t="str">
            <v>KK09110-130-102</v>
          </cell>
        </row>
        <row r="3582">
          <cell r="A3582" t="str">
            <v>KK09110-130-104</v>
          </cell>
        </row>
        <row r="3583">
          <cell r="A3583" t="str">
            <v>KK09110-140-102</v>
          </cell>
        </row>
        <row r="3584">
          <cell r="A3584" t="str">
            <v>KK09110-140-104</v>
          </cell>
        </row>
        <row r="3585">
          <cell r="A3585" t="str">
            <v>KK09110-735-100</v>
          </cell>
        </row>
        <row r="3586">
          <cell r="A3586" t="str">
            <v>KK09110-735-200</v>
          </cell>
        </row>
        <row r="3587">
          <cell r="A3587" t="str">
            <v>KK09110-735-210</v>
          </cell>
        </row>
        <row r="3588">
          <cell r="A3588" t="str">
            <v>KK09150-800-520</v>
          </cell>
        </row>
        <row r="3589">
          <cell r="A3589" t="str">
            <v>KK09210-124-120</v>
          </cell>
        </row>
        <row r="3590">
          <cell r="A3590" t="str">
            <v>KK09210-126-100</v>
          </cell>
        </row>
        <row r="3591">
          <cell r="A3591" t="str">
            <v>KK09210-140-100</v>
          </cell>
        </row>
        <row r="3592">
          <cell r="A3592" t="str">
            <v>KK09210-520-200</v>
          </cell>
        </row>
        <row r="3593">
          <cell r="A3593" t="str">
            <v>KK09210-520-300</v>
          </cell>
        </row>
        <row r="3594">
          <cell r="A3594" t="str">
            <v>KK09210-530-115</v>
          </cell>
        </row>
        <row r="3595">
          <cell r="A3595" t="str">
            <v>KK09210-550-100</v>
          </cell>
        </row>
        <row r="3596">
          <cell r="A3596" t="str">
            <v>KK09210-700-200</v>
          </cell>
        </row>
        <row r="3597">
          <cell r="A3597" t="str">
            <v>KK09310-110-100</v>
          </cell>
        </row>
        <row r="3598">
          <cell r="A3598" t="str">
            <v>KK09320-500-100</v>
          </cell>
        </row>
        <row r="3599">
          <cell r="A3599" t="str">
            <v>KK09430-100-100</v>
          </cell>
        </row>
        <row r="3600">
          <cell r="A3600" t="str">
            <v>KK09610-150-100</v>
          </cell>
        </row>
        <row r="3601">
          <cell r="A3601" t="str">
            <v>KK09710-180-900</v>
          </cell>
        </row>
        <row r="3602">
          <cell r="A3602" t="str">
            <v>KK09710-220-100</v>
          </cell>
        </row>
        <row r="3603">
          <cell r="A3603" t="str">
            <v>KK09710-300-150</v>
          </cell>
        </row>
        <row r="3604">
          <cell r="A3604" t="str">
            <v>KK09710-620-100</v>
          </cell>
        </row>
        <row r="3605">
          <cell r="A3605" t="str">
            <v>KK09810-200-100</v>
          </cell>
        </row>
        <row r="3606">
          <cell r="A3606" t="str">
            <v>KK09810-200-105</v>
          </cell>
        </row>
        <row r="3607">
          <cell r="A3607" t="str">
            <v>KK09810-300-100</v>
          </cell>
        </row>
        <row r="3608">
          <cell r="A3608" t="str">
            <v>KK10110-120-100</v>
          </cell>
        </row>
        <row r="3609">
          <cell r="A3609" t="str">
            <v>KK10110-130-102</v>
          </cell>
        </row>
        <row r="3610">
          <cell r="A3610" t="str">
            <v>KK10110-130-104</v>
          </cell>
        </row>
        <row r="3611">
          <cell r="A3611" t="str">
            <v>KK10110-140-102</v>
          </cell>
        </row>
        <row r="3612">
          <cell r="A3612" t="str">
            <v>KK10110-140-104</v>
          </cell>
        </row>
        <row r="3613">
          <cell r="A3613" t="str">
            <v>KK10110-735-100</v>
          </cell>
        </row>
        <row r="3614">
          <cell r="A3614" t="str">
            <v>KK10110-735-200</v>
          </cell>
        </row>
        <row r="3615">
          <cell r="A3615" t="str">
            <v>KK10110-735-210</v>
          </cell>
        </row>
        <row r="3616">
          <cell r="A3616" t="str">
            <v>KK10150-800-520</v>
          </cell>
        </row>
        <row r="3617">
          <cell r="A3617" t="str">
            <v>KK10210-124-120</v>
          </cell>
        </row>
        <row r="3618">
          <cell r="A3618" t="str">
            <v>KK10210-126-100</v>
          </cell>
        </row>
        <row r="3619">
          <cell r="A3619" t="str">
            <v>KK10210-140-100</v>
          </cell>
        </row>
        <row r="3620">
          <cell r="A3620" t="str">
            <v>KK10210-520-200</v>
          </cell>
        </row>
        <row r="3621">
          <cell r="A3621" t="str">
            <v>KK10210-520-300</v>
          </cell>
        </row>
        <row r="3622">
          <cell r="A3622" t="str">
            <v>KK10210-530-115</v>
          </cell>
        </row>
        <row r="3623">
          <cell r="A3623" t="str">
            <v>KK10210-550-100</v>
          </cell>
        </row>
        <row r="3624">
          <cell r="A3624" t="str">
            <v>KK10210-700-200</v>
          </cell>
        </row>
        <row r="3625">
          <cell r="A3625" t="str">
            <v>KK10310-110-100</v>
          </cell>
        </row>
        <row r="3626">
          <cell r="A3626" t="str">
            <v>KK10320-500-100</v>
          </cell>
        </row>
        <row r="3627">
          <cell r="A3627" t="str">
            <v>KK10430-100-100</v>
          </cell>
        </row>
        <row r="3628">
          <cell r="A3628" t="str">
            <v>KK10610-150-100</v>
          </cell>
        </row>
        <row r="3629">
          <cell r="A3629" t="str">
            <v>KK10710-180-900</v>
          </cell>
        </row>
        <row r="3630">
          <cell r="A3630" t="str">
            <v>KK10710-220-100</v>
          </cell>
        </row>
        <row r="3631">
          <cell r="A3631" t="str">
            <v>KK10710-300-150</v>
          </cell>
        </row>
        <row r="3632">
          <cell r="A3632" t="str">
            <v>KK10710-620-100</v>
          </cell>
        </row>
        <row r="3633">
          <cell r="A3633" t="str">
            <v>KK10810-200-100</v>
          </cell>
        </row>
        <row r="3634">
          <cell r="A3634" t="str">
            <v>KK10810-200-105</v>
          </cell>
        </row>
        <row r="3635">
          <cell r="A3635" t="str">
            <v>KK10810-300-100</v>
          </cell>
        </row>
        <row r="3636">
          <cell r="A3636" t="str">
            <v>LO02110-120-100</v>
          </cell>
        </row>
        <row r="3637">
          <cell r="A3637" t="str">
            <v>LO02110-130-102</v>
          </cell>
        </row>
        <row r="3638">
          <cell r="A3638" t="str">
            <v>LO02110-130-104</v>
          </cell>
        </row>
        <row r="3639">
          <cell r="A3639" t="str">
            <v>LO02110-140-102</v>
          </cell>
        </row>
        <row r="3640">
          <cell r="A3640" t="str">
            <v>LO02110-140-104</v>
          </cell>
        </row>
        <row r="3641">
          <cell r="A3641" t="str">
            <v>LO02110-735-100</v>
          </cell>
        </row>
        <row r="3642">
          <cell r="A3642" t="str">
            <v>LO02110-735-200</v>
          </cell>
        </row>
        <row r="3643">
          <cell r="A3643" t="str">
            <v>LO02110-735-210</v>
          </cell>
        </row>
        <row r="3644">
          <cell r="A3644" t="str">
            <v>LO02150-800-520</v>
          </cell>
        </row>
        <row r="3645">
          <cell r="A3645" t="str">
            <v>LO02210-124-120</v>
          </cell>
        </row>
        <row r="3646">
          <cell r="A3646" t="str">
            <v>LO02210-126-100</v>
          </cell>
        </row>
        <row r="3647">
          <cell r="A3647" t="str">
            <v>LO02210-140-100</v>
          </cell>
        </row>
        <row r="3648">
          <cell r="A3648" t="str">
            <v>LO02210-520-200</v>
          </cell>
        </row>
        <row r="3649">
          <cell r="A3649" t="str">
            <v>LO02210-520-300</v>
          </cell>
        </row>
        <row r="3650">
          <cell r="A3650" t="str">
            <v>LO02210-530-115</v>
          </cell>
        </row>
        <row r="3651">
          <cell r="A3651" t="str">
            <v>LO02210-550-100</v>
          </cell>
        </row>
        <row r="3652">
          <cell r="A3652" t="str">
            <v>LO02210-700-200</v>
          </cell>
        </row>
        <row r="3653">
          <cell r="A3653" t="str">
            <v>LO02310-110-100</v>
          </cell>
        </row>
        <row r="3654">
          <cell r="A3654" t="str">
            <v>LO02320-500-100</v>
          </cell>
        </row>
        <row r="3655">
          <cell r="A3655" t="str">
            <v>LO02430-100-100</v>
          </cell>
        </row>
        <row r="3656">
          <cell r="A3656" t="str">
            <v>LO02610-150-100</v>
          </cell>
        </row>
        <row r="3657">
          <cell r="A3657" t="str">
            <v>LO02710-180-900</v>
          </cell>
        </row>
        <row r="3658">
          <cell r="A3658" t="str">
            <v>LO02710-220-100</v>
          </cell>
        </row>
        <row r="3659">
          <cell r="A3659" t="str">
            <v>LO02710-220-500</v>
          </cell>
        </row>
        <row r="3660">
          <cell r="A3660" t="str">
            <v>LO02710-300-150</v>
          </cell>
        </row>
        <row r="3661">
          <cell r="A3661" t="str">
            <v>LO02710-620-100</v>
          </cell>
        </row>
        <row r="3662">
          <cell r="A3662" t="str">
            <v>LO02810-200-100</v>
          </cell>
        </row>
        <row r="3663">
          <cell r="A3663" t="str">
            <v>LO02810-200-105</v>
          </cell>
        </row>
        <row r="3664">
          <cell r="A3664" t="str">
            <v>LO02810-300-100</v>
          </cell>
        </row>
        <row r="3665">
          <cell r="A3665" t="str">
            <v>SR01110-120-100</v>
          </cell>
        </row>
        <row r="3666">
          <cell r="A3666" t="str">
            <v>SR01110-130-102</v>
          </cell>
        </row>
        <row r="3667">
          <cell r="A3667" t="str">
            <v>SR01110-130-104</v>
          </cell>
        </row>
        <row r="3668">
          <cell r="A3668" t="str">
            <v>SR01110-140-102</v>
          </cell>
        </row>
        <row r="3669">
          <cell r="A3669" t="str">
            <v>SR01110-140-104</v>
          </cell>
        </row>
        <row r="3670">
          <cell r="A3670" t="str">
            <v>SR01110-735-100</v>
          </cell>
        </row>
        <row r="3671">
          <cell r="A3671" t="str">
            <v>SR01110-735-200</v>
          </cell>
        </row>
        <row r="3672">
          <cell r="A3672" t="str">
            <v>SR01110-735-210</v>
          </cell>
        </row>
        <row r="3673">
          <cell r="A3673" t="str">
            <v>SR01150-800-520</v>
          </cell>
        </row>
        <row r="3674">
          <cell r="A3674" t="str">
            <v>SR01210-124-120</v>
          </cell>
        </row>
        <row r="3675">
          <cell r="A3675" t="str">
            <v>SR01210-126-100</v>
          </cell>
        </row>
        <row r="3676">
          <cell r="A3676" t="str">
            <v>SR01210-140-100</v>
          </cell>
        </row>
        <row r="3677">
          <cell r="A3677" t="str">
            <v>SR01210-520-200</v>
          </cell>
        </row>
        <row r="3678">
          <cell r="A3678" t="str">
            <v>SR01210-520-300</v>
          </cell>
        </row>
        <row r="3679">
          <cell r="A3679" t="str">
            <v>SR01210-530-115</v>
          </cell>
        </row>
        <row r="3680">
          <cell r="A3680" t="str">
            <v>SR01210-550-100</v>
          </cell>
        </row>
        <row r="3681">
          <cell r="A3681" t="str">
            <v>SR01210-700-200</v>
          </cell>
        </row>
        <row r="3682">
          <cell r="A3682" t="str">
            <v>SR01310-110-100</v>
          </cell>
        </row>
        <row r="3683">
          <cell r="A3683" t="str">
            <v>SR01320-500-100</v>
          </cell>
        </row>
        <row r="3684">
          <cell r="A3684" t="str">
            <v>SR01430-100-100</v>
          </cell>
        </row>
        <row r="3685">
          <cell r="A3685" t="str">
            <v>SR01610-150-100</v>
          </cell>
        </row>
        <row r="3686">
          <cell r="A3686" t="str">
            <v>SR01710-220-100</v>
          </cell>
        </row>
        <row r="3687">
          <cell r="A3687" t="str">
            <v>SR01710-220-500</v>
          </cell>
        </row>
        <row r="3688">
          <cell r="A3688" t="str">
            <v>SR01710-300-150</v>
          </cell>
        </row>
        <row r="3689">
          <cell r="A3689" t="str">
            <v>SR01710-620-100</v>
          </cell>
        </row>
        <row r="3690">
          <cell r="A3690" t="str">
            <v>SR01810-200-100</v>
          </cell>
        </row>
        <row r="3691">
          <cell r="A3691" t="str">
            <v>SR01810-200-105</v>
          </cell>
        </row>
        <row r="3692">
          <cell r="A3692" t="str">
            <v>SR01810-300-100</v>
          </cell>
        </row>
        <row r="3693">
          <cell r="A3693" t="str">
            <v>SR02110-120-100</v>
          </cell>
        </row>
        <row r="3694">
          <cell r="A3694" t="str">
            <v>SR02110-130-102</v>
          </cell>
        </row>
        <row r="3695">
          <cell r="A3695" t="str">
            <v>SR02110-130-104</v>
          </cell>
        </row>
        <row r="3696">
          <cell r="A3696" t="str">
            <v>SR02110-140-102</v>
          </cell>
        </row>
        <row r="3697">
          <cell r="A3697" t="str">
            <v>SR02110-140-104</v>
          </cell>
        </row>
        <row r="3698">
          <cell r="A3698" t="str">
            <v>SR02110-735-100</v>
          </cell>
        </row>
        <row r="3699">
          <cell r="A3699" t="str">
            <v>SR02110-735-200</v>
          </cell>
        </row>
        <row r="3700">
          <cell r="A3700" t="str">
            <v>SR02110-735-210</v>
          </cell>
        </row>
        <row r="3701">
          <cell r="A3701" t="str">
            <v>SR02150-800-520</v>
          </cell>
        </row>
        <row r="3702">
          <cell r="A3702" t="str">
            <v>SR02210-124-120</v>
          </cell>
        </row>
        <row r="3703">
          <cell r="A3703" t="str">
            <v>SR02210-126-100</v>
          </cell>
        </row>
        <row r="3704">
          <cell r="A3704" t="str">
            <v>SR02210-140-100</v>
          </cell>
        </row>
        <row r="3705">
          <cell r="A3705" t="str">
            <v>SR02210-520-200</v>
          </cell>
        </row>
        <row r="3706">
          <cell r="A3706" t="str">
            <v>SR02210-520-300</v>
          </cell>
        </row>
        <row r="3707">
          <cell r="A3707" t="str">
            <v>SR02210-530-115</v>
          </cell>
        </row>
        <row r="3708">
          <cell r="A3708" t="str">
            <v>SR02210-550-100</v>
          </cell>
        </row>
        <row r="3709">
          <cell r="A3709" t="str">
            <v>SR02210-700-200</v>
          </cell>
        </row>
        <row r="3710">
          <cell r="A3710" t="str">
            <v>SR02310-110-100</v>
          </cell>
        </row>
        <row r="3711">
          <cell r="A3711" t="str">
            <v>SR02320-500-100</v>
          </cell>
        </row>
        <row r="3712">
          <cell r="A3712" t="str">
            <v>SR02430-100-100</v>
          </cell>
        </row>
        <row r="3713">
          <cell r="A3713" t="str">
            <v>SR02610-150-100</v>
          </cell>
        </row>
        <row r="3714">
          <cell r="A3714" t="str">
            <v>SR02710-180-900</v>
          </cell>
        </row>
        <row r="3715">
          <cell r="A3715" t="str">
            <v>SR02710-220-100</v>
          </cell>
        </row>
        <row r="3716">
          <cell r="A3716" t="str">
            <v>SR02710-300-150</v>
          </cell>
        </row>
        <row r="3717">
          <cell r="A3717" t="str">
            <v>SR02710-620-100</v>
          </cell>
        </row>
        <row r="3718">
          <cell r="A3718" t="str">
            <v>SR02810-200-100</v>
          </cell>
        </row>
        <row r="3719">
          <cell r="A3719" t="str">
            <v>SR02810-200-105</v>
          </cell>
        </row>
        <row r="3720">
          <cell r="A3720" t="str">
            <v>SR02810-300-100</v>
          </cell>
        </row>
        <row r="3721">
          <cell r="A3721" t="str">
            <v>SPCG110-120-100</v>
          </cell>
        </row>
        <row r="3722">
          <cell r="A3722" t="str">
            <v>SPCG110-130-100</v>
          </cell>
        </row>
        <row r="3723">
          <cell r="A3723" t="str">
            <v>SPCG110-130-104</v>
          </cell>
        </row>
        <row r="3724">
          <cell r="A3724" t="str">
            <v>SPCG110-130-120</v>
          </cell>
        </row>
        <row r="3725">
          <cell r="A3725" t="str">
            <v>SPCG110-130-160</v>
          </cell>
        </row>
        <row r="3726">
          <cell r="A3726" t="str">
            <v>SPCG110-130-161</v>
          </cell>
        </row>
        <row r="3727">
          <cell r="A3727" t="str">
            <v>SPCG110-140-100</v>
          </cell>
        </row>
        <row r="3728">
          <cell r="A3728" t="str">
            <v>SPCG110-140-104</v>
          </cell>
        </row>
        <row r="3729">
          <cell r="A3729" t="str">
            <v>SPCG110-140-120</v>
          </cell>
        </row>
        <row r="3730">
          <cell r="A3730" t="str">
            <v>SPCG110-140-140</v>
          </cell>
        </row>
        <row r="3731">
          <cell r="A3731" t="str">
            <v>SPCG110-140-160</v>
          </cell>
        </row>
        <row r="3732">
          <cell r="A3732" t="str">
            <v>SPCG110-170-100</v>
          </cell>
        </row>
        <row r="3733">
          <cell r="A3733" t="str">
            <v>SPCG110-210-100</v>
          </cell>
        </row>
        <row r="3734">
          <cell r="A3734" t="str">
            <v>SPCG110-310-100</v>
          </cell>
        </row>
        <row r="3735">
          <cell r="A3735" t="str">
            <v>SPCG110-310-110</v>
          </cell>
        </row>
        <row r="3736">
          <cell r="A3736" t="str">
            <v>SPCG110-310-130</v>
          </cell>
        </row>
        <row r="3737">
          <cell r="A3737" t="str">
            <v>SPCG110-310-500</v>
          </cell>
        </row>
        <row r="3738">
          <cell r="A3738" t="str">
            <v>SPCG110-320-120</v>
          </cell>
        </row>
        <row r="3739">
          <cell r="A3739" t="str">
            <v>SPCG110-320-121</v>
          </cell>
        </row>
        <row r="3740">
          <cell r="A3740" t="str">
            <v>SPCG110-320-500</v>
          </cell>
        </row>
        <row r="3741">
          <cell r="A3741" t="str">
            <v>SPCG110-410-300</v>
          </cell>
        </row>
        <row r="3742">
          <cell r="A3742" t="str">
            <v>SPCG110-620-200</v>
          </cell>
        </row>
        <row r="3743">
          <cell r="A3743" t="str">
            <v>SPCG110-625-100</v>
          </cell>
        </row>
        <row r="3744">
          <cell r="A3744" t="str">
            <v>SPCG110-700-500</v>
          </cell>
        </row>
        <row r="3745">
          <cell r="A3745" t="str">
            <v>SPCG110-705-100</v>
          </cell>
        </row>
        <row r="3746">
          <cell r="A3746" t="str">
            <v>SPCG110-710-100</v>
          </cell>
        </row>
        <row r="3747">
          <cell r="A3747" t="str">
            <v>SPCG110-725-200</v>
          </cell>
        </row>
        <row r="3748">
          <cell r="A3748" t="str">
            <v>SPCG110-725-400</v>
          </cell>
        </row>
        <row r="3749">
          <cell r="A3749" t="str">
            <v>SPCG110-735-100</v>
          </cell>
        </row>
        <row r="3750">
          <cell r="A3750" t="str">
            <v>SPCG110-735-110</v>
          </cell>
        </row>
        <row r="3751">
          <cell r="A3751" t="str">
            <v>SPCG110-735-200</v>
          </cell>
        </row>
        <row r="3752">
          <cell r="A3752" t="str">
            <v>SPCG110-735-210</v>
          </cell>
        </row>
        <row r="3753">
          <cell r="A3753" t="str">
            <v>SPCG110-735-300</v>
          </cell>
        </row>
        <row r="3754">
          <cell r="A3754" t="str">
            <v>SPCG110-755-100</v>
          </cell>
        </row>
        <row r="3755">
          <cell r="A3755" t="str">
            <v>SPCG110-755-101</v>
          </cell>
        </row>
        <row r="3756">
          <cell r="A3756" t="str">
            <v>SPCG110-760-100</v>
          </cell>
        </row>
        <row r="3757">
          <cell r="A3757" t="str">
            <v>SPCG110-770-120</v>
          </cell>
        </row>
        <row r="3758">
          <cell r="A3758" t="str">
            <v>SPCG110-775-100</v>
          </cell>
        </row>
        <row r="3759">
          <cell r="A3759" t="str">
            <v>SPCG110-900-100</v>
          </cell>
        </row>
        <row r="3760">
          <cell r="A3760" t="str">
            <v>SPCG110-900-130</v>
          </cell>
        </row>
        <row r="3761">
          <cell r="A3761" t="str">
            <v>SPCG110-900-150</v>
          </cell>
        </row>
        <row r="3762">
          <cell r="A3762" t="str">
            <v>SPCG110-900-160</v>
          </cell>
        </row>
        <row r="3763">
          <cell r="A3763" t="str">
            <v>SPCG110-900-600</v>
          </cell>
        </row>
        <row r="3764">
          <cell r="A3764" t="str">
            <v>SPCG150-300-100</v>
          </cell>
        </row>
        <row r="3765">
          <cell r="A3765" t="str">
            <v>SPCG150-300-110</v>
          </cell>
        </row>
        <row r="3766">
          <cell r="A3766" t="str">
            <v>SPCG150-300-120</v>
          </cell>
        </row>
        <row r="3767">
          <cell r="A3767" t="str">
            <v>SPCG150-300-125</v>
          </cell>
        </row>
        <row r="3768">
          <cell r="A3768" t="str">
            <v>SPCG150-400-110</v>
          </cell>
        </row>
        <row r="3769">
          <cell r="A3769" t="str">
            <v>SPCG150-705-100</v>
          </cell>
        </row>
        <row r="3770">
          <cell r="A3770" t="str">
            <v>SPCG150-705-110</v>
          </cell>
        </row>
        <row r="3771">
          <cell r="A3771" t="str">
            <v>SPCG150-710-200</v>
          </cell>
        </row>
        <row r="3772">
          <cell r="A3772" t="str">
            <v>SPCG150-710-201</v>
          </cell>
        </row>
        <row r="3773">
          <cell r="A3773" t="str">
            <v>SPCG150-715-250</v>
          </cell>
        </row>
        <row r="3774">
          <cell r="A3774" t="str">
            <v>SPCG150-715-251</v>
          </cell>
        </row>
        <row r="3775">
          <cell r="A3775" t="str">
            <v>SPCG150-720-100</v>
          </cell>
        </row>
        <row r="3776">
          <cell r="A3776" t="str">
            <v>SPCG150-720-101</v>
          </cell>
        </row>
        <row r="3777">
          <cell r="A3777" t="str">
            <v>SPCG150-750-100</v>
          </cell>
        </row>
        <row r="3778">
          <cell r="A3778" t="str">
            <v>SPCG150-750-101</v>
          </cell>
        </row>
        <row r="3779">
          <cell r="A3779" t="str">
            <v>SPCG150-765-100</v>
          </cell>
        </row>
        <row r="3780">
          <cell r="A3780" t="str">
            <v>SPCG150-765-101</v>
          </cell>
        </row>
        <row r="3781">
          <cell r="A3781" t="str">
            <v>SPCG150-770-100</v>
          </cell>
        </row>
        <row r="3782">
          <cell r="A3782" t="str">
            <v>SPCG150-770-101</v>
          </cell>
        </row>
        <row r="3783">
          <cell r="A3783" t="str">
            <v>SPCG150-775-100</v>
          </cell>
        </row>
        <row r="3784">
          <cell r="A3784" t="str">
            <v>SPCG150-775-101</v>
          </cell>
        </row>
        <row r="3785">
          <cell r="A3785" t="str">
            <v>SPCG150-900-110</v>
          </cell>
        </row>
        <row r="3786">
          <cell r="A3786" t="str">
            <v>SPCG150-900-111</v>
          </cell>
        </row>
        <row r="3787">
          <cell r="A3787" t="str">
            <v>SPCG150-950-320</v>
          </cell>
        </row>
        <row r="3788">
          <cell r="A3788" t="str">
            <v>SPCG210-114-100</v>
          </cell>
        </row>
        <row r="3789">
          <cell r="A3789" t="str">
            <v>SPCG210-122-120</v>
          </cell>
        </row>
        <row r="3790">
          <cell r="A3790" t="str">
            <v>SPCG210-122-125</v>
          </cell>
        </row>
        <row r="3791">
          <cell r="A3791" t="str">
            <v>SPCG210-124-120</v>
          </cell>
        </row>
        <row r="3792">
          <cell r="A3792" t="str">
            <v>SPCG210-520-100</v>
          </cell>
        </row>
        <row r="3793">
          <cell r="A3793" t="str">
            <v>SPCG210-520-105</v>
          </cell>
        </row>
        <row r="3794">
          <cell r="A3794" t="str">
            <v>SPCG210-520-200</v>
          </cell>
        </row>
        <row r="3795">
          <cell r="A3795" t="str">
            <v>SPCG210-520-300</v>
          </cell>
        </row>
        <row r="3796">
          <cell r="A3796" t="str">
            <v>SPCG210-520-600</v>
          </cell>
        </row>
        <row r="3797">
          <cell r="A3797" t="str">
            <v>SPCG210-530-100</v>
          </cell>
        </row>
        <row r="3798">
          <cell r="A3798" t="str">
            <v>SPCG210-530-110</v>
          </cell>
        </row>
        <row r="3799">
          <cell r="A3799" t="str">
            <v>SPCG210-530-115</v>
          </cell>
        </row>
        <row r="3800">
          <cell r="A3800" t="str">
            <v>SPCG210-530-200</v>
          </cell>
        </row>
        <row r="3801">
          <cell r="A3801" t="str">
            <v>SPCG210-530-205</v>
          </cell>
        </row>
        <row r="3802">
          <cell r="A3802" t="str">
            <v>SPCG210-540-200</v>
          </cell>
        </row>
        <row r="3803">
          <cell r="A3803" t="str">
            <v>SPCG210-540-300</v>
          </cell>
        </row>
        <row r="3804">
          <cell r="A3804" t="str">
            <v>SPCG210-540-400</v>
          </cell>
        </row>
        <row r="3805">
          <cell r="A3805" t="str">
            <v>SPCG210-560-100</v>
          </cell>
        </row>
        <row r="3806">
          <cell r="A3806" t="str">
            <v>SPCG210-560-500</v>
          </cell>
        </row>
        <row r="3807">
          <cell r="A3807" t="str">
            <v>SPCG210-600-100</v>
          </cell>
        </row>
        <row r="3808">
          <cell r="A3808" t="str">
            <v>SPCG210-650-100</v>
          </cell>
        </row>
        <row r="3809">
          <cell r="A3809" t="str">
            <v>SPCG210-700-200</v>
          </cell>
        </row>
        <row r="3810">
          <cell r="A3810" t="str">
            <v>SPCG310-110-100</v>
          </cell>
        </row>
        <row r="3811">
          <cell r="A3811" t="str">
            <v>SPCG310-300-200</v>
          </cell>
        </row>
        <row r="3812">
          <cell r="A3812" t="str">
            <v>SPCG320-110-100</v>
          </cell>
        </row>
        <row r="3813">
          <cell r="A3813" t="str">
            <v>SPCG320-500-100</v>
          </cell>
        </row>
        <row r="3814">
          <cell r="A3814" t="str">
            <v>SPCG410-250-100</v>
          </cell>
        </row>
        <row r="3815">
          <cell r="A3815" t="str">
            <v>SPCG410-300-500</v>
          </cell>
        </row>
        <row r="3816">
          <cell r="A3816" t="str">
            <v>SPCG410-300-501</v>
          </cell>
        </row>
        <row r="3817">
          <cell r="A3817" t="str">
            <v>SPCG410-300-502</v>
          </cell>
        </row>
        <row r="3818">
          <cell r="A3818" t="str">
            <v>SPCG410-350-100</v>
          </cell>
        </row>
        <row r="3819">
          <cell r="A3819" t="str">
            <v>SPCG410-400-100</v>
          </cell>
        </row>
        <row r="3820">
          <cell r="A3820" t="str">
            <v>SPCG410-500-100</v>
          </cell>
        </row>
        <row r="3821">
          <cell r="A3821" t="str">
            <v>SPCG410-500-101</v>
          </cell>
        </row>
        <row r="3822">
          <cell r="A3822" t="str">
            <v>SPCG410-500-105</v>
          </cell>
        </row>
        <row r="3823">
          <cell r="A3823" t="str">
            <v>SPCG420-250-100</v>
          </cell>
        </row>
        <row r="3824">
          <cell r="A3824" t="str">
            <v>SPCG420-500-100</v>
          </cell>
        </row>
        <row r="3825">
          <cell r="A3825" t="str">
            <v>SPCG420-500-105</v>
          </cell>
        </row>
        <row r="3826">
          <cell r="A3826" t="str">
            <v>SPCG420-500-110</v>
          </cell>
        </row>
        <row r="3827">
          <cell r="A3827" t="str">
            <v>SPCG420-500-140</v>
          </cell>
        </row>
        <row r="3828">
          <cell r="A3828" t="str">
            <v>SPCG430-100-100</v>
          </cell>
        </row>
        <row r="3829">
          <cell r="A3829" t="str">
            <v>SPCG430-100-300</v>
          </cell>
        </row>
        <row r="3830">
          <cell r="A3830" t="str">
            <v>SPCG430-200-300</v>
          </cell>
        </row>
        <row r="3831">
          <cell r="A3831" t="str">
            <v>SPCG560-511-001</v>
          </cell>
        </row>
        <row r="3832">
          <cell r="A3832" t="str">
            <v>SPCG560-512-002</v>
          </cell>
        </row>
        <row r="3833">
          <cell r="A3833" t="str">
            <v>SPCG560-512-003</v>
          </cell>
        </row>
        <row r="3834">
          <cell r="A3834" t="str">
            <v>SPCG560-512-005</v>
          </cell>
        </row>
        <row r="3835">
          <cell r="A3835" t="str">
            <v>SPCG560-512-006</v>
          </cell>
        </row>
        <row r="3836">
          <cell r="A3836" t="str">
            <v>SPCG560-520-001</v>
          </cell>
        </row>
        <row r="3837">
          <cell r="A3837" t="str">
            <v>SPCG560-712-003</v>
          </cell>
        </row>
        <row r="3838">
          <cell r="A3838" t="str">
            <v>SPCG560-713-003</v>
          </cell>
        </row>
        <row r="3839">
          <cell r="A3839" t="str">
            <v>SPCG560-713-011</v>
          </cell>
        </row>
        <row r="3840">
          <cell r="A3840" t="str">
            <v>SPCG560-713-012</v>
          </cell>
        </row>
        <row r="3841">
          <cell r="A3841" t="str">
            <v>SPCG560-714-001</v>
          </cell>
        </row>
        <row r="3842">
          <cell r="A3842" t="str">
            <v>SPCG610-150-200</v>
          </cell>
        </row>
        <row r="3843">
          <cell r="A3843" t="str">
            <v>SPCG610-250-105</v>
          </cell>
        </row>
        <row r="3844">
          <cell r="A3844" t="str">
            <v>SPCG610-250-110</v>
          </cell>
        </row>
        <row r="3845">
          <cell r="A3845" t="str">
            <v>SPCG710-100-100</v>
          </cell>
        </row>
        <row r="3846">
          <cell r="A3846" t="str">
            <v>SPCG710-100-105</v>
          </cell>
        </row>
        <row r="3847">
          <cell r="A3847" t="str">
            <v>SPCG710-100-110</v>
          </cell>
        </row>
        <row r="3848">
          <cell r="A3848" t="str">
            <v>SPCG710-100-125</v>
          </cell>
        </row>
        <row r="3849">
          <cell r="A3849" t="str">
            <v>SPCG710-100-305</v>
          </cell>
        </row>
        <row r="3850">
          <cell r="A3850" t="str">
            <v>SPCG710-100-315</v>
          </cell>
        </row>
        <row r="3851">
          <cell r="A3851" t="str">
            <v>SPCG710-100-320</v>
          </cell>
        </row>
        <row r="3852">
          <cell r="A3852" t="str">
            <v>SPCG710-100-325</v>
          </cell>
        </row>
        <row r="3853">
          <cell r="A3853" t="str">
            <v>SPCG710-100-330</v>
          </cell>
        </row>
        <row r="3854">
          <cell r="A3854" t="str">
            <v>SPCG710-100-335</v>
          </cell>
        </row>
        <row r="3855">
          <cell r="A3855" t="str">
            <v>SPCG710-100-700</v>
          </cell>
        </row>
        <row r="3856">
          <cell r="A3856" t="str">
            <v>SPCG710-100-705</v>
          </cell>
        </row>
        <row r="3857">
          <cell r="A3857" t="str">
            <v>SPCG710-100-710</v>
          </cell>
        </row>
        <row r="3858">
          <cell r="A3858" t="str">
            <v>SPCG710-100-715</v>
          </cell>
        </row>
        <row r="3859">
          <cell r="A3859" t="str">
            <v>SPCG710-140-200</v>
          </cell>
        </row>
        <row r="3860">
          <cell r="A3860" t="str">
            <v>SPCG710-140-205</v>
          </cell>
        </row>
        <row r="3861">
          <cell r="A3861" t="str">
            <v>SPCG710-140-210</v>
          </cell>
        </row>
        <row r="3862">
          <cell r="A3862" t="str">
            <v>SPCG710-160-200</v>
          </cell>
        </row>
        <row r="3863">
          <cell r="A3863" t="str">
            <v>SPCG710-160-205</v>
          </cell>
        </row>
        <row r="3864">
          <cell r="A3864" t="str">
            <v>SPCG710-160-210</v>
          </cell>
        </row>
        <row r="3865">
          <cell r="A3865" t="str">
            <v>SPCG710-160-300</v>
          </cell>
        </row>
        <row r="3866">
          <cell r="A3866" t="str">
            <v>SPCG710-180-100</v>
          </cell>
        </row>
        <row r="3867">
          <cell r="A3867" t="str">
            <v>SPCG710-180-500</v>
          </cell>
        </row>
        <row r="3868">
          <cell r="A3868" t="str">
            <v>SPCG710-180-800</v>
          </cell>
        </row>
        <row r="3869">
          <cell r="A3869" t="str">
            <v>SPCG710-180-900</v>
          </cell>
        </row>
        <row r="3870">
          <cell r="A3870" t="str">
            <v>SPCG710-180-905</v>
          </cell>
        </row>
        <row r="3871">
          <cell r="A3871" t="str">
            <v>SPCG710-200-150</v>
          </cell>
        </row>
        <row r="3872">
          <cell r="A3872" t="str">
            <v>SPCG710-200-800</v>
          </cell>
        </row>
        <row r="3873">
          <cell r="A3873" t="str">
            <v>SPCG710-220-100</v>
          </cell>
        </row>
        <row r="3874">
          <cell r="A3874" t="str">
            <v>SPCG710-220-200</v>
          </cell>
        </row>
        <row r="3875">
          <cell r="A3875" t="str">
            <v>SPCG710-220-500</v>
          </cell>
        </row>
        <row r="3876">
          <cell r="A3876" t="str">
            <v>SPCG710-240-600</v>
          </cell>
        </row>
        <row r="3877">
          <cell r="A3877" t="str">
            <v>SPCG710-260-500</v>
          </cell>
        </row>
        <row r="3878">
          <cell r="A3878" t="str">
            <v>SPCG710-280-500</v>
          </cell>
        </row>
        <row r="3879">
          <cell r="A3879" t="str">
            <v>SPCG710-300-150</v>
          </cell>
        </row>
        <row r="3880">
          <cell r="A3880" t="str">
            <v>SPCG710-300-705</v>
          </cell>
        </row>
        <row r="3881">
          <cell r="A3881" t="str">
            <v>SPCG710-320-100</v>
          </cell>
        </row>
        <row r="3882">
          <cell r="A3882" t="str">
            <v>SPCG710-320-110</v>
          </cell>
        </row>
        <row r="3883">
          <cell r="A3883" t="str">
            <v>SPCG710-340-100</v>
          </cell>
        </row>
        <row r="3884">
          <cell r="A3884" t="str">
            <v>SPCG710-350-100</v>
          </cell>
        </row>
        <row r="3885">
          <cell r="A3885" t="str">
            <v>SPCG710-360-100</v>
          </cell>
        </row>
        <row r="3886">
          <cell r="A3886" t="str">
            <v>SPCG710-360-105</v>
          </cell>
        </row>
        <row r="3887">
          <cell r="A3887" t="str">
            <v>SPCG710-360-110</v>
          </cell>
        </row>
        <row r="3888">
          <cell r="A3888" t="str">
            <v>SPCG710-360-125</v>
          </cell>
        </row>
        <row r="3889">
          <cell r="A3889" t="str">
            <v>SPCG710-360-200</v>
          </cell>
        </row>
        <row r="3890">
          <cell r="A3890" t="str">
            <v>SPCG710-360-210</v>
          </cell>
        </row>
        <row r="3891">
          <cell r="A3891" t="str">
            <v>SPCG710-380-100</v>
          </cell>
        </row>
        <row r="3892">
          <cell r="A3892" t="str">
            <v>SPCG710-380-105</v>
          </cell>
        </row>
        <row r="3893">
          <cell r="A3893" t="str">
            <v>SPCG710-380-110</v>
          </cell>
        </row>
        <row r="3894">
          <cell r="A3894" t="str">
            <v>SPCG710-380-115</v>
          </cell>
        </row>
        <row r="3895">
          <cell r="A3895" t="str">
            <v>SPCG710-380-125</v>
          </cell>
        </row>
        <row r="3896">
          <cell r="A3896" t="str">
            <v>SPCG710-400-200</v>
          </cell>
        </row>
        <row r="3897">
          <cell r="A3897" t="str">
            <v>SPCG710-420-100</v>
          </cell>
        </row>
        <row r="3898">
          <cell r="A3898" t="str">
            <v>SPCG710-420-105</v>
          </cell>
        </row>
        <row r="3899">
          <cell r="A3899" t="str">
            <v>SPCG710-440-100</v>
          </cell>
        </row>
        <row r="3900">
          <cell r="A3900" t="str">
            <v>SPCG710-460-100</v>
          </cell>
        </row>
        <row r="3901">
          <cell r="A3901" t="str">
            <v>SPCG710-480-100</v>
          </cell>
        </row>
        <row r="3902">
          <cell r="A3902" t="str">
            <v>SPCG710-480-105</v>
          </cell>
        </row>
        <row r="3903">
          <cell r="A3903" t="str">
            <v>SPCG710-520-100</v>
          </cell>
        </row>
        <row r="3904">
          <cell r="A3904" t="str">
            <v>SPCG710-520-105</v>
          </cell>
        </row>
        <row r="3905">
          <cell r="A3905" t="str">
            <v>SPCG710-540-100</v>
          </cell>
        </row>
        <row r="3906">
          <cell r="A3906" t="str">
            <v>SPCG710-560-105</v>
          </cell>
        </row>
        <row r="3907">
          <cell r="A3907" t="str">
            <v>SPCG710-580-100</v>
          </cell>
        </row>
        <row r="3908">
          <cell r="A3908" t="str">
            <v>SPCG710-580-110</v>
          </cell>
        </row>
        <row r="3909">
          <cell r="A3909" t="str">
            <v>SPCG710-580-200</v>
          </cell>
        </row>
        <row r="3910">
          <cell r="A3910" t="str">
            <v>SPCG710-600-100</v>
          </cell>
        </row>
        <row r="3911">
          <cell r="A3911" t="str">
            <v>SPCG710-700-100</v>
          </cell>
        </row>
        <row r="3912">
          <cell r="A3912" t="str">
            <v>SPCG710-700-110</v>
          </cell>
        </row>
        <row r="3913">
          <cell r="A3913" t="str">
            <v>SPCG710-700-125</v>
          </cell>
        </row>
        <row r="3914">
          <cell r="A3914" t="str">
            <v>SPCG710-700-130</v>
          </cell>
        </row>
        <row r="3915">
          <cell r="A3915" t="str">
            <v>SPCG710-700-140</v>
          </cell>
        </row>
        <row r="3916">
          <cell r="A3916" t="str">
            <v>SPCG710-700-150</v>
          </cell>
        </row>
        <row r="3917">
          <cell r="A3917" t="str">
            <v>SPCG710-700-205</v>
          </cell>
        </row>
        <row r="3918">
          <cell r="A3918" t="str">
            <v>SPCG710-800-100</v>
          </cell>
        </row>
        <row r="3919">
          <cell r="A3919" t="str">
            <v>SPCG710-800-200</v>
          </cell>
        </row>
        <row r="3920">
          <cell r="A3920" t="str">
            <v>SPCG710-820-130</v>
          </cell>
        </row>
        <row r="3921">
          <cell r="A3921" t="str">
            <v>SPCG810-110-110</v>
          </cell>
        </row>
        <row r="3922">
          <cell r="A3922" t="str">
            <v>SPCG810-110-125</v>
          </cell>
        </row>
        <row r="3923">
          <cell r="A3923" t="str">
            <v>SPCG810-200-100</v>
          </cell>
        </row>
        <row r="3924">
          <cell r="A3924" t="str">
            <v>SPCG810-200-105</v>
          </cell>
        </row>
        <row r="3925">
          <cell r="A3925" t="str">
            <v>SSR110-120-100</v>
          </cell>
        </row>
        <row r="3926">
          <cell r="A3926" t="str">
            <v>SSR110-130-100</v>
          </cell>
        </row>
        <row r="3927">
          <cell r="A3927" t="str">
            <v>SSR110-140-100</v>
          </cell>
        </row>
        <row r="3928">
          <cell r="A3928" t="str">
            <v>SSR110-140-140</v>
          </cell>
        </row>
        <row r="3929">
          <cell r="A3929" t="str">
            <v>SSR110-140-160</v>
          </cell>
        </row>
        <row r="3930">
          <cell r="A3930" t="str">
            <v>SSR110-320-120</v>
          </cell>
        </row>
        <row r="3931">
          <cell r="A3931" t="str">
            <v>SSR110-320-500</v>
          </cell>
        </row>
        <row r="3932">
          <cell r="A3932" t="str">
            <v>SSR110-620-100</v>
          </cell>
        </row>
        <row r="3933">
          <cell r="A3933" t="str">
            <v>SSR110-620-101</v>
          </cell>
        </row>
        <row r="3934">
          <cell r="A3934" t="str">
            <v>SSR110-620-200</v>
          </cell>
        </row>
        <row r="3935">
          <cell r="A3935" t="str">
            <v>SSR110-620-201</v>
          </cell>
        </row>
        <row r="3936">
          <cell r="A3936" t="str">
            <v>SSR110-620-300</v>
          </cell>
        </row>
        <row r="3937">
          <cell r="A3937" t="str">
            <v>SSR110-620-301</v>
          </cell>
        </row>
        <row r="3938">
          <cell r="A3938" t="str">
            <v>SSR110-620-400</v>
          </cell>
        </row>
        <row r="3939">
          <cell r="A3939" t="str">
            <v>SSR110-625-100</v>
          </cell>
        </row>
        <row r="3940">
          <cell r="A3940" t="str">
            <v>SSR110-700-400</v>
          </cell>
        </row>
        <row r="3941">
          <cell r="A3941" t="str">
            <v>SSR110-700-500</v>
          </cell>
        </row>
        <row r="3942">
          <cell r="A3942" t="str">
            <v>SSR110-705-100</v>
          </cell>
        </row>
        <row r="3943">
          <cell r="A3943" t="str">
            <v>SSR110-710-100</v>
          </cell>
        </row>
        <row r="3944">
          <cell r="A3944" t="str">
            <v>SSR110-725-200</v>
          </cell>
        </row>
        <row r="3945">
          <cell r="A3945" t="str">
            <v>SSR110-725-300</v>
          </cell>
        </row>
        <row r="3946">
          <cell r="A3946" t="str">
            <v>SSR110-735-100</v>
          </cell>
        </row>
        <row r="3947">
          <cell r="A3947" t="str">
            <v>SSR110-735-110</v>
          </cell>
        </row>
        <row r="3948">
          <cell r="A3948" t="str">
            <v>SSR110-735-200</v>
          </cell>
        </row>
        <row r="3949">
          <cell r="A3949" t="str">
            <v>SSR110-735-210</v>
          </cell>
        </row>
        <row r="3950">
          <cell r="A3950" t="str">
            <v>SSR110-735-300</v>
          </cell>
        </row>
        <row r="3951">
          <cell r="A3951" t="str">
            <v>SSR110-755-100</v>
          </cell>
        </row>
        <row r="3952">
          <cell r="A3952" t="str">
            <v>SSR110-760-100</v>
          </cell>
        </row>
        <row r="3953">
          <cell r="A3953" t="str">
            <v>SSR110-900-110</v>
          </cell>
        </row>
        <row r="3954">
          <cell r="A3954" t="str">
            <v>SSR110-900-130</v>
          </cell>
        </row>
        <row r="3955">
          <cell r="A3955" t="str">
            <v>SSR110-900-160</v>
          </cell>
        </row>
        <row r="3956">
          <cell r="A3956" t="str">
            <v>SSR150-715-250</v>
          </cell>
        </row>
        <row r="3957">
          <cell r="A3957" t="str">
            <v>SSR150-715-251</v>
          </cell>
        </row>
        <row r="3958">
          <cell r="A3958" t="str">
            <v>SSR150-720-100</v>
          </cell>
        </row>
        <row r="3959">
          <cell r="A3959" t="str">
            <v>SSR150-720-101</v>
          </cell>
        </row>
        <row r="3960">
          <cell r="A3960" t="str">
            <v>SSR150-730-100</v>
          </cell>
        </row>
        <row r="3961">
          <cell r="A3961" t="str">
            <v>SSR150-730-101</v>
          </cell>
        </row>
        <row r="3962">
          <cell r="A3962" t="str">
            <v>SSR150-730-110</v>
          </cell>
        </row>
        <row r="3963">
          <cell r="A3963" t="str">
            <v>SSR150-730-111</v>
          </cell>
        </row>
        <row r="3964">
          <cell r="A3964" t="str">
            <v>SSR150-750-100</v>
          </cell>
        </row>
        <row r="3965">
          <cell r="A3965" t="str">
            <v>SSR150-750-101</v>
          </cell>
        </row>
        <row r="3966">
          <cell r="A3966" t="str">
            <v>SSR150-760-100</v>
          </cell>
        </row>
        <row r="3967">
          <cell r="A3967" t="str">
            <v>SSR150-760-101</v>
          </cell>
        </row>
        <row r="3968">
          <cell r="A3968" t="str">
            <v>SSR150-765-100</v>
          </cell>
        </row>
        <row r="3969">
          <cell r="A3969" t="str">
            <v>SSR150-765-101</v>
          </cell>
        </row>
        <row r="3970">
          <cell r="A3970" t="str">
            <v>SSR150-770-100</v>
          </cell>
        </row>
        <row r="3971">
          <cell r="A3971" t="str">
            <v>SSR150-770-101</v>
          </cell>
        </row>
        <row r="3972">
          <cell r="A3972" t="str">
            <v>SSR150-775-100</v>
          </cell>
        </row>
        <row r="3973">
          <cell r="A3973" t="str">
            <v>SSR150-775-101</v>
          </cell>
        </row>
        <row r="3974">
          <cell r="A3974" t="str">
            <v>SSR150-780-100</v>
          </cell>
        </row>
        <row r="3975">
          <cell r="A3975" t="str">
            <v>SSR150-900-110</v>
          </cell>
        </row>
        <row r="3976">
          <cell r="A3976" t="str">
            <v>SSR150-900-111</v>
          </cell>
        </row>
        <row r="3977">
          <cell r="A3977" t="str">
            <v>SSR150-950-100</v>
          </cell>
        </row>
        <row r="3978">
          <cell r="A3978" t="str">
            <v>SSR210-122-125</v>
          </cell>
        </row>
        <row r="3979">
          <cell r="A3979" t="str">
            <v>SSR210-124-120</v>
          </cell>
        </row>
        <row r="3980">
          <cell r="A3980" t="str">
            <v>SSR210-140-115</v>
          </cell>
        </row>
        <row r="3981">
          <cell r="A3981" t="str">
            <v>SSR210-510-100</v>
          </cell>
        </row>
        <row r="3982">
          <cell r="A3982" t="str">
            <v>SSR210-510-110</v>
          </cell>
        </row>
        <row r="3983">
          <cell r="A3983" t="str">
            <v>SSR210-520-100</v>
          </cell>
        </row>
        <row r="3984">
          <cell r="A3984" t="str">
            <v>SSR210-520-105</v>
          </cell>
        </row>
        <row r="3985">
          <cell r="A3985" t="str">
            <v>SSR210-520-200</v>
          </cell>
        </row>
        <row r="3986">
          <cell r="A3986" t="str">
            <v>SSR210-520-300</v>
          </cell>
        </row>
        <row r="3987">
          <cell r="A3987" t="str">
            <v>SSR210-530-100</v>
          </cell>
        </row>
        <row r="3988">
          <cell r="A3988" t="str">
            <v>SSR210-530-110</v>
          </cell>
        </row>
        <row r="3989">
          <cell r="A3989" t="str">
            <v>SSR210-530-115</v>
          </cell>
        </row>
        <row r="3990">
          <cell r="A3990" t="str">
            <v>SSR210-530-200</v>
          </cell>
        </row>
        <row r="3991">
          <cell r="A3991" t="str">
            <v>SSR210-530-205</v>
          </cell>
        </row>
        <row r="3992">
          <cell r="A3992" t="str">
            <v>SSR210-540-200</v>
          </cell>
        </row>
        <row r="3993">
          <cell r="A3993" t="str">
            <v>SSR210-540-300</v>
          </cell>
        </row>
        <row r="3994">
          <cell r="A3994" t="str">
            <v>SSR210-540-400</v>
          </cell>
        </row>
        <row r="3995">
          <cell r="A3995" t="str">
            <v>SSR210-550-110</v>
          </cell>
        </row>
        <row r="3996">
          <cell r="A3996" t="str">
            <v>SSR210-560-500</v>
          </cell>
        </row>
        <row r="3997">
          <cell r="A3997" t="str">
            <v>SSR210-600-100</v>
          </cell>
        </row>
        <row r="3998">
          <cell r="A3998" t="str">
            <v>SSR310-110-100</v>
          </cell>
        </row>
        <row r="3999">
          <cell r="A3999" t="str">
            <v>SSR320-000-000</v>
          </cell>
        </row>
        <row r="4000">
          <cell r="A4000" t="str">
            <v>SSR410-300-500</v>
          </cell>
        </row>
        <row r="4001">
          <cell r="A4001" t="str">
            <v>SSR410-300-501</v>
          </cell>
        </row>
        <row r="4002">
          <cell r="A4002" t="str">
            <v>SSR410-350-100</v>
          </cell>
        </row>
        <row r="4003">
          <cell r="A4003" t="str">
            <v>SSR410-400-100</v>
          </cell>
        </row>
        <row r="4004">
          <cell r="A4004" t="str">
            <v>SSR420-250-100</v>
          </cell>
        </row>
        <row r="4005">
          <cell r="A4005" t="str">
            <v>SSR420-500-105</v>
          </cell>
        </row>
        <row r="4006">
          <cell r="A4006" t="str">
            <v>SSR420-500-140</v>
          </cell>
        </row>
        <row r="4007">
          <cell r="A4007" t="str">
            <v>SSR430-100-100</v>
          </cell>
        </row>
        <row r="4008">
          <cell r="A4008" t="str">
            <v>SSR440-100-100</v>
          </cell>
        </row>
        <row r="4009">
          <cell r="A4009" t="str">
            <v>SSR560-511-001</v>
          </cell>
        </row>
        <row r="4010">
          <cell r="A4010" t="str">
            <v>SSR560-512-001</v>
          </cell>
        </row>
        <row r="4011">
          <cell r="A4011" t="str">
            <v>SSR560-512-002</v>
          </cell>
        </row>
        <row r="4012">
          <cell r="A4012" t="str">
            <v>SSR560-512-003</v>
          </cell>
        </row>
        <row r="4013">
          <cell r="A4013" t="str">
            <v>SSR560-512-004</v>
          </cell>
        </row>
        <row r="4014">
          <cell r="A4014" t="str">
            <v>SSR560-512-005</v>
          </cell>
        </row>
        <row r="4015">
          <cell r="A4015" t="str">
            <v>SSR560-512-006</v>
          </cell>
        </row>
        <row r="4016">
          <cell r="A4016" t="str">
            <v>SSR560-513-107</v>
          </cell>
        </row>
        <row r="4017">
          <cell r="A4017" t="str">
            <v>SSR560-513-108</v>
          </cell>
        </row>
        <row r="4018">
          <cell r="A4018" t="str">
            <v>SSR560-513-111</v>
          </cell>
        </row>
        <row r="4019">
          <cell r="A4019" t="str">
            <v>SSR560-513-112</v>
          </cell>
        </row>
        <row r="4020">
          <cell r="A4020" t="str">
            <v>SSR560-513-113</v>
          </cell>
        </row>
        <row r="4021">
          <cell r="A4021" t="str">
            <v>SSR560-513-210</v>
          </cell>
        </row>
        <row r="4022">
          <cell r="A4022" t="str">
            <v>SSR560-513-302</v>
          </cell>
        </row>
        <row r="4023">
          <cell r="A4023" t="str">
            <v>SSR560-520-001</v>
          </cell>
        </row>
        <row r="4024">
          <cell r="A4024" t="str">
            <v>SSR560-521-009</v>
          </cell>
        </row>
        <row r="4025">
          <cell r="A4025" t="str">
            <v>SSR560-542-005</v>
          </cell>
        </row>
        <row r="4026">
          <cell r="A4026" t="str">
            <v>SSR560-611-001</v>
          </cell>
        </row>
        <row r="4027">
          <cell r="A4027" t="str">
            <v>SSR560-611-002</v>
          </cell>
        </row>
        <row r="4028">
          <cell r="A4028" t="str">
            <v>SSR560-611-003</v>
          </cell>
        </row>
        <row r="4029">
          <cell r="A4029" t="str">
            <v>SSR560-611-004</v>
          </cell>
        </row>
        <row r="4030">
          <cell r="A4030" t="str">
            <v>SSR560-611-005</v>
          </cell>
        </row>
        <row r="4031">
          <cell r="A4031" t="str">
            <v>SSR560-611-006</v>
          </cell>
        </row>
        <row r="4032">
          <cell r="A4032" t="str">
            <v>SSR560-611-007</v>
          </cell>
        </row>
        <row r="4033">
          <cell r="A4033" t="str">
            <v>SSR560-611-008</v>
          </cell>
        </row>
        <row r="4034">
          <cell r="A4034" t="str">
            <v>SSR560-611-010</v>
          </cell>
        </row>
        <row r="4035">
          <cell r="A4035" t="str">
            <v>SSR560-611-011</v>
          </cell>
        </row>
        <row r="4036">
          <cell r="A4036" t="str">
            <v>SSR560-612-001</v>
          </cell>
        </row>
        <row r="4037">
          <cell r="A4037" t="str">
            <v>SSR560-612-002</v>
          </cell>
        </row>
        <row r="4038">
          <cell r="A4038" t="str">
            <v>SSR560-612-003</v>
          </cell>
        </row>
        <row r="4039">
          <cell r="A4039" t="str">
            <v>SSR560-612-005</v>
          </cell>
        </row>
        <row r="4040">
          <cell r="A4040" t="str">
            <v>SSR560-612-006</v>
          </cell>
        </row>
        <row r="4041">
          <cell r="A4041" t="str">
            <v>SSR560-612-008</v>
          </cell>
        </row>
        <row r="4042">
          <cell r="A4042" t="str">
            <v>SSR560-612-010</v>
          </cell>
        </row>
        <row r="4043">
          <cell r="A4043" t="str">
            <v>SSR560-612-011</v>
          </cell>
        </row>
        <row r="4044">
          <cell r="A4044" t="str">
            <v>SSR560-613-001</v>
          </cell>
        </row>
        <row r="4045">
          <cell r="A4045" t="str">
            <v>SSR560-613-002</v>
          </cell>
        </row>
        <row r="4046">
          <cell r="A4046" t="str">
            <v>SSR560-613-003</v>
          </cell>
        </row>
        <row r="4047">
          <cell r="A4047" t="str">
            <v>SSR560-613-004</v>
          </cell>
        </row>
        <row r="4048">
          <cell r="A4048" t="str">
            <v>SSR560-613-005</v>
          </cell>
        </row>
        <row r="4049">
          <cell r="A4049" t="str">
            <v>SSR560-613-008</v>
          </cell>
        </row>
        <row r="4050">
          <cell r="A4050" t="str">
            <v>SSR560-613-010</v>
          </cell>
        </row>
        <row r="4051">
          <cell r="A4051" t="str">
            <v>SSR560-613-011</v>
          </cell>
        </row>
        <row r="4052">
          <cell r="A4052" t="str">
            <v>SSR560-613-015</v>
          </cell>
        </row>
        <row r="4053">
          <cell r="A4053" t="str">
            <v>SSR560-613-018</v>
          </cell>
        </row>
        <row r="4054">
          <cell r="A4054" t="str">
            <v>SSR560-614-001</v>
          </cell>
        </row>
        <row r="4055">
          <cell r="A4055" t="str">
            <v>SSR560-614-002</v>
          </cell>
        </row>
        <row r="4056">
          <cell r="A4056" t="str">
            <v>SSR560-614-004</v>
          </cell>
        </row>
        <row r="4057">
          <cell r="A4057" t="str">
            <v>SSR560-614-005</v>
          </cell>
        </row>
        <row r="4058">
          <cell r="A4058" t="str">
            <v>SSR560-615-002</v>
          </cell>
        </row>
        <row r="4059">
          <cell r="A4059" t="str">
            <v>SSR560-615-007</v>
          </cell>
        </row>
        <row r="4060">
          <cell r="A4060" t="str">
            <v>SSR560-615-013</v>
          </cell>
        </row>
        <row r="4061">
          <cell r="A4061" t="str">
            <v>SSR560-615-014</v>
          </cell>
        </row>
        <row r="4062">
          <cell r="A4062" t="str">
            <v>SSR560-615-017</v>
          </cell>
        </row>
        <row r="4063">
          <cell r="A4063" t="str">
            <v>SSR560-616-009</v>
          </cell>
        </row>
        <row r="4064">
          <cell r="A4064" t="str">
            <v>SSR560-617-002</v>
          </cell>
        </row>
        <row r="4065">
          <cell r="A4065" t="str">
            <v>SSR560-617-003</v>
          </cell>
        </row>
        <row r="4066">
          <cell r="A4066" t="str">
            <v>SSR560-617-008</v>
          </cell>
        </row>
        <row r="4067">
          <cell r="A4067" t="str">
            <v>SSR560-617-011</v>
          </cell>
        </row>
        <row r="4068">
          <cell r="A4068" t="str">
            <v>SSR560-618-001</v>
          </cell>
        </row>
        <row r="4069">
          <cell r="A4069" t="str">
            <v>SSR560-711-001</v>
          </cell>
        </row>
        <row r="4070">
          <cell r="A4070" t="str">
            <v>SSR560-711-002</v>
          </cell>
        </row>
        <row r="4071">
          <cell r="A4071" t="str">
            <v>SSR560-711-003</v>
          </cell>
        </row>
        <row r="4072">
          <cell r="A4072" t="str">
            <v>SSR560-712-003</v>
          </cell>
        </row>
        <row r="4073">
          <cell r="A4073" t="str">
            <v>SSR560-713-002</v>
          </cell>
        </row>
        <row r="4074">
          <cell r="A4074" t="str">
            <v>SSR560-713-003</v>
          </cell>
        </row>
        <row r="4075">
          <cell r="A4075" t="str">
            <v>SSR560-713-004</v>
          </cell>
        </row>
        <row r="4076">
          <cell r="A4076" t="str">
            <v>SSR560-713-008</v>
          </cell>
        </row>
        <row r="4077">
          <cell r="A4077" t="str">
            <v>SSR560-713-011</v>
          </cell>
        </row>
        <row r="4078">
          <cell r="A4078" t="str">
            <v>SSR560-713-012</v>
          </cell>
        </row>
        <row r="4079">
          <cell r="A4079" t="str">
            <v>SSR560-713-015</v>
          </cell>
        </row>
        <row r="4080">
          <cell r="A4080" t="str">
            <v>SSR560-714-003</v>
          </cell>
        </row>
        <row r="4081">
          <cell r="A4081" t="str">
            <v>SSR560-715-001</v>
          </cell>
        </row>
        <row r="4082">
          <cell r="A4082" t="str">
            <v>SSR610-150-100</v>
          </cell>
        </row>
        <row r="4083">
          <cell r="A4083" t="str">
            <v>SSR610-150-200</v>
          </cell>
        </row>
        <row r="4084">
          <cell r="A4084" t="str">
            <v>SSR610-200-100</v>
          </cell>
        </row>
        <row r="4085">
          <cell r="A4085" t="str">
            <v>SSR610-200-105</v>
          </cell>
        </row>
        <row r="4086">
          <cell r="A4086" t="str">
            <v>SSR610-250-105</v>
          </cell>
        </row>
        <row r="4087">
          <cell r="A4087" t="str">
            <v>SSR610-250-110</v>
          </cell>
        </row>
        <row r="4088">
          <cell r="A4088" t="str">
            <v>SSR710-100-100</v>
          </cell>
        </row>
        <row r="4089">
          <cell r="A4089" t="str">
            <v>SSR710-100-105</v>
          </cell>
        </row>
        <row r="4090">
          <cell r="A4090" t="str">
            <v>SSR710-100-110</v>
          </cell>
        </row>
        <row r="4091">
          <cell r="A4091" t="str">
            <v>SSR710-100-125</v>
          </cell>
        </row>
        <row r="4092">
          <cell r="A4092" t="str">
            <v>SSR710-100-305</v>
          </cell>
        </row>
        <row r="4093">
          <cell r="A4093" t="str">
            <v>SSR710-100-315</v>
          </cell>
        </row>
        <row r="4094">
          <cell r="A4094" t="str">
            <v>SSR710-100-320</v>
          </cell>
        </row>
        <row r="4095">
          <cell r="A4095" t="str">
            <v>SSR710-100-325</v>
          </cell>
        </row>
        <row r="4096">
          <cell r="A4096" t="str">
            <v>SSR710-100-335</v>
          </cell>
        </row>
        <row r="4097">
          <cell r="A4097" t="str">
            <v>SSR710-100-340</v>
          </cell>
        </row>
        <row r="4098">
          <cell r="A4098" t="str">
            <v>SSR710-100-700</v>
          </cell>
        </row>
        <row r="4099">
          <cell r="A4099" t="str">
            <v>SSR710-100-705</v>
          </cell>
        </row>
        <row r="4100">
          <cell r="A4100" t="str">
            <v>SSR710-100-710</v>
          </cell>
        </row>
        <row r="4101">
          <cell r="A4101" t="str">
            <v>SSR710-140-210</v>
          </cell>
        </row>
        <row r="4102">
          <cell r="A4102" t="str">
            <v>SSR710-160-200</v>
          </cell>
        </row>
        <row r="4103">
          <cell r="A4103" t="str">
            <v>SSR710-160-300</v>
          </cell>
        </row>
        <row r="4104">
          <cell r="A4104" t="str">
            <v>SSR710-160-400</v>
          </cell>
        </row>
        <row r="4105">
          <cell r="A4105" t="str">
            <v>SSR710-180-100</v>
          </cell>
        </row>
        <row r="4106">
          <cell r="A4106" t="str">
            <v>SSR710-180-500</v>
          </cell>
        </row>
        <row r="4107">
          <cell r="A4107" t="str">
            <v>SSR710-180-800</v>
          </cell>
        </row>
        <row r="4108">
          <cell r="A4108" t="str">
            <v>SSR710-180-900</v>
          </cell>
        </row>
        <row r="4109">
          <cell r="A4109" t="str">
            <v>SSR710-180-905</v>
          </cell>
        </row>
        <row r="4110">
          <cell r="A4110" t="str">
            <v>SSR710-200-300</v>
          </cell>
        </row>
        <row r="4111">
          <cell r="A4111" t="str">
            <v>SSR710-220-100</v>
          </cell>
        </row>
        <row r="4112">
          <cell r="A4112" t="str">
            <v>SSR710-220-200</v>
          </cell>
        </row>
        <row r="4113">
          <cell r="A4113" t="str">
            <v>SSR710-220-500</v>
          </cell>
        </row>
        <row r="4114">
          <cell r="A4114" t="str">
            <v>SSR710-280-500</v>
          </cell>
        </row>
        <row r="4115">
          <cell r="A4115" t="str">
            <v>SSR710-300-705</v>
          </cell>
        </row>
        <row r="4116">
          <cell r="A4116" t="str">
            <v>SSR710-320-110</v>
          </cell>
        </row>
        <row r="4117">
          <cell r="A4117" t="str">
            <v>SSR710-340-100</v>
          </cell>
        </row>
        <row r="4118">
          <cell r="A4118" t="str">
            <v>SSR710-340-110</v>
          </cell>
        </row>
        <row r="4119">
          <cell r="A4119" t="str">
            <v>SSR710-350-100</v>
          </cell>
        </row>
        <row r="4120">
          <cell r="A4120" t="str">
            <v>SSR710-360-105</v>
          </cell>
        </row>
        <row r="4121">
          <cell r="A4121" t="str">
            <v>SSR710-400-100</v>
          </cell>
        </row>
        <row r="4122">
          <cell r="A4122" t="str">
            <v>SSR710-400-125</v>
          </cell>
        </row>
        <row r="4123">
          <cell r="A4123" t="str">
            <v>SSR710-400-200</v>
          </cell>
        </row>
        <row r="4124">
          <cell r="A4124" t="str">
            <v>SSR710-420-100</v>
          </cell>
        </row>
        <row r="4125">
          <cell r="A4125" t="str">
            <v>SSR710-420-105</v>
          </cell>
        </row>
        <row r="4126">
          <cell r="A4126" t="str">
            <v>SSR710-440-100</v>
          </cell>
        </row>
        <row r="4127">
          <cell r="A4127" t="str">
            <v>SSR710-460-100</v>
          </cell>
        </row>
        <row r="4128">
          <cell r="A4128" t="str">
            <v>SSR710-480-100</v>
          </cell>
        </row>
        <row r="4129">
          <cell r="A4129" t="str">
            <v>SSR710-480-105</v>
          </cell>
        </row>
        <row r="4130">
          <cell r="A4130" t="str">
            <v>SSR710-540-100</v>
          </cell>
        </row>
        <row r="4131">
          <cell r="A4131" t="str">
            <v>SSR710-540-500</v>
          </cell>
        </row>
        <row r="4132">
          <cell r="A4132" t="str">
            <v>SSR710-580-100</v>
          </cell>
        </row>
        <row r="4133">
          <cell r="A4133" t="str">
            <v>SSR710-580-105</v>
          </cell>
        </row>
        <row r="4134">
          <cell r="A4134" t="str">
            <v>SSR710-700-100</v>
          </cell>
        </row>
        <row r="4135">
          <cell r="A4135" t="str">
            <v>SSR710-700-110</v>
          </cell>
        </row>
        <row r="4136">
          <cell r="A4136" t="str">
            <v>SSR710-700-125</v>
          </cell>
        </row>
        <row r="4137">
          <cell r="A4137" t="str">
            <v>SSR710-700-130</v>
          </cell>
        </row>
        <row r="4138">
          <cell r="A4138" t="str">
            <v>SSR710-700-135</v>
          </cell>
        </row>
        <row r="4139">
          <cell r="A4139" t="str">
            <v>SSR710-700-140</v>
          </cell>
        </row>
        <row r="4140">
          <cell r="A4140" t="str">
            <v>SSR710-700-205</v>
          </cell>
        </row>
        <row r="4141">
          <cell r="A4141" t="str">
            <v>SSR710-800-100</v>
          </cell>
        </row>
        <row r="4142">
          <cell r="A4142" t="str">
            <v>SSR710-820-120</v>
          </cell>
        </row>
        <row r="4143">
          <cell r="A4143" t="str">
            <v>SSR710-820-130</v>
          </cell>
        </row>
        <row r="4144">
          <cell r="A4144" t="str">
            <v>SSR810-110-110</v>
          </cell>
        </row>
        <row r="4145">
          <cell r="A4145" t="str">
            <v>SSR810-130-100</v>
          </cell>
        </row>
        <row r="4146">
          <cell r="A4146" t="str">
            <v>SSR810-200-100</v>
          </cell>
        </row>
        <row r="4147">
          <cell r="A4147" t="str">
            <v>SSR810-300-110</v>
          </cell>
        </row>
        <row r="4148">
          <cell r="A4148" t="str">
            <v>SSR920-100-200</v>
          </cell>
        </row>
        <row r="4149">
          <cell r="A4149" t="str">
            <v>SPC110-120-100</v>
          </cell>
        </row>
        <row r="4150">
          <cell r="A4150" t="str">
            <v>SPC110-130-102</v>
          </cell>
        </row>
        <row r="4151">
          <cell r="A4151" t="str">
            <v>SPC110-130-104</v>
          </cell>
        </row>
        <row r="4152">
          <cell r="A4152" t="str">
            <v>SPC110-140-102</v>
          </cell>
        </row>
        <row r="4153">
          <cell r="A4153" t="str">
            <v>SPC110-140-104</v>
          </cell>
        </row>
        <row r="4154">
          <cell r="A4154" t="str">
            <v>SPC110-170-100</v>
          </cell>
        </row>
        <row r="4155">
          <cell r="A4155" t="str">
            <v>SPC110-210-100</v>
          </cell>
        </row>
        <row r="4156">
          <cell r="A4156" t="str">
            <v>SPC110-310-100</v>
          </cell>
        </row>
        <row r="4157">
          <cell r="A4157" t="str">
            <v>SPC110-310-110</v>
          </cell>
        </row>
        <row r="4158">
          <cell r="A4158" t="str">
            <v>SPC110-310-120</v>
          </cell>
        </row>
        <row r="4159">
          <cell r="A4159" t="str">
            <v>SPC110-310-130</v>
          </cell>
        </row>
        <row r="4160">
          <cell r="A4160" t="str">
            <v>SPC110-310-500</v>
          </cell>
        </row>
        <row r="4161">
          <cell r="A4161" t="str">
            <v>SPC110-410-100</v>
          </cell>
        </row>
        <row r="4162">
          <cell r="A4162" t="str">
            <v>SPC110-610-102</v>
          </cell>
        </row>
        <row r="4163">
          <cell r="A4163" t="str">
            <v>SPC110-610-104</v>
          </cell>
        </row>
        <row r="4164">
          <cell r="A4164" t="str">
            <v>SPC110-610-105</v>
          </cell>
        </row>
        <row r="4165">
          <cell r="A4165" t="str">
            <v>SPC110-610-106</v>
          </cell>
        </row>
        <row r="4166">
          <cell r="A4166" t="str">
            <v>SPC110-610-108</v>
          </cell>
        </row>
        <row r="4167">
          <cell r="A4167" t="str">
            <v>SPC110-610-110</v>
          </cell>
        </row>
        <row r="4168">
          <cell r="A4168" t="str">
            <v>SPC110-610-112</v>
          </cell>
        </row>
        <row r="4169">
          <cell r="A4169" t="str">
            <v>SPC110-610-114</v>
          </cell>
        </row>
        <row r="4170">
          <cell r="A4170" t="str">
            <v>SPC110-610-116</v>
          </cell>
        </row>
        <row r="4171">
          <cell r="A4171" t="str">
            <v>SPC110-610-118</v>
          </cell>
        </row>
        <row r="4172">
          <cell r="A4172" t="str">
            <v>SPC110-610-120</v>
          </cell>
        </row>
        <row r="4173">
          <cell r="A4173" t="str">
            <v>SPC110-610-122</v>
          </cell>
        </row>
        <row r="4174">
          <cell r="A4174" t="str">
            <v>SPC110-610-124</v>
          </cell>
        </row>
        <row r="4175">
          <cell r="A4175" t="str">
            <v>SPC110-610-126</v>
          </cell>
        </row>
        <row r="4176">
          <cell r="A4176" t="str">
            <v>SPC110-610-128</v>
          </cell>
        </row>
        <row r="4177">
          <cell r="A4177" t="str">
            <v>SPC110-610-130</v>
          </cell>
        </row>
        <row r="4178">
          <cell r="A4178" t="str">
            <v>SPC110-610-132</v>
          </cell>
        </row>
        <row r="4179">
          <cell r="A4179" t="str">
            <v>SPC110-610-134</v>
          </cell>
        </row>
        <row r="4180">
          <cell r="A4180" t="str">
            <v>SPC110-610-138</v>
          </cell>
        </row>
        <row r="4181">
          <cell r="A4181" t="str">
            <v>SPC110-610-139</v>
          </cell>
        </row>
        <row r="4182">
          <cell r="A4182" t="str">
            <v>SPC110-610-140</v>
          </cell>
        </row>
        <row r="4183">
          <cell r="A4183" t="str">
            <v>SPC110-610-141</v>
          </cell>
        </row>
        <row r="4184">
          <cell r="A4184" t="str">
            <v>SPC110-610-142</v>
          </cell>
        </row>
        <row r="4185">
          <cell r="A4185" t="str">
            <v>SPC110-610-146</v>
          </cell>
        </row>
        <row r="4186">
          <cell r="A4186" t="str">
            <v>SPC110-610-150</v>
          </cell>
        </row>
        <row r="4187">
          <cell r="A4187" t="str">
            <v>SPC110-610-154</v>
          </cell>
        </row>
        <row r="4188">
          <cell r="A4188" t="str">
            <v>SPC110-610-156</v>
          </cell>
        </row>
        <row r="4189">
          <cell r="A4189" t="str">
            <v>SPC110-610-164</v>
          </cell>
        </row>
        <row r="4190">
          <cell r="A4190" t="str">
            <v>SPC110-610-166</v>
          </cell>
        </row>
        <row r="4191">
          <cell r="A4191" t="str">
            <v>SPC110-610-168</v>
          </cell>
        </row>
        <row r="4192">
          <cell r="A4192" t="str">
            <v>SPC110-610-170</v>
          </cell>
        </row>
        <row r="4193">
          <cell r="A4193" t="str">
            <v>SPC110-610-172</v>
          </cell>
        </row>
        <row r="4194">
          <cell r="A4194" t="str">
            <v>SPC110-610-174</v>
          </cell>
        </row>
        <row r="4195">
          <cell r="A4195" t="str">
            <v>SPC110-610-176</v>
          </cell>
        </row>
        <row r="4196">
          <cell r="A4196" t="str">
            <v>SPC110-610-177</v>
          </cell>
        </row>
        <row r="4197">
          <cell r="A4197" t="str">
            <v>SPC110-610-178</v>
          </cell>
        </row>
        <row r="4198">
          <cell r="A4198" t="str">
            <v>SPC110-610-180</v>
          </cell>
        </row>
        <row r="4199">
          <cell r="A4199" t="str">
            <v>SPC110-610-182</v>
          </cell>
        </row>
        <row r="4200">
          <cell r="A4200" t="str">
            <v>SPC110-610-184</v>
          </cell>
        </row>
        <row r="4201">
          <cell r="A4201" t="str">
            <v>SPC110-610-194</v>
          </cell>
        </row>
        <row r="4202">
          <cell r="A4202" t="str">
            <v>SPC110-610-196</v>
          </cell>
        </row>
        <row r="4203">
          <cell r="A4203" t="str">
            <v>SPC110-610-198</v>
          </cell>
        </row>
        <row r="4204">
          <cell r="A4204" t="str">
            <v>SPC110-610-200</v>
          </cell>
        </row>
        <row r="4205">
          <cell r="A4205" t="str">
            <v>SPC110-610-202</v>
          </cell>
        </row>
        <row r="4206">
          <cell r="A4206" t="str">
            <v>SPC110-610-205</v>
          </cell>
        </row>
        <row r="4207">
          <cell r="A4207" t="str">
            <v>SPC110-610-210</v>
          </cell>
        </row>
        <row r="4208">
          <cell r="A4208" t="str">
            <v>SPC110-610-215</v>
          </cell>
        </row>
        <row r="4209">
          <cell r="A4209" t="str">
            <v>SPC110-610-220</v>
          </cell>
        </row>
        <row r="4210">
          <cell r="A4210" t="str">
            <v>SPC110-610-500</v>
          </cell>
        </row>
        <row r="4211">
          <cell r="A4211" t="str">
            <v>SPC110-617-100</v>
          </cell>
        </row>
        <row r="4212">
          <cell r="A4212" t="str">
            <v>SPC110-617-102</v>
          </cell>
        </row>
        <row r="4213">
          <cell r="A4213" t="str">
            <v>SPC110-617-104</v>
          </cell>
        </row>
        <row r="4214">
          <cell r="A4214" t="str">
            <v>SPC110-617-105</v>
          </cell>
        </row>
        <row r="4215">
          <cell r="A4215" t="str">
            <v>SPC110-617-110</v>
          </cell>
        </row>
        <row r="4216">
          <cell r="A4216" t="str">
            <v>SPC110-617-115</v>
          </cell>
        </row>
        <row r="4217">
          <cell r="A4217" t="str">
            <v>SPC110-619-100</v>
          </cell>
        </row>
        <row r="4218">
          <cell r="A4218" t="str">
            <v>SPC110-700-100</v>
          </cell>
        </row>
        <row r="4219">
          <cell r="A4219" t="str">
            <v>SPC110-700-200</v>
          </cell>
        </row>
        <row r="4220">
          <cell r="A4220" t="str">
            <v>SPC110-700-400</v>
          </cell>
        </row>
        <row r="4221">
          <cell r="A4221" t="str">
            <v>SPC110-700-500</v>
          </cell>
        </row>
        <row r="4222">
          <cell r="A4222" t="str">
            <v>SPC110-705-100</v>
          </cell>
        </row>
        <row r="4223">
          <cell r="A4223" t="str">
            <v>SPC110-705-115</v>
          </cell>
        </row>
        <row r="4224">
          <cell r="A4224" t="str">
            <v>SPC110-705-120</v>
          </cell>
        </row>
        <row r="4225">
          <cell r="A4225" t="str">
            <v>SPC110-705-125</v>
          </cell>
        </row>
        <row r="4226">
          <cell r="A4226" t="str">
            <v>SPC110-705-130</v>
          </cell>
        </row>
        <row r="4227">
          <cell r="A4227" t="str">
            <v>SPC110-705-135</v>
          </cell>
        </row>
        <row r="4228">
          <cell r="A4228" t="str">
            <v>SPC110-710-105</v>
          </cell>
        </row>
        <row r="4229">
          <cell r="A4229" t="str">
            <v>SPC110-720-100</v>
          </cell>
        </row>
        <row r="4230">
          <cell r="A4230" t="str">
            <v>SPC110-720-110</v>
          </cell>
        </row>
        <row r="4231">
          <cell r="A4231" t="str">
            <v>SPC110-720-200</v>
          </cell>
        </row>
        <row r="4232">
          <cell r="A4232" t="str">
            <v>SPC110-720-210</v>
          </cell>
        </row>
        <row r="4233">
          <cell r="A4233" t="str">
            <v>SPC110-725-200</v>
          </cell>
        </row>
        <row r="4234">
          <cell r="A4234" t="str">
            <v>SPC110-725-300</v>
          </cell>
        </row>
        <row r="4235">
          <cell r="A4235" t="str">
            <v>SPC110-725-400</v>
          </cell>
        </row>
        <row r="4236">
          <cell r="A4236" t="str">
            <v>SPC110-730-100</v>
          </cell>
        </row>
        <row r="4237">
          <cell r="A4237" t="str">
            <v>SPC110-735-100</v>
          </cell>
        </row>
        <row r="4238">
          <cell r="A4238" t="str">
            <v>SPC110-735-110</v>
          </cell>
        </row>
        <row r="4239">
          <cell r="A4239" t="str">
            <v>SPC110-735-200</v>
          </cell>
        </row>
        <row r="4240">
          <cell r="A4240" t="str">
            <v>SPC110-735-210</v>
          </cell>
        </row>
        <row r="4241">
          <cell r="A4241" t="str">
            <v>SPC110-735-220</v>
          </cell>
        </row>
        <row r="4242">
          <cell r="A4242" t="str">
            <v>SPC110-742-200</v>
          </cell>
        </row>
        <row r="4243">
          <cell r="A4243" t="str">
            <v>SPC110-742-201</v>
          </cell>
        </row>
        <row r="4244">
          <cell r="A4244" t="str">
            <v>SPC110-742-205</v>
          </cell>
        </row>
        <row r="4245">
          <cell r="A4245" t="str">
            <v>SPC110-742-206</v>
          </cell>
        </row>
        <row r="4246">
          <cell r="A4246" t="str">
            <v>SPC110-760-100</v>
          </cell>
        </row>
        <row r="4247">
          <cell r="A4247" t="str">
            <v>SPC110-765-110</v>
          </cell>
        </row>
        <row r="4248">
          <cell r="A4248" t="str">
            <v>SPC110-770-100</v>
          </cell>
        </row>
        <row r="4249">
          <cell r="A4249" t="str">
            <v>SPC110-900-100</v>
          </cell>
        </row>
        <row r="4250">
          <cell r="A4250" t="str">
            <v>SPC110-900-110</v>
          </cell>
        </row>
        <row r="4251">
          <cell r="A4251" t="str">
            <v>SPC110-900-130</v>
          </cell>
        </row>
        <row r="4252">
          <cell r="A4252" t="str">
            <v>SPC110-900-140</v>
          </cell>
        </row>
        <row r="4253">
          <cell r="A4253" t="str">
            <v>SPC110-900-150</v>
          </cell>
        </row>
        <row r="4254">
          <cell r="A4254" t="str">
            <v>SPC110-900-180</v>
          </cell>
        </row>
        <row r="4255">
          <cell r="A4255" t="str">
            <v>SPC110-900-600</v>
          </cell>
        </row>
        <row r="4256">
          <cell r="A4256" t="str">
            <v>SPC150-300-130</v>
          </cell>
        </row>
        <row r="4257">
          <cell r="A4257" t="str">
            <v>SPC150-600-100</v>
          </cell>
        </row>
        <row r="4258">
          <cell r="A4258" t="str">
            <v>SPC150-705-100</v>
          </cell>
        </row>
        <row r="4259">
          <cell r="A4259" t="str">
            <v>SPC150-710-150</v>
          </cell>
        </row>
        <row r="4260">
          <cell r="A4260" t="str">
            <v>SPC150-710-151</v>
          </cell>
        </row>
        <row r="4261">
          <cell r="A4261" t="str">
            <v>SPC150-710-300</v>
          </cell>
        </row>
        <row r="4262">
          <cell r="A4262" t="str">
            <v>SPC150-710-301</v>
          </cell>
        </row>
        <row r="4263">
          <cell r="A4263" t="str">
            <v>SPC150-715-100</v>
          </cell>
        </row>
        <row r="4264">
          <cell r="A4264" t="str">
            <v>SPC150-715-101</v>
          </cell>
        </row>
        <row r="4265">
          <cell r="A4265" t="str">
            <v>SPC150-715-200</v>
          </cell>
        </row>
        <row r="4266">
          <cell r="A4266" t="str">
            <v>SPC150-715-201</v>
          </cell>
        </row>
        <row r="4267">
          <cell r="A4267" t="str">
            <v>SPC150-750-100</v>
          </cell>
        </row>
        <row r="4268">
          <cell r="A4268" t="str">
            <v>SPC150-750-101</v>
          </cell>
        </row>
        <row r="4269">
          <cell r="A4269" t="str">
            <v>SPC150-750-110</v>
          </cell>
        </row>
        <row r="4270">
          <cell r="A4270" t="str">
            <v>SPC150-750-111</v>
          </cell>
        </row>
        <row r="4271">
          <cell r="A4271" t="str">
            <v>SPC150-750-120</v>
          </cell>
        </row>
        <row r="4272">
          <cell r="A4272" t="str">
            <v>SPC150-750-121</v>
          </cell>
        </row>
        <row r="4273">
          <cell r="A4273" t="str">
            <v>SPC150-750-130</v>
          </cell>
        </row>
        <row r="4274">
          <cell r="A4274" t="str">
            <v>SPC150-750-131</v>
          </cell>
        </row>
        <row r="4275">
          <cell r="A4275" t="str">
            <v>SPC150-760-100</v>
          </cell>
        </row>
        <row r="4276">
          <cell r="A4276" t="str">
            <v>SPC150-760-101</v>
          </cell>
        </row>
        <row r="4277">
          <cell r="A4277" t="str">
            <v>SPC150-765-100</v>
          </cell>
        </row>
        <row r="4278">
          <cell r="A4278" t="str">
            <v>SPC150-765-101</v>
          </cell>
        </row>
        <row r="4279">
          <cell r="A4279" t="str">
            <v>SPC150-770-100</v>
          </cell>
        </row>
        <row r="4280">
          <cell r="A4280" t="str">
            <v>SPC150-770-101</v>
          </cell>
        </row>
        <row r="4281">
          <cell r="A4281" t="str">
            <v>SPC150-775-100</v>
          </cell>
        </row>
        <row r="4282">
          <cell r="A4282" t="str">
            <v>SPC150-775-101</v>
          </cell>
        </row>
        <row r="4283">
          <cell r="A4283" t="str">
            <v>SPC150-780-100</v>
          </cell>
        </row>
        <row r="4284">
          <cell r="A4284" t="str">
            <v>SPC150-780-110</v>
          </cell>
        </row>
        <row r="4285">
          <cell r="A4285" t="str">
            <v>SPC150-790-180</v>
          </cell>
        </row>
        <row r="4286">
          <cell r="A4286" t="str">
            <v>SPC150-790-190</v>
          </cell>
        </row>
        <row r="4287">
          <cell r="A4287" t="str">
            <v>SPC150-900-120</v>
          </cell>
        </row>
        <row r="4288">
          <cell r="A4288" t="str">
            <v>SPC150-900-121</v>
          </cell>
        </row>
        <row r="4289">
          <cell r="A4289" t="str">
            <v>SPC150-900-130</v>
          </cell>
        </row>
        <row r="4290">
          <cell r="A4290" t="str">
            <v>SPC150-900-131</v>
          </cell>
        </row>
        <row r="4291">
          <cell r="A4291" t="str">
            <v>SPC150-950-200</v>
          </cell>
        </row>
        <row r="4292">
          <cell r="A4292" t="str">
            <v>SPC150-950-310</v>
          </cell>
        </row>
        <row r="4293">
          <cell r="A4293" t="str">
            <v>SPC150-950-320</v>
          </cell>
        </row>
        <row r="4294">
          <cell r="A4294" t="str">
            <v>SPC150-950-500</v>
          </cell>
        </row>
        <row r="4295">
          <cell r="A4295" t="str">
            <v>SPC210-114-110</v>
          </cell>
        </row>
        <row r="4296">
          <cell r="A4296" t="str">
            <v>SPC210-122-100</v>
          </cell>
        </row>
        <row r="4297">
          <cell r="A4297" t="str">
            <v>SPC210-122-105</v>
          </cell>
        </row>
        <row r="4298">
          <cell r="A4298" t="str">
            <v>SPC210-122-110</v>
          </cell>
        </row>
        <row r="4299">
          <cell r="A4299" t="str">
            <v>SPC210-122-112</v>
          </cell>
        </row>
        <row r="4300">
          <cell r="A4300" t="str">
            <v>SPC210-122-125</v>
          </cell>
        </row>
        <row r="4301">
          <cell r="A4301" t="str">
            <v>SPC210-122-130</v>
          </cell>
        </row>
        <row r="4302">
          <cell r="A4302" t="str">
            <v>SPC210-124-110</v>
          </cell>
        </row>
        <row r="4303">
          <cell r="A4303" t="str">
            <v>SPC210-124-115</v>
          </cell>
        </row>
        <row r="4304">
          <cell r="A4304" t="str">
            <v>SPC210-124-120</v>
          </cell>
        </row>
        <row r="4305">
          <cell r="A4305" t="str">
            <v>SPC210-126-100</v>
          </cell>
        </row>
        <row r="4306">
          <cell r="A4306" t="str">
            <v>SPC210-126-150</v>
          </cell>
        </row>
        <row r="4307">
          <cell r="A4307" t="str">
            <v>SPC210-126-160</v>
          </cell>
        </row>
        <row r="4308">
          <cell r="A4308" t="str">
            <v>SPC210-130-100</v>
          </cell>
        </row>
        <row r="4309">
          <cell r="A4309" t="str">
            <v>SPC210-140-115</v>
          </cell>
        </row>
        <row r="4310">
          <cell r="A4310" t="str">
            <v>SPC210-160-100</v>
          </cell>
        </row>
        <row r="4311">
          <cell r="A4311" t="str">
            <v>SPC210-300-100</v>
          </cell>
        </row>
        <row r="4312">
          <cell r="A4312" t="str">
            <v>SPC210-300-110</v>
          </cell>
        </row>
        <row r="4313">
          <cell r="A4313" t="str">
            <v>SPC210-510-110</v>
          </cell>
        </row>
        <row r="4314">
          <cell r="A4314" t="str">
            <v>SPC210-520-100</v>
          </cell>
        </row>
        <row r="4315">
          <cell r="A4315" t="str">
            <v>SPC210-520-200</v>
          </cell>
        </row>
        <row r="4316">
          <cell r="A4316" t="str">
            <v>SPC210-520-320</v>
          </cell>
        </row>
        <row r="4317">
          <cell r="A4317" t="str">
            <v>SPC210-530-100</v>
          </cell>
        </row>
        <row r="4318">
          <cell r="A4318" t="str">
            <v>SPC210-530-110</v>
          </cell>
        </row>
        <row r="4319">
          <cell r="A4319" t="str">
            <v>SPC210-530-115</v>
          </cell>
        </row>
        <row r="4320">
          <cell r="A4320" t="str">
            <v>SPC210-530-120</v>
          </cell>
        </row>
        <row r="4321">
          <cell r="A4321" t="str">
            <v>SPC210-530-200</v>
          </cell>
        </row>
        <row r="4322">
          <cell r="A4322" t="str">
            <v>SPC210-530-205</v>
          </cell>
        </row>
        <row r="4323">
          <cell r="A4323" t="str">
            <v>SPC210-540-100</v>
          </cell>
        </row>
        <row r="4324">
          <cell r="A4324" t="str">
            <v>SPC210-540-400</v>
          </cell>
        </row>
        <row r="4325">
          <cell r="A4325" t="str">
            <v>SPC210-540-500</v>
          </cell>
        </row>
        <row r="4326">
          <cell r="A4326" t="str">
            <v>SPC210-550-110</v>
          </cell>
        </row>
        <row r="4327">
          <cell r="A4327" t="str">
            <v>SPC210-550-200</v>
          </cell>
        </row>
        <row r="4328">
          <cell r="A4328" t="str">
            <v>SPC210-550-215</v>
          </cell>
        </row>
        <row r="4329">
          <cell r="A4329" t="str">
            <v>SPC210-550-217</v>
          </cell>
        </row>
        <row r="4330">
          <cell r="A4330" t="str">
            <v>SPC210-550-230</v>
          </cell>
        </row>
        <row r="4331">
          <cell r="A4331" t="str">
            <v>SPC210-560-100</v>
          </cell>
        </row>
        <row r="4332">
          <cell r="A4332" t="str">
            <v>SPC210-600-100</v>
          </cell>
        </row>
        <row r="4333">
          <cell r="A4333" t="str">
            <v>SPC210-700-200</v>
          </cell>
        </row>
        <row r="4334">
          <cell r="A4334" t="str">
            <v>SPC250-300-100</v>
          </cell>
        </row>
        <row r="4335">
          <cell r="A4335" t="str">
            <v>SPC250-510-110</v>
          </cell>
        </row>
        <row r="4336">
          <cell r="A4336" t="str">
            <v>SPC250-600-100</v>
          </cell>
        </row>
        <row r="4337">
          <cell r="A4337" t="str">
            <v>SPC250-600-200</v>
          </cell>
        </row>
        <row r="4338">
          <cell r="A4338" t="str">
            <v>SPC250-600-300</v>
          </cell>
        </row>
        <row r="4339">
          <cell r="A4339" t="str">
            <v>SPC250-600-400</v>
          </cell>
        </row>
        <row r="4340">
          <cell r="A4340" t="str">
            <v>SPC250-800-200</v>
          </cell>
        </row>
        <row r="4341">
          <cell r="A4341" t="str">
            <v>SPC310-110-100</v>
          </cell>
        </row>
        <row r="4342">
          <cell r="A4342" t="str">
            <v>SPC320-500-100</v>
          </cell>
        </row>
        <row r="4343">
          <cell r="A4343" t="str">
            <v>SPC410-150-100</v>
          </cell>
        </row>
        <row r="4344">
          <cell r="A4344" t="str">
            <v>SPC410-200-100</v>
          </cell>
        </row>
        <row r="4345">
          <cell r="A4345" t="str">
            <v>SPC410-250-100</v>
          </cell>
        </row>
        <row r="4346">
          <cell r="A4346" t="str">
            <v>SPC410-300-100</v>
          </cell>
        </row>
        <row r="4347">
          <cell r="A4347" t="str">
            <v>SPC410-300-500</v>
          </cell>
        </row>
        <row r="4348">
          <cell r="A4348" t="str">
            <v>SPC410-500-100</v>
          </cell>
        </row>
        <row r="4349">
          <cell r="A4349" t="str">
            <v>SPC420-500-100</v>
          </cell>
        </row>
        <row r="4350">
          <cell r="A4350" t="str">
            <v>SPC420-500-140</v>
          </cell>
        </row>
        <row r="4351">
          <cell r="A4351" t="str">
            <v>SPC430-100-100</v>
          </cell>
        </row>
        <row r="4352">
          <cell r="A4352" t="str">
            <v>SPC430-100-300</v>
          </cell>
        </row>
        <row r="4353">
          <cell r="A4353" t="str">
            <v>SPC430-200-100</v>
          </cell>
        </row>
        <row r="4354">
          <cell r="A4354" t="str">
            <v>SPC440-100-100</v>
          </cell>
        </row>
        <row r="4355">
          <cell r="A4355" t="str">
            <v>SPC440-200-100</v>
          </cell>
        </row>
        <row r="4356">
          <cell r="A4356" t="str">
            <v>SPC450-100-100</v>
          </cell>
        </row>
        <row r="4357">
          <cell r="A4357" t="str">
            <v>SPC450-200-100</v>
          </cell>
        </row>
        <row r="4358">
          <cell r="A4358" t="str">
            <v>SPC450-300-100</v>
          </cell>
        </row>
        <row r="4359">
          <cell r="A4359" t="str">
            <v>SPC520-020-100</v>
          </cell>
        </row>
        <row r="4360">
          <cell r="A4360" t="str">
            <v>SPC520-050-100</v>
          </cell>
        </row>
        <row r="4361">
          <cell r="A4361" t="str">
            <v>SPC520-100-100</v>
          </cell>
        </row>
        <row r="4362">
          <cell r="A4362" t="str">
            <v>SPC520-100-150</v>
          </cell>
        </row>
        <row r="4363">
          <cell r="A4363" t="str">
            <v>SPC520-100-155</v>
          </cell>
        </row>
        <row r="4364">
          <cell r="A4364" t="str">
            <v>SPC520-100-160</v>
          </cell>
        </row>
        <row r="4365">
          <cell r="A4365" t="str">
            <v>SPC520-100-180</v>
          </cell>
        </row>
        <row r="4366">
          <cell r="A4366" t="str">
            <v>SPC520-100-200</v>
          </cell>
        </row>
        <row r="4367">
          <cell r="A4367" t="str">
            <v>SPC520-100-205</v>
          </cell>
        </row>
        <row r="4368">
          <cell r="A4368" t="str">
            <v>SPC520-100-210</v>
          </cell>
        </row>
        <row r="4369">
          <cell r="A4369" t="str">
            <v>SPC520-100-250</v>
          </cell>
        </row>
        <row r="4370">
          <cell r="A4370" t="str">
            <v>SPC520-100-255</v>
          </cell>
        </row>
        <row r="4371">
          <cell r="A4371" t="str">
            <v>SPC520-100-260</v>
          </cell>
        </row>
        <row r="4372">
          <cell r="A4372" t="str">
            <v>SPC520-100-265</v>
          </cell>
        </row>
        <row r="4373">
          <cell r="A4373" t="str">
            <v>SPC520-100-270</v>
          </cell>
        </row>
        <row r="4374">
          <cell r="A4374" t="str">
            <v>SPC520-100-275</v>
          </cell>
        </row>
        <row r="4375">
          <cell r="A4375" t="str">
            <v>SPC520-100-280</v>
          </cell>
        </row>
        <row r="4376">
          <cell r="A4376" t="str">
            <v>SPC520-100-285</v>
          </cell>
        </row>
        <row r="4377">
          <cell r="A4377" t="str">
            <v>SPC520-100-290</v>
          </cell>
        </row>
        <row r="4378">
          <cell r="A4378" t="str">
            <v>SPC520-100-295</v>
          </cell>
        </row>
        <row r="4379">
          <cell r="A4379" t="str">
            <v>SPC520-100-350</v>
          </cell>
        </row>
        <row r="4380">
          <cell r="A4380" t="str">
            <v>SPC520-100-355</v>
          </cell>
        </row>
        <row r="4381">
          <cell r="A4381" t="str">
            <v>SPC520-100-360</v>
          </cell>
        </row>
        <row r="4382">
          <cell r="A4382" t="str">
            <v>SPC520-100-361</v>
          </cell>
        </row>
        <row r="4383">
          <cell r="A4383" t="str">
            <v>SPC520-100-365</v>
          </cell>
        </row>
        <row r="4384">
          <cell r="A4384" t="str">
            <v>SPC520-100-366</v>
          </cell>
        </row>
        <row r="4385">
          <cell r="A4385" t="str">
            <v>SPC520-100-367</v>
          </cell>
        </row>
        <row r="4386">
          <cell r="A4386" t="str">
            <v>SPC520-100-375</v>
          </cell>
        </row>
        <row r="4387">
          <cell r="A4387" t="str">
            <v>SPC520-100-380</v>
          </cell>
        </row>
        <row r="4388">
          <cell r="A4388" t="str">
            <v>SPC520-100-385</v>
          </cell>
        </row>
        <row r="4389">
          <cell r="A4389" t="str">
            <v>SPC520-100-450</v>
          </cell>
        </row>
        <row r="4390">
          <cell r="A4390" t="str">
            <v>SPC520-100-455</v>
          </cell>
        </row>
        <row r="4391">
          <cell r="A4391" t="str">
            <v>SPC520-100-460</v>
          </cell>
        </row>
        <row r="4392">
          <cell r="A4392" t="str">
            <v>SPC520-100-465</v>
          </cell>
        </row>
        <row r="4393">
          <cell r="A4393" t="str">
            <v>SPC520-100-475</v>
          </cell>
        </row>
        <row r="4394">
          <cell r="A4394" t="str">
            <v>SPC520-100-615</v>
          </cell>
        </row>
        <row r="4395">
          <cell r="A4395" t="str">
            <v>SPC520-100-620</v>
          </cell>
        </row>
        <row r="4396">
          <cell r="A4396" t="str">
            <v>SPC520-100-625</v>
          </cell>
        </row>
        <row r="4397">
          <cell r="A4397" t="str">
            <v>SPC520-100-630</v>
          </cell>
        </row>
        <row r="4398">
          <cell r="A4398" t="str">
            <v>SPC520-200-100</v>
          </cell>
        </row>
        <row r="4399">
          <cell r="A4399" t="str">
            <v>SPC520-200-102</v>
          </cell>
        </row>
        <row r="4400">
          <cell r="A4400" t="str">
            <v>SPC520-200-104</v>
          </cell>
        </row>
        <row r="4401">
          <cell r="A4401" t="str">
            <v>SPC520-200-106</v>
          </cell>
        </row>
        <row r="4402">
          <cell r="A4402" t="str">
            <v>SPC520-200-108</v>
          </cell>
        </row>
        <row r="4403">
          <cell r="A4403" t="str">
            <v>SPC520-200-110</v>
          </cell>
        </row>
        <row r="4404">
          <cell r="A4404" t="str">
            <v>SPC520-200-112</v>
          </cell>
        </row>
        <row r="4405">
          <cell r="A4405" t="str">
            <v>SPC520-200-114</v>
          </cell>
        </row>
        <row r="4406">
          <cell r="A4406" t="str">
            <v>SPC520-200-116</v>
          </cell>
        </row>
        <row r="4407">
          <cell r="A4407" t="str">
            <v>SPC520-200-118</v>
          </cell>
        </row>
        <row r="4408">
          <cell r="A4408" t="str">
            <v>SPC520-200-120</v>
          </cell>
        </row>
        <row r="4409">
          <cell r="A4409" t="str">
            <v>SPC520-200-122</v>
          </cell>
        </row>
        <row r="4410">
          <cell r="A4410" t="str">
            <v>SPC520-200-124</v>
          </cell>
        </row>
        <row r="4411">
          <cell r="A4411" t="str">
            <v>SPC520-200-126</v>
          </cell>
        </row>
        <row r="4412">
          <cell r="A4412" t="str">
            <v>SPC520-200-128</v>
          </cell>
        </row>
        <row r="4413">
          <cell r="A4413" t="str">
            <v>SPC520-200-200</v>
          </cell>
        </row>
        <row r="4414">
          <cell r="A4414" t="str">
            <v>SPC520-200-250</v>
          </cell>
        </row>
        <row r="4415">
          <cell r="A4415" t="str">
            <v>SPC520-200-252</v>
          </cell>
        </row>
        <row r="4416">
          <cell r="A4416" t="str">
            <v>SPC520-200-304</v>
          </cell>
        </row>
        <row r="4417">
          <cell r="A4417" t="str">
            <v>SPC520-200-306</v>
          </cell>
        </row>
        <row r="4418">
          <cell r="A4418" t="str">
            <v>SPC520-200-308</v>
          </cell>
        </row>
        <row r="4419">
          <cell r="A4419" t="str">
            <v>SPC520-200-310</v>
          </cell>
        </row>
        <row r="4420">
          <cell r="A4420" t="str">
            <v>SPC520-200-312</v>
          </cell>
        </row>
        <row r="4421">
          <cell r="A4421" t="str">
            <v>SPC520-200-314</v>
          </cell>
        </row>
        <row r="4422">
          <cell r="A4422" t="str">
            <v>SPC520-200-316</v>
          </cell>
        </row>
        <row r="4423">
          <cell r="A4423" t="str">
            <v>SPC520-200-350</v>
          </cell>
        </row>
        <row r="4424">
          <cell r="A4424" t="str">
            <v>SPC520-200-352</v>
          </cell>
        </row>
        <row r="4425">
          <cell r="A4425" t="str">
            <v>SPC520-200-354</v>
          </cell>
        </row>
        <row r="4426">
          <cell r="A4426" t="str">
            <v>SPC520-200-356</v>
          </cell>
        </row>
        <row r="4427">
          <cell r="A4427" t="str">
            <v>SPC520-200-358</v>
          </cell>
        </row>
        <row r="4428">
          <cell r="A4428" t="str">
            <v>SPC520-200-360</v>
          </cell>
        </row>
        <row r="4429">
          <cell r="A4429" t="str">
            <v>SPC520-200-362</v>
          </cell>
        </row>
        <row r="4430">
          <cell r="A4430" t="str">
            <v>SPC520-200-500</v>
          </cell>
        </row>
        <row r="4431">
          <cell r="A4431" t="str">
            <v>SPC520-200-502</v>
          </cell>
        </row>
        <row r="4432">
          <cell r="A4432" t="str">
            <v>SPC520-200-504</v>
          </cell>
        </row>
        <row r="4433">
          <cell r="A4433" t="str">
            <v>SPC520-200-506</v>
          </cell>
        </row>
        <row r="4434">
          <cell r="A4434" t="str">
            <v>SPC520-200-510</v>
          </cell>
        </row>
        <row r="4435">
          <cell r="A4435" t="str">
            <v>SPC520-200-512</v>
          </cell>
        </row>
        <row r="4436">
          <cell r="A4436" t="str">
            <v>SPC520-200-514</v>
          </cell>
        </row>
        <row r="4437">
          <cell r="A4437" t="str">
            <v>SPC520-200-516</v>
          </cell>
        </row>
        <row r="4438">
          <cell r="A4438" t="str">
            <v>SPC520-600-100</v>
          </cell>
        </row>
        <row r="4439">
          <cell r="A4439" t="str">
            <v>SPC520-600-110</v>
          </cell>
        </row>
        <row r="4440">
          <cell r="A4440" t="str">
            <v>SPC520-600-120</v>
          </cell>
        </row>
        <row r="4441">
          <cell r="A4441" t="str">
            <v>SPC520-600-125</v>
          </cell>
        </row>
        <row r="4442">
          <cell r="A4442" t="str">
            <v>SPC520-600-130</v>
          </cell>
        </row>
        <row r="4443">
          <cell r="A4443" t="str">
            <v>SPC520-700-110</v>
          </cell>
        </row>
        <row r="4444">
          <cell r="A4444" t="str">
            <v>SPC520-700-115</v>
          </cell>
        </row>
        <row r="4445">
          <cell r="A4445" t="str">
            <v>SPC520-800-100</v>
          </cell>
        </row>
        <row r="4446">
          <cell r="A4446" t="str">
            <v>SPC520-800-120</v>
          </cell>
        </row>
        <row r="4447">
          <cell r="A4447" t="str">
            <v>SPC520-800-125</v>
          </cell>
        </row>
        <row r="4448">
          <cell r="A4448" t="str">
            <v>SPC520-800-130</v>
          </cell>
        </row>
        <row r="4449">
          <cell r="A4449" t="str">
            <v>SPC520-800-135</v>
          </cell>
        </row>
        <row r="4450">
          <cell r="A4450" t="str">
            <v>SPC520-800-140</v>
          </cell>
        </row>
        <row r="4451">
          <cell r="A4451" t="str">
            <v>SPC530-100-125</v>
          </cell>
        </row>
        <row r="4452">
          <cell r="A4452" t="str">
            <v>SPC530-100-130</v>
          </cell>
        </row>
        <row r="4453">
          <cell r="A4453" t="str">
            <v>SPC530-100-135</v>
          </cell>
        </row>
        <row r="4454">
          <cell r="A4454" t="str">
            <v>SPC530-100-140</v>
          </cell>
        </row>
        <row r="4455">
          <cell r="A4455" t="str">
            <v>SPC530-200-100</v>
          </cell>
        </row>
        <row r="4456">
          <cell r="A4456" t="str">
            <v>SPC530-200-105</v>
          </cell>
        </row>
        <row r="4457">
          <cell r="A4457" t="str">
            <v>SPC530-200-120</v>
          </cell>
        </row>
        <row r="4458">
          <cell r="A4458" t="str">
            <v>SPC530-200-125</v>
          </cell>
        </row>
        <row r="4459">
          <cell r="A4459" t="str">
            <v>SPC530-200-130</v>
          </cell>
        </row>
        <row r="4460">
          <cell r="A4460" t="str">
            <v>SPC530-300-100</v>
          </cell>
        </row>
        <row r="4461">
          <cell r="A4461" t="str">
            <v>SPC530-300-115</v>
          </cell>
        </row>
        <row r="4462">
          <cell r="A4462" t="str">
            <v>SPC530-600-115</v>
          </cell>
        </row>
        <row r="4463">
          <cell r="A4463" t="str">
            <v>SPC610-100-200</v>
          </cell>
        </row>
        <row r="4464">
          <cell r="A4464" t="str">
            <v>SPC610-150-100</v>
          </cell>
        </row>
        <row r="4465">
          <cell r="A4465" t="str">
            <v>SPC610-150-200</v>
          </cell>
        </row>
        <row r="4466">
          <cell r="A4466" t="str">
            <v>SPC610-200-100</v>
          </cell>
        </row>
        <row r="4467">
          <cell r="A4467" t="str">
            <v>SPC610-200-105</v>
          </cell>
        </row>
        <row r="4468">
          <cell r="A4468" t="str">
            <v>SPC610-300-100</v>
          </cell>
        </row>
        <row r="4469">
          <cell r="A4469" t="str">
            <v>SPC710-100-100</v>
          </cell>
        </row>
        <row r="4470">
          <cell r="A4470" t="str">
            <v>SPC710-100-105</v>
          </cell>
        </row>
        <row r="4471">
          <cell r="A4471" t="str">
            <v>SPC710-100-110</v>
          </cell>
        </row>
        <row r="4472">
          <cell r="A4472" t="str">
            <v>SPC710-100-130</v>
          </cell>
        </row>
        <row r="4473">
          <cell r="A4473" t="str">
            <v>SPC710-100-200</v>
          </cell>
        </row>
        <row r="4474">
          <cell r="A4474" t="str">
            <v>SPC710-100-315</v>
          </cell>
        </row>
        <row r="4475">
          <cell r="A4475" t="str">
            <v>SPC710-100-317</v>
          </cell>
        </row>
        <row r="4476">
          <cell r="A4476" t="str">
            <v>SPC710-100-320</v>
          </cell>
        </row>
        <row r="4477">
          <cell r="A4477" t="str">
            <v>SPC710-100-325</v>
          </cell>
        </row>
        <row r="4478">
          <cell r="A4478" t="str">
            <v>SPC710-100-330</v>
          </cell>
        </row>
        <row r="4479">
          <cell r="A4479" t="str">
            <v>SPC710-100-335</v>
          </cell>
        </row>
        <row r="4480">
          <cell r="A4480" t="str">
            <v>SPC710-100-340</v>
          </cell>
        </row>
        <row r="4481">
          <cell r="A4481" t="str">
            <v>SPC710-100-705</v>
          </cell>
        </row>
        <row r="4482">
          <cell r="A4482" t="str">
            <v>SPC710-100-710</v>
          </cell>
        </row>
        <row r="4483">
          <cell r="A4483" t="str">
            <v>SPC710-100-715</v>
          </cell>
        </row>
        <row r="4484">
          <cell r="A4484" t="str">
            <v>SPC710-100-720</v>
          </cell>
        </row>
        <row r="4485">
          <cell r="A4485" t="str">
            <v>SPC710-160-100</v>
          </cell>
        </row>
        <row r="4486">
          <cell r="A4486" t="str">
            <v>SPC710-160-200</v>
          </cell>
        </row>
        <row r="4487">
          <cell r="A4487" t="str">
            <v>SPC710-160-205</v>
          </cell>
        </row>
        <row r="4488">
          <cell r="A4488" t="str">
            <v>SPC710-160-210</v>
          </cell>
        </row>
        <row r="4489">
          <cell r="A4489" t="str">
            <v>SPC710-160-300</v>
          </cell>
        </row>
        <row r="4490">
          <cell r="A4490" t="str">
            <v>SPC710-160-400</v>
          </cell>
        </row>
        <row r="4491">
          <cell r="A4491" t="str">
            <v>SPC710-160-500</v>
          </cell>
        </row>
        <row r="4492">
          <cell r="A4492" t="str">
            <v>SPC710-180-100</v>
          </cell>
        </row>
        <row r="4493">
          <cell r="A4493" t="str">
            <v>SPC710-180-500</v>
          </cell>
        </row>
        <row r="4494">
          <cell r="A4494" t="str">
            <v>SPC710-180-800</v>
          </cell>
        </row>
        <row r="4495">
          <cell r="A4495" t="str">
            <v>SPC710-180-900</v>
          </cell>
        </row>
        <row r="4496">
          <cell r="A4496" t="str">
            <v>SPC710-180-905</v>
          </cell>
        </row>
        <row r="4497">
          <cell r="A4497" t="str">
            <v>SPC710-180-910</v>
          </cell>
        </row>
        <row r="4498">
          <cell r="A4498" t="str">
            <v>SPC710-180-915</v>
          </cell>
        </row>
        <row r="4499">
          <cell r="A4499" t="str">
            <v>SPC710-200-150</v>
          </cell>
        </row>
        <row r="4500">
          <cell r="A4500" t="str">
            <v>SPC710-200-200</v>
          </cell>
        </row>
        <row r="4501">
          <cell r="A4501" t="str">
            <v>SPC710-200-400</v>
          </cell>
        </row>
        <row r="4502">
          <cell r="A4502" t="str">
            <v>SPC710-220-100</v>
          </cell>
        </row>
        <row r="4503">
          <cell r="A4503" t="str">
            <v>SPC710-220-200</v>
          </cell>
        </row>
        <row r="4504">
          <cell r="A4504" t="str">
            <v>SPC710-220-500</v>
          </cell>
        </row>
        <row r="4505">
          <cell r="A4505" t="str">
            <v>SPC710-240-200</v>
          </cell>
        </row>
        <row r="4506">
          <cell r="A4506" t="str">
            <v>SPC710-240-300</v>
          </cell>
        </row>
        <row r="4507">
          <cell r="A4507" t="str">
            <v>SPC710-260-520</v>
          </cell>
        </row>
        <row r="4508">
          <cell r="A4508" t="str">
            <v>SPC710-280-200</v>
          </cell>
        </row>
        <row r="4509">
          <cell r="A4509" t="str">
            <v>SPC710-280-300</v>
          </cell>
        </row>
        <row r="4510">
          <cell r="A4510" t="str">
            <v>SPC710-300-100</v>
          </cell>
        </row>
        <row r="4511">
          <cell r="A4511" t="str">
            <v>SPC710-300-110</v>
          </cell>
        </row>
        <row r="4512">
          <cell r="A4512" t="str">
            <v>SPC710-300-150</v>
          </cell>
        </row>
        <row r="4513">
          <cell r="A4513" t="str">
            <v>SPC710-300-705</v>
          </cell>
        </row>
        <row r="4514">
          <cell r="A4514" t="str">
            <v>SPC710-320-110</v>
          </cell>
        </row>
        <row r="4515">
          <cell r="A4515" t="str">
            <v>SPC710-340-100</v>
          </cell>
        </row>
        <row r="4516">
          <cell r="A4516" t="str">
            <v>SPC710-340-105</v>
          </cell>
        </row>
        <row r="4517">
          <cell r="A4517" t="str">
            <v>SPC710-340-110</v>
          </cell>
        </row>
        <row r="4518">
          <cell r="A4518" t="str">
            <v>SPC710-340-120</v>
          </cell>
        </row>
        <row r="4519">
          <cell r="A4519" t="str">
            <v>SPC710-350-100</v>
          </cell>
        </row>
        <row r="4520">
          <cell r="A4520" t="str">
            <v>SPC710-350-205</v>
          </cell>
        </row>
        <row r="4521">
          <cell r="A4521" t="str">
            <v>SPC710-350-210</v>
          </cell>
        </row>
        <row r="4522">
          <cell r="A4522" t="str">
            <v>SPC710-350-215</v>
          </cell>
        </row>
        <row r="4523">
          <cell r="A4523" t="str">
            <v>SPC710-360-100</v>
          </cell>
        </row>
        <row r="4524">
          <cell r="A4524" t="str">
            <v>SPC710-360-105</v>
          </cell>
        </row>
        <row r="4525">
          <cell r="A4525" t="str">
            <v>SPC710-360-110</v>
          </cell>
        </row>
        <row r="4526">
          <cell r="A4526" t="str">
            <v>SPC710-360-115</v>
          </cell>
        </row>
        <row r="4527">
          <cell r="A4527" t="str">
            <v>SPC710-360-120</v>
          </cell>
        </row>
        <row r="4528">
          <cell r="A4528" t="str">
            <v>SPC710-360-125</v>
          </cell>
        </row>
        <row r="4529">
          <cell r="A4529" t="str">
            <v>SPC710-360-200</v>
          </cell>
        </row>
        <row r="4530">
          <cell r="A4530" t="str">
            <v>SPC710-360-300</v>
          </cell>
        </row>
        <row r="4531">
          <cell r="A4531" t="str">
            <v>SPC710-380-100</v>
          </cell>
        </row>
        <row r="4532">
          <cell r="A4532" t="str">
            <v>SPC710-380-110</v>
          </cell>
        </row>
        <row r="4533">
          <cell r="A4533" t="str">
            <v>SPC710-380-115</v>
          </cell>
        </row>
        <row r="4534">
          <cell r="A4534" t="str">
            <v>SPC710-380-125</v>
          </cell>
        </row>
        <row r="4535">
          <cell r="A4535" t="str">
            <v>SPC710-400-100</v>
          </cell>
        </row>
        <row r="4536">
          <cell r="A4536" t="str">
            <v>SPC710-400-115</v>
          </cell>
        </row>
        <row r="4537">
          <cell r="A4537" t="str">
            <v>SPC710-400-125</v>
          </cell>
        </row>
        <row r="4538">
          <cell r="A4538" t="str">
            <v>SPC710-420-100</v>
          </cell>
        </row>
        <row r="4539">
          <cell r="A4539" t="str">
            <v>SPC710-420-105</v>
          </cell>
        </row>
        <row r="4540">
          <cell r="A4540" t="str">
            <v>SPC710-420-110</v>
          </cell>
        </row>
        <row r="4541">
          <cell r="A4541" t="str">
            <v>SPC710-440-100</v>
          </cell>
        </row>
        <row r="4542">
          <cell r="A4542" t="str">
            <v>SPC710-460-100</v>
          </cell>
        </row>
        <row r="4543">
          <cell r="A4543" t="str">
            <v>SPC710-480-100</v>
          </cell>
        </row>
        <row r="4544">
          <cell r="A4544" t="str">
            <v>SPC710-580-100</v>
          </cell>
        </row>
        <row r="4545">
          <cell r="A4545" t="str">
            <v>SPC710-580-105</v>
          </cell>
        </row>
        <row r="4546">
          <cell r="A4546" t="str">
            <v>SPC710-700-100</v>
          </cell>
        </row>
        <row r="4547">
          <cell r="A4547" t="str">
            <v>SPC710-700-115</v>
          </cell>
        </row>
        <row r="4548">
          <cell r="A4548" t="str">
            <v>SPC710-700-122</v>
          </cell>
        </row>
        <row r="4549">
          <cell r="A4549" t="str">
            <v>SPC710-700-125</v>
          </cell>
        </row>
        <row r="4550">
          <cell r="A4550" t="str">
            <v>SPC710-700-130</v>
          </cell>
        </row>
        <row r="4551">
          <cell r="A4551" t="str">
            <v>SPC710-700-135</v>
          </cell>
        </row>
        <row r="4552">
          <cell r="A4552" t="str">
            <v>SPC710-700-140</v>
          </cell>
        </row>
        <row r="4553">
          <cell r="A4553" t="str">
            <v>SPC710-700-145</v>
          </cell>
        </row>
        <row r="4554">
          <cell r="A4554" t="str">
            <v>SPC710-700-200</v>
          </cell>
        </row>
        <row r="4555">
          <cell r="A4555" t="str">
            <v>SPC710-700-300</v>
          </cell>
        </row>
        <row r="4556">
          <cell r="A4556" t="str">
            <v>SPC710-700-305</v>
          </cell>
        </row>
        <row r="4557">
          <cell r="A4557" t="str">
            <v>SPC710-800-100</v>
          </cell>
        </row>
        <row r="4558">
          <cell r="A4558" t="str">
            <v>SPC710-800-305</v>
          </cell>
        </row>
        <row r="4559">
          <cell r="A4559" t="str">
            <v>SPC710-800-400</v>
          </cell>
        </row>
        <row r="4560">
          <cell r="A4560" t="str">
            <v>SPC710-800-405</v>
          </cell>
        </row>
        <row r="4561">
          <cell r="A4561" t="str">
            <v>SPC710-900-100</v>
          </cell>
        </row>
        <row r="4562">
          <cell r="A4562" t="str">
            <v>SPC710-900-200</v>
          </cell>
        </row>
        <row r="4563">
          <cell r="A4563" t="str">
            <v>SPC810-110-110</v>
          </cell>
        </row>
        <row r="4564">
          <cell r="A4564" t="str">
            <v>SPC810-110-125</v>
          </cell>
        </row>
        <row r="4565">
          <cell r="A4565" t="str">
            <v>SPC810-120-115</v>
          </cell>
        </row>
        <row r="4566">
          <cell r="A4566" t="str">
            <v>SPC810-120-117</v>
          </cell>
        </row>
        <row r="4567">
          <cell r="A4567" t="str">
            <v>SPC810-120-125</v>
          </cell>
        </row>
        <row r="4568">
          <cell r="A4568" t="str">
            <v>SPC810-130-100</v>
          </cell>
        </row>
        <row r="4569">
          <cell r="A4569" t="str">
            <v>SPC810-200-100</v>
          </cell>
        </row>
        <row r="4570">
          <cell r="A4570" t="str">
            <v>SPC810-200-105</v>
          </cell>
        </row>
        <row r="4571">
          <cell r="A4571" t="str">
            <v>SPC810-300-110</v>
          </cell>
        </row>
        <row r="4572">
          <cell r="A4572" t="str">
            <v>SPC810-540-100</v>
          </cell>
        </row>
        <row r="4573">
          <cell r="A4573" t="str">
            <v>SPC910-100-100</v>
          </cell>
        </row>
        <row r="4574">
          <cell r="A4574" t="str">
            <v>SPC910-100-200</v>
          </cell>
        </row>
        <row r="4575">
          <cell r="A4575" t="str">
            <v>SPC910-500-100</v>
          </cell>
        </row>
        <row r="4576">
          <cell r="A4576" t="str">
            <v>SPC930-100-100</v>
          </cell>
        </row>
        <row r="4577">
          <cell r="A4577" t="str">
            <v>SPE110-120-100</v>
          </cell>
        </row>
        <row r="4578">
          <cell r="A4578" t="str">
            <v>SPE110-130-102</v>
          </cell>
        </row>
        <row r="4579">
          <cell r="A4579" t="str">
            <v>SPE110-140-102</v>
          </cell>
        </row>
        <row r="4580">
          <cell r="A4580" t="str">
            <v>SPE110-310-100</v>
          </cell>
        </row>
        <row r="4581">
          <cell r="A4581" t="str">
            <v>SPE110-610-501</v>
          </cell>
        </row>
        <row r="4582">
          <cell r="A4582" t="str">
            <v>SPE110-610-502</v>
          </cell>
        </row>
        <row r="4583">
          <cell r="A4583" t="str">
            <v>SPE110-700-500</v>
          </cell>
        </row>
        <row r="4584">
          <cell r="A4584" t="str">
            <v>SPE110-725-200</v>
          </cell>
        </row>
        <row r="4585">
          <cell r="A4585" t="str">
            <v>SPE110-735-100</v>
          </cell>
        </row>
        <row r="4586">
          <cell r="A4586" t="str">
            <v>SPE110-735-110</v>
          </cell>
        </row>
        <row r="4587">
          <cell r="A4587" t="str">
            <v>SPE110-735-200</v>
          </cell>
        </row>
        <row r="4588">
          <cell r="A4588" t="str">
            <v>SPE110-735-210</v>
          </cell>
        </row>
        <row r="4589">
          <cell r="A4589" t="str">
            <v>SPE150-950-200</v>
          </cell>
        </row>
        <row r="4590">
          <cell r="A4590" t="str">
            <v>SPE210-124-115</v>
          </cell>
        </row>
        <row r="4591">
          <cell r="A4591" t="str">
            <v>SPE210-124-120</v>
          </cell>
        </row>
        <row r="4592">
          <cell r="A4592" t="str">
            <v>SPE210-520-200</v>
          </cell>
        </row>
        <row r="4593">
          <cell r="A4593" t="str">
            <v>SPE210-520-320</v>
          </cell>
        </row>
        <row r="4594">
          <cell r="A4594" t="str">
            <v>SPE210-530-115</v>
          </cell>
        </row>
        <row r="4595">
          <cell r="A4595" t="str">
            <v>SPE210-530-200</v>
          </cell>
        </row>
        <row r="4596">
          <cell r="A4596" t="str">
            <v>SPE210-560-100</v>
          </cell>
        </row>
        <row r="4597">
          <cell r="A4597" t="str">
            <v>SPE310-110-100</v>
          </cell>
        </row>
        <row r="4598">
          <cell r="A4598" t="str">
            <v>SPE320-500-100</v>
          </cell>
        </row>
        <row r="4599">
          <cell r="A4599" t="str">
            <v>SPE420-500-100</v>
          </cell>
        </row>
        <row r="4600">
          <cell r="A4600" t="str">
            <v>SPE430-100-100</v>
          </cell>
        </row>
        <row r="4601">
          <cell r="A4601" t="str">
            <v>SPE440-200-100</v>
          </cell>
        </row>
        <row r="4602">
          <cell r="A4602" t="str">
            <v>SPE610-150-100</v>
          </cell>
        </row>
        <row r="4603">
          <cell r="A4603" t="str">
            <v>SPE710-180-905</v>
          </cell>
        </row>
        <row r="4604">
          <cell r="A4604" t="str">
            <v>SPE710-220-100</v>
          </cell>
        </row>
        <row r="4605">
          <cell r="A4605" t="str">
            <v>SPE710-300-150</v>
          </cell>
        </row>
        <row r="4606">
          <cell r="A4606" t="str">
            <v>SPE710-480-100</v>
          </cell>
        </row>
        <row r="4607">
          <cell r="A4607" t="str">
            <v>SPE710-800-300</v>
          </cell>
        </row>
        <row r="4608">
          <cell r="A4608" t="str">
            <v>SPE710-800-305</v>
          </cell>
        </row>
        <row r="4609">
          <cell r="A4609" t="str">
            <v>SPE810-200-100</v>
          </cell>
        </row>
        <row r="4610">
          <cell r="A4610" t="str">
            <v>SPA110-120-100</v>
          </cell>
        </row>
        <row r="4611">
          <cell r="A4611" t="str">
            <v>SPA110-120-110</v>
          </cell>
        </row>
        <row r="4612">
          <cell r="A4612" t="str">
            <v>SPA110-130-102</v>
          </cell>
        </row>
        <row r="4613">
          <cell r="A4613" t="str">
            <v>SPA110-140-102</v>
          </cell>
        </row>
        <row r="4614">
          <cell r="A4614" t="str">
            <v>SPA110-725-200</v>
          </cell>
        </row>
        <row r="4615">
          <cell r="A4615" t="str">
            <v>SPA110-730-100</v>
          </cell>
        </row>
        <row r="4616">
          <cell r="A4616" t="str">
            <v>SPA110-735-210</v>
          </cell>
        </row>
        <row r="4617">
          <cell r="A4617" t="str">
            <v>SPA110-900-610</v>
          </cell>
        </row>
        <row r="4618">
          <cell r="A4618" t="str">
            <v>SPA210-124-120</v>
          </cell>
        </row>
        <row r="4619">
          <cell r="A4619" t="str">
            <v>SPA210-160-100</v>
          </cell>
        </row>
        <row r="4620">
          <cell r="A4620" t="str">
            <v>SPA210-520-200</v>
          </cell>
        </row>
        <row r="4621">
          <cell r="A4621" t="str">
            <v>SPA210-520-320</v>
          </cell>
        </row>
        <row r="4622">
          <cell r="A4622" t="str">
            <v>SPA210-530-115</v>
          </cell>
        </row>
        <row r="4623">
          <cell r="A4623" t="str">
            <v>SPA210-540-500</v>
          </cell>
        </row>
        <row r="4624">
          <cell r="A4624" t="str">
            <v>SPA210-700-200</v>
          </cell>
        </row>
        <row r="4625">
          <cell r="A4625" t="str">
            <v>SPA310-110-100</v>
          </cell>
        </row>
        <row r="4626">
          <cell r="A4626" t="str">
            <v>SPA430-100-100</v>
          </cell>
        </row>
        <row r="4627">
          <cell r="A4627" t="str">
            <v>SPA710-220-100</v>
          </cell>
        </row>
        <row r="4628">
          <cell r="A4628" t="str">
            <v>SPA710-240-300</v>
          </cell>
        </row>
        <row r="4629">
          <cell r="A4629" t="str">
            <v>SPA710-240-400</v>
          </cell>
        </row>
        <row r="4630">
          <cell r="A4630" t="str">
            <v>SPA710-300-105</v>
          </cell>
        </row>
        <row r="4631">
          <cell r="A4631" t="str">
            <v>SPA710-300-150</v>
          </cell>
        </row>
        <row r="4632">
          <cell r="A4632" t="str">
            <v>SPA710-800-100</v>
          </cell>
        </row>
        <row r="4633">
          <cell r="A4633" t="str">
            <v>SPA810-200-100</v>
          </cell>
        </row>
        <row r="4634">
          <cell r="A4634" t="str">
            <v>SPA810-200-105</v>
          </cell>
        </row>
        <row r="4635">
          <cell r="A4635" t="str">
            <v>AJ110-120-100</v>
          </cell>
        </row>
        <row r="4636">
          <cell r="A4636" t="str">
            <v>AJ110-120-110</v>
          </cell>
        </row>
        <row r="4637">
          <cell r="A4637" t="str">
            <v>AJ110-130-102</v>
          </cell>
        </row>
        <row r="4638">
          <cell r="A4638" t="str">
            <v>AJ110-130-104</v>
          </cell>
        </row>
        <row r="4639">
          <cell r="A4639" t="str">
            <v>AJ110-140-104</v>
          </cell>
        </row>
        <row r="4640">
          <cell r="A4640" t="str">
            <v>AJ110-140-160</v>
          </cell>
        </row>
        <row r="4641">
          <cell r="A4641" t="str">
            <v>AJ110-700-200</v>
          </cell>
        </row>
        <row r="4642">
          <cell r="A4642" t="str">
            <v>AJ110-705-100</v>
          </cell>
        </row>
        <row r="4643">
          <cell r="A4643" t="str">
            <v>AJ110-725-200</v>
          </cell>
        </row>
        <row r="4644">
          <cell r="A4644" t="str">
            <v>AJ110-730-100</v>
          </cell>
        </row>
        <row r="4645">
          <cell r="A4645" t="str">
            <v>AJ110-735-100</v>
          </cell>
        </row>
        <row r="4646">
          <cell r="A4646" t="str">
            <v>AJ110-735-200</v>
          </cell>
        </row>
        <row r="4647">
          <cell r="A4647" t="str">
            <v>AJ110-735-210</v>
          </cell>
        </row>
        <row r="4648">
          <cell r="A4648" t="str">
            <v>AJ110-900-140</v>
          </cell>
        </row>
        <row r="4649">
          <cell r="A4649" t="str">
            <v>AJ110-900-700</v>
          </cell>
        </row>
        <row r="4650">
          <cell r="A4650" t="str">
            <v>AJ150-765-100</v>
          </cell>
        </row>
        <row r="4651">
          <cell r="A4651" t="str">
            <v>AJ150-765-101</v>
          </cell>
        </row>
        <row r="4652">
          <cell r="A4652" t="str">
            <v>AJ150-800-300</v>
          </cell>
        </row>
        <row r="4653">
          <cell r="A4653" t="str">
            <v>AJ150-800-500</v>
          </cell>
        </row>
        <row r="4654">
          <cell r="A4654" t="str">
            <v>AJ150-800-600</v>
          </cell>
        </row>
        <row r="4655">
          <cell r="A4655" t="str">
            <v>AJ150-800-610</v>
          </cell>
        </row>
        <row r="4656">
          <cell r="A4656" t="str">
            <v>AJ150-800-820</v>
          </cell>
        </row>
        <row r="4657">
          <cell r="A4657" t="str">
            <v>AJ150-900-140</v>
          </cell>
        </row>
        <row r="4658">
          <cell r="A4658" t="str">
            <v>AJ150-900-141</v>
          </cell>
        </row>
        <row r="4659">
          <cell r="A4659" t="str">
            <v>AJ210-122-100</v>
          </cell>
        </row>
        <row r="4660">
          <cell r="A4660" t="str">
            <v>AJ210-124-120</v>
          </cell>
        </row>
        <row r="4661">
          <cell r="A4661" t="str">
            <v>AJ210-126-100</v>
          </cell>
        </row>
        <row r="4662">
          <cell r="A4662" t="str">
            <v>AJ210-160-100</v>
          </cell>
        </row>
        <row r="4663">
          <cell r="A4663" t="str">
            <v>AJ210-300-100</v>
          </cell>
        </row>
        <row r="4664">
          <cell r="A4664" t="str">
            <v>AJ210-520-200</v>
          </cell>
        </row>
        <row r="4665">
          <cell r="A4665" t="str">
            <v>AJ210-520-300</v>
          </cell>
        </row>
        <row r="4666">
          <cell r="A4666" t="str">
            <v>AJ210-530-110</v>
          </cell>
        </row>
        <row r="4667">
          <cell r="A4667" t="str">
            <v>AJ210-530-115</v>
          </cell>
        </row>
        <row r="4668">
          <cell r="A4668" t="str">
            <v>AJ210-700-200</v>
          </cell>
        </row>
        <row r="4669">
          <cell r="A4669" t="str">
            <v>AJ250-120-100</v>
          </cell>
        </row>
        <row r="4670">
          <cell r="A4670" t="str">
            <v>AJ310-110-100</v>
          </cell>
        </row>
        <row r="4671">
          <cell r="A4671" t="str">
            <v>AJ320-500-100</v>
          </cell>
        </row>
        <row r="4672">
          <cell r="A4672" t="str">
            <v>AJ420-500-100</v>
          </cell>
        </row>
        <row r="4673">
          <cell r="A4673" t="str">
            <v>AJ420-500-140</v>
          </cell>
        </row>
        <row r="4674">
          <cell r="A4674" t="str">
            <v>AJ430-100-100</v>
          </cell>
        </row>
        <row r="4675">
          <cell r="A4675" t="str">
            <v>AJ710-100-320</v>
          </cell>
        </row>
        <row r="4676">
          <cell r="A4676" t="str">
            <v>AJ710-160-300</v>
          </cell>
        </row>
        <row r="4677">
          <cell r="A4677" t="str">
            <v>AJ710-160-400</v>
          </cell>
        </row>
        <row r="4678">
          <cell r="A4678" t="str">
            <v>AJ710-180-905</v>
          </cell>
        </row>
        <row r="4679">
          <cell r="A4679" t="str">
            <v>AJ710-220-100</v>
          </cell>
        </row>
        <row r="4680">
          <cell r="A4680" t="str">
            <v>AJ710-240-300</v>
          </cell>
        </row>
        <row r="4681">
          <cell r="A4681" t="str">
            <v>AJ710-280-100</v>
          </cell>
        </row>
        <row r="4682">
          <cell r="A4682" t="str">
            <v>AJ710-300-100</v>
          </cell>
        </row>
        <row r="4683">
          <cell r="A4683" t="str">
            <v>AJ710-300-150</v>
          </cell>
        </row>
        <row r="4684">
          <cell r="A4684" t="str">
            <v>AJ710-320-110</v>
          </cell>
        </row>
        <row r="4685">
          <cell r="A4685" t="str">
            <v>AJ710-340-100</v>
          </cell>
        </row>
        <row r="4686">
          <cell r="A4686" t="str">
            <v>AJ710-360-105</v>
          </cell>
        </row>
        <row r="4687">
          <cell r="A4687" t="str">
            <v>AJ710-360-110</v>
          </cell>
        </row>
        <row r="4688">
          <cell r="A4688" t="str">
            <v>AJ710-400-100</v>
          </cell>
        </row>
        <row r="4689">
          <cell r="A4689" t="str">
            <v>AJ710-700-130</v>
          </cell>
        </row>
        <row r="4690">
          <cell r="A4690" t="str">
            <v>AJ710-700-400</v>
          </cell>
        </row>
        <row r="4691">
          <cell r="A4691" t="str">
            <v>AJ710-800-100</v>
          </cell>
        </row>
        <row r="4692">
          <cell r="A4692" t="str">
            <v>AJ810-110-125</v>
          </cell>
        </row>
        <row r="4693">
          <cell r="A4693" t="str">
            <v>AJ810-200-100</v>
          </cell>
        </row>
        <row r="4694">
          <cell r="A4694" t="str">
            <v>AJ810-200-105</v>
          </cell>
        </row>
        <row r="4695">
          <cell r="A4695" t="str">
            <v>TPN110-120-100</v>
          </cell>
        </row>
        <row r="4696">
          <cell r="A4696" t="str">
            <v>TPN110-120-110</v>
          </cell>
        </row>
        <row r="4697">
          <cell r="A4697" t="str">
            <v>TPN110-130-104</v>
          </cell>
        </row>
        <row r="4698">
          <cell r="A4698" t="str">
            <v>TPN110-140-104</v>
          </cell>
        </row>
        <row r="4699">
          <cell r="A4699" t="str">
            <v>TPN110-420-100</v>
          </cell>
        </row>
        <row r="4700">
          <cell r="A4700" t="str">
            <v>TPN110-700-200</v>
          </cell>
        </row>
        <row r="4701">
          <cell r="A4701" t="str">
            <v>TPN110-725-200</v>
          </cell>
        </row>
        <row r="4702">
          <cell r="A4702" t="str">
            <v>TPN110-730-100</v>
          </cell>
        </row>
        <row r="4703">
          <cell r="A4703" t="str">
            <v>TPN110-735-100</v>
          </cell>
        </row>
        <row r="4704">
          <cell r="A4704" t="str">
            <v>TPN110-735-200</v>
          </cell>
        </row>
        <row r="4705">
          <cell r="A4705" t="str">
            <v>TPN110-735-210</v>
          </cell>
        </row>
        <row r="4706">
          <cell r="A4706" t="str">
            <v>TPN110-900-700</v>
          </cell>
        </row>
        <row r="4707">
          <cell r="A4707" t="str">
            <v>TPN150-800-300</v>
          </cell>
        </row>
        <row r="4708">
          <cell r="A4708" t="str">
            <v>TPN150-800-500</v>
          </cell>
        </row>
        <row r="4709">
          <cell r="A4709" t="str">
            <v>TPN150-800-600</v>
          </cell>
        </row>
        <row r="4710">
          <cell r="A4710" t="str">
            <v>TPN150-800-610</v>
          </cell>
        </row>
        <row r="4711">
          <cell r="A4711" t="str">
            <v>TPN150-800-820</v>
          </cell>
        </row>
        <row r="4712">
          <cell r="A4712" t="str">
            <v>TPN210-122-100</v>
          </cell>
        </row>
        <row r="4713">
          <cell r="A4713" t="str">
            <v>TPN210-124-120</v>
          </cell>
        </row>
        <row r="4714">
          <cell r="A4714" t="str">
            <v>TPN210-126-100</v>
          </cell>
        </row>
        <row r="4715">
          <cell r="A4715" t="str">
            <v>TPN210-160-100</v>
          </cell>
        </row>
        <row r="4716">
          <cell r="A4716" t="str">
            <v>TPN210-520-200</v>
          </cell>
        </row>
        <row r="4717">
          <cell r="A4717" t="str">
            <v>TPN210-520-300</v>
          </cell>
        </row>
        <row r="4718">
          <cell r="A4718" t="str">
            <v>TPN210-530-110</v>
          </cell>
        </row>
        <row r="4719">
          <cell r="A4719" t="str">
            <v>TPN210-530-115</v>
          </cell>
        </row>
        <row r="4720">
          <cell r="A4720" t="str">
            <v>TPN210-700-200</v>
          </cell>
        </row>
        <row r="4721">
          <cell r="A4721" t="str">
            <v>TPN310-110-100</v>
          </cell>
        </row>
        <row r="4722">
          <cell r="A4722" t="str">
            <v>TPN320-500-100</v>
          </cell>
        </row>
        <row r="4723">
          <cell r="A4723" t="str">
            <v>TPN420-500-100</v>
          </cell>
        </row>
        <row r="4724">
          <cell r="A4724" t="str">
            <v>TPN430-100-100</v>
          </cell>
        </row>
        <row r="4725">
          <cell r="A4725" t="str">
            <v>TPN610-150-200</v>
          </cell>
        </row>
        <row r="4726">
          <cell r="A4726" t="str">
            <v>TPN710-180-905</v>
          </cell>
        </row>
        <row r="4727">
          <cell r="A4727" t="str">
            <v>TPN710-220-100</v>
          </cell>
        </row>
        <row r="4728">
          <cell r="A4728" t="str">
            <v>TPN710-240-300</v>
          </cell>
        </row>
        <row r="4729">
          <cell r="A4729" t="str">
            <v>TPN710-280-100</v>
          </cell>
        </row>
        <row r="4730">
          <cell r="A4730" t="str">
            <v>TPN710-300-100</v>
          </cell>
        </row>
        <row r="4731">
          <cell r="A4731" t="str">
            <v>TPN710-300-150</v>
          </cell>
        </row>
        <row r="4732">
          <cell r="A4732" t="str">
            <v>TPN710-320-110</v>
          </cell>
        </row>
        <row r="4733">
          <cell r="A4733" t="str">
            <v>TPN710-340-100</v>
          </cell>
        </row>
        <row r="4734">
          <cell r="A4734" t="str">
            <v>TPN710-360-105</v>
          </cell>
        </row>
        <row r="4735">
          <cell r="A4735" t="str">
            <v>TPN710-360-115</v>
          </cell>
        </row>
        <row r="4736">
          <cell r="A4736" t="str">
            <v>TPN710-440-100</v>
          </cell>
        </row>
        <row r="4737">
          <cell r="A4737" t="str">
            <v>TPN710-800-100</v>
          </cell>
        </row>
        <row r="4738">
          <cell r="A4738" t="str">
            <v>TPN810-200-100</v>
          </cell>
        </row>
        <row r="4739">
          <cell r="A4739" t="str">
            <v>TPN810-200-105</v>
          </cell>
        </row>
        <row r="4740">
          <cell r="A4740" t="str">
            <v>SPCG710-520-105</v>
          </cell>
        </row>
        <row r="4741">
          <cell r="A4741" t="str">
            <v>SPCG110-320-120</v>
          </cell>
        </row>
        <row r="4742">
          <cell r="A4742" t="str">
            <v>SPCG110-760-100</v>
          </cell>
        </row>
        <row r="4743">
          <cell r="A4743" t="str">
            <v>SPCG110-320-121</v>
          </cell>
        </row>
        <row r="4744">
          <cell r="A4744" t="str">
            <v>SPCG710-520-100</v>
          </cell>
        </row>
        <row r="4745">
          <cell r="A4745" t="str">
            <v>SPCG110-320-121</v>
          </cell>
        </row>
        <row r="4746">
          <cell r="A4746" t="str">
            <v>SPCG110-320-120</v>
          </cell>
        </row>
        <row r="4747">
          <cell r="A4747" t="str">
            <v>SPCG110-900-160</v>
          </cell>
        </row>
        <row r="4748">
          <cell r="A4748" t="str">
            <v>SPCG110-760-100</v>
          </cell>
        </row>
        <row r="4749">
          <cell r="A4749" t="str">
            <v>SPC110-610-150</v>
          </cell>
        </row>
        <row r="4750">
          <cell r="A4750" t="str">
            <v>SPC110-735-210</v>
          </cell>
        </row>
        <row r="4751">
          <cell r="A4751" t="str">
            <v>SPC110-720-210</v>
          </cell>
        </row>
        <row r="4752">
          <cell r="A4752" t="str">
            <v>SPC210-124-110</v>
          </cell>
        </row>
        <row r="4753">
          <cell r="A4753" t="str">
            <v>KR01250-300-100</v>
          </cell>
        </row>
        <row r="4754">
          <cell r="A4754" t="str">
            <v>KR01110-746-199</v>
          </cell>
        </row>
        <row r="4755">
          <cell r="A4755" t="str">
            <v>KR01110-742-100</v>
          </cell>
        </row>
        <row r="4756">
          <cell r="A4756" t="str">
            <v>KR01110-744-100</v>
          </cell>
        </row>
        <row r="4757">
          <cell r="A4757" t="str">
            <v>KR01110-744-110</v>
          </cell>
        </row>
        <row r="4758">
          <cell r="A4758" t="str">
            <v>KR01110-746-100</v>
          </cell>
        </row>
        <row r="4759">
          <cell r="A4759" t="str">
            <v>KR01110-746-110</v>
          </cell>
        </row>
        <row r="4760">
          <cell r="A4760" t="str">
            <v>KR01210-130-399</v>
          </cell>
        </row>
        <row r="4761">
          <cell r="A4761" t="str">
            <v>SN01250-300-100</v>
          </cell>
        </row>
        <row r="4762">
          <cell r="A4762" t="str">
            <v>SN01110-746-199</v>
          </cell>
        </row>
        <row r="4763">
          <cell r="A4763" t="str">
            <v>SN01110-742-100</v>
          </cell>
        </row>
        <row r="4764">
          <cell r="A4764" t="str">
            <v>SN01110-744-100</v>
          </cell>
        </row>
        <row r="4765">
          <cell r="A4765" t="str">
            <v>SN01110-744-110</v>
          </cell>
        </row>
        <row r="4766">
          <cell r="A4766" t="str">
            <v>SN01110-746-100</v>
          </cell>
        </row>
        <row r="4767">
          <cell r="A4767" t="str">
            <v>SN01110-746-110</v>
          </cell>
        </row>
        <row r="4768">
          <cell r="A4768" t="str">
            <v>SN01210-130-399</v>
          </cell>
        </row>
        <row r="4769">
          <cell r="A4769" t="str">
            <v>NP01250-300-100</v>
          </cell>
        </row>
        <row r="4770">
          <cell r="A4770" t="str">
            <v>NP01110-746-199</v>
          </cell>
        </row>
        <row r="4771">
          <cell r="A4771" t="str">
            <v>NP01110-742-100</v>
          </cell>
        </row>
        <row r="4772">
          <cell r="A4772" t="str">
            <v>NP01110-744-100</v>
          </cell>
        </row>
        <row r="4773">
          <cell r="A4773" t="str">
            <v>NP01110-744-110</v>
          </cell>
        </row>
        <row r="4774">
          <cell r="A4774" t="str">
            <v>NP01110-746-100</v>
          </cell>
        </row>
        <row r="4775">
          <cell r="A4775" t="str">
            <v>NP01110-746-110</v>
          </cell>
        </row>
        <row r="4776">
          <cell r="A4776" t="str">
            <v>NP01210-130-399</v>
          </cell>
        </row>
        <row r="4777">
          <cell r="A4777" t="str">
            <v>KR02250-300-100</v>
          </cell>
        </row>
        <row r="4778">
          <cell r="A4778" t="str">
            <v>KR02250-300-120</v>
          </cell>
        </row>
        <row r="4779">
          <cell r="A4779" t="str">
            <v>KR02250-300-110</v>
          </cell>
        </row>
        <row r="4780">
          <cell r="A4780" t="str">
            <v>KR02250-300-200</v>
          </cell>
        </row>
        <row r="4781">
          <cell r="A4781" t="str">
            <v>KR02250-300-210</v>
          </cell>
        </row>
        <row r="4782">
          <cell r="A4782" t="str">
            <v>KR02150-950-340</v>
          </cell>
        </row>
        <row r="4783">
          <cell r="A4783" t="str">
            <v>KR02250-800-300</v>
          </cell>
        </row>
        <row r="4784">
          <cell r="A4784" t="str">
            <v>KR02210-130-399</v>
          </cell>
        </row>
        <row r="4785">
          <cell r="A4785" t="str">
            <v>KR02110-746-199</v>
          </cell>
        </row>
        <row r="4786">
          <cell r="A4786" t="str">
            <v>KR02110-742-100</v>
          </cell>
        </row>
        <row r="4787">
          <cell r="A4787" t="str">
            <v>KR02110-744-100</v>
          </cell>
        </row>
        <row r="4788">
          <cell r="A4788" t="str">
            <v>KR02110-746-100</v>
          </cell>
        </row>
        <row r="4789">
          <cell r="A4789" t="str">
            <v>KR02110-746-110</v>
          </cell>
        </row>
        <row r="4790">
          <cell r="A4790" t="str">
            <v>KR02110-744-120</v>
          </cell>
        </row>
        <row r="4791">
          <cell r="A4791" t="str">
            <v>KR02110-742-130</v>
          </cell>
        </row>
        <row r="4792">
          <cell r="A4792" t="str">
            <v>KR02110-742-120</v>
          </cell>
        </row>
        <row r="4793">
          <cell r="A4793" t="str">
            <v>KR02110-744-120</v>
          </cell>
        </row>
        <row r="4794">
          <cell r="A4794" t="str">
            <v>KR02110-746-100</v>
          </cell>
        </row>
        <row r="4795">
          <cell r="A4795" t="str">
            <v>LO01250-300-100</v>
          </cell>
        </row>
        <row r="4796">
          <cell r="A4796" t="str">
            <v>LO01250-300-120</v>
          </cell>
        </row>
        <row r="4797">
          <cell r="A4797" t="str">
            <v>LO01250-300-110</v>
          </cell>
        </row>
        <row r="4798">
          <cell r="A4798" t="str">
            <v>LO01250-300-200</v>
          </cell>
        </row>
        <row r="4799">
          <cell r="A4799" t="str">
            <v>LO01250-300-210</v>
          </cell>
        </row>
        <row r="4800">
          <cell r="A4800" t="str">
            <v>LO01150-950-340</v>
          </cell>
        </row>
        <row r="4801">
          <cell r="A4801" t="str">
            <v>LO01250-800-300</v>
          </cell>
        </row>
        <row r="4802">
          <cell r="A4802" t="str">
            <v>LO01210-130-399</v>
          </cell>
        </row>
        <row r="4803">
          <cell r="A4803" t="str">
            <v>LO01110-746-199</v>
          </cell>
        </row>
        <row r="4804">
          <cell r="A4804" t="str">
            <v>LO01110-742-100</v>
          </cell>
        </row>
        <row r="4805">
          <cell r="A4805" t="str">
            <v>LO01110-744-100</v>
          </cell>
        </row>
        <row r="4806">
          <cell r="A4806" t="str">
            <v>LO01110-746-100</v>
          </cell>
        </row>
        <row r="4807">
          <cell r="A4807" t="str">
            <v>LO01110-746-110</v>
          </cell>
        </row>
        <row r="4808">
          <cell r="A4808" t="str">
            <v>LO01110-744-120</v>
          </cell>
        </row>
        <row r="4809">
          <cell r="A4809" t="str">
            <v>LO01110-742-130</v>
          </cell>
        </row>
        <row r="4810">
          <cell r="A4810" t="str">
            <v>LO01110-742-120</v>
          </cell>
        </row>
        <row r="4811">
          <cell r="A4811" t="str">
            <v>LO01110-744-120</v>
          </cell>
        </row>
        <row r="4812">
          <cell r="A4812" t="str">
            <v>LO01110-746-100</v>
          </cell>
        </row>
        <row r="4813">
          <cell r="A4813" t="str">
            <v>KK01250-300-100</v>
          </cell>
        </row>
        <row r="4814">
          <cell r="A4814" t="str">
            <v>KK01250-300-120</v>
          </cell>
        </row>
        <row r="4815">
          <cell r="A4815" t="str">
            <v>KK01250-300-110</v>
          </cell>
        </row>
        <row r="4816">
          <cell r="A4816" t="str">
            <v>KK01210-130-399</v>
          </cell>
        </row>
        <row r="4817">
          <cell r="A4817" t="str">
            <v>KK01110-746-199</v>
          </cell>
        </row>
        <row r="4818">
          <cell r="A4818" t="str">
            <v>KK01110-742-100</v>
          </cell>
        </row>
        <row r="4819">
          <cell r="A4819" t="str">
            <v>KK01110-744-100</v>
          </cell>
        </row>
        <row r="4820">
          <cell r="A4820" t="str">
            <v>KK01110-746-100</v>
          </cell>
        </row>
        <row r="4821">
          <cell r="A4821" t="str">
            <v>KK01110-746-110</v>
          </cell>
        </row>
        <row r="4822">
          <cell r="A4822" t="str">
            <v>KK01110-744-120</v>
          </cell>
        </row>
        <row r="4823">
          <cell r="A4823" t="str">
            <v>KR03250-300-100</v>
          </cell>
        </row>
        <row r="4824">
          <cell r="A4824" t="str">
            <v>KR03250-300-120</v>
          </cell>
        </row>
        <row r="4825">
          <cell r="A4825" t="str">
            <v>KR03250-300-100</v>
          </cell>
        </row>
        <row r="4826">
          <cell r="A4826" t="str">
            <v>KR03250-300-120</v>
          </cell>
        </row>
        <row r="4827">
          <cell r="A4827" t="str">
            <v>KR03210-130-399</v>
          </cell>
        </row>
        <row r="4828">
          <cell r="A4828" t="str">
            <v>KR03110-746-199</v>
          </cell>
        </row>
        <row r="4829">
          <cell r="A4829" t="str">
            <v>KR03110-742-100</v>
          </cell>
        </row>
        <row r="4830">
          <cell r="A4830" t="str">
            <v>KR03110-744-100</v>
          </cell>
        </row>
        <row r="4831">
          <cell r="A4831" t="str">
            <v>KR03110-744-120</v>
          </cell>
        </row>
        <row r="4832">
          <cell r="A4832" t="str">
            <v>KR03110-746-100</v>
          </cell>
        </row>
        <row r="4833">
          <cell r="A4833" t="str">
            <v>KR03110-746-110</v>
          </cell>
        </row>
        <row r="4834">
          <cell r="A4834" t="str">
            <v>KR04250-300-100</v>
          </cell>
        </row>
        <row r="4835">
          <cell r="A4835" t="str">
            <v>KR04250-300-120</v>
          </cell>
        </row>
        <row r="4836">
          <cell r="A4836" t="str">
            <v>KR04210-130-399</v>
          </cell>
        </row>
        <row r="4837">
          <cell r="A4837" t="str">
            <v>KR04110-746-199</v>
          </cell>
        </row>
        <row r="4838">
          <cell r="A4838" t="str">
            <v>KR04110-742-160</v>
          </cell>
        </row>
        <row r="4839">
          <cell r="A4839" t="str">
            <v>KR04110-744-100</v>
          </cell>
        </row>
        <row r="4840">
          <cell r="A4840" t="str">
            <v>KR04110-744-120</v>
          </cell>
        </row>
        <row r="4841">
          <cell r="A4841" t="str">
            <v>KR04110-746-100</v>
          </cell>
        </row>
        <row r="4842">
          <cell r="A4842" t="str">
            <v>KR04110-746-110</v>
          </cell>
        </row>
        <row r="4843">
          <cell r="A4843" t="str">
            <v>KR07250-300-100</v>
          </cell>
        </row>
        <row r="4844">
          <cell r="A4844" t="str">
            <v>KR07250-300-120</v>
          </cell>
        </row>
        <row r="4845">
          <cell r="A4845" t="str">
            <v>KR07210-130-399</v>
          </cell>
        </row>
        <row r="4846">
          <cell r="A4846" t="str">
            <v>KR07110-746-199</v>
          </cell>
        </row>
        <row r="4847">
          <cell r="A4847" t="str">
            <v>KR07110-742-160</v>
          </cell>
        </row>
        <row r="4848">
          <cell r="A4848" t="str">
            <v>KR07110-744-100</v>
          </cell>
        </row>
        <row r="4849">
          <cell r="A4849" t="str">
            <v>KR07110-744-120</v>
          </cell>
        </row>
        <row r="4850">
          <cell r="A4850" t="str">
            <v>KR07110-746-100</v>
          </cell>
        </row>
        <row r="4851">
          <cell r="A4851" t="str">
            <v>KR07110-746-110</v>
          </cell>
        </row>
        <row r="4852">
          <cell r="A4852" t="str">
            <v>KR08250-300-100</v>
          </cell>
        </row>
        <row r="4853">
          <cell r="A4853" t="str">
            <v>KR08210-130-399</v>
          </cell>
        </row>
        <row r="4854">
          <cell r="A4854" t="str">
            <v>KR08110-746-199</v>
          </cell>
        </row>
        <row r="4855">
          <cell r="A4855" t="str">
            <v>KR08110-742-160</v>
          </cell>
        </row>
        <row r="4856">
          <cell r="A4856" t="str">
            <v>KR08110-744-100</v>
          </cell>
        </row>
        <row r="4857">
          <cell r="A4857" t="str">
            <v>KR08110-746-100</v>
          </cell>
        </row>
        <row r="4858">
          <cell r="A4858" t="str">
            <v>KR08110-746-110</v>
          </cell>
        </row>
        <row r="4859">
          <cell r="A4859" t="str">
            <v>KR05250-300-100</v>
          </cell>
        </row>
        <row r="4860">
          <cell r="A4860" t="str">
            <v>KR05210-130-399</v>
          </cell>
        </row>
        <row r="4861">
          <cell r="A4861" t="str">
            <v>KR05110-746-199</v>
          </cell>
        </row>
        <row r="4862">
          <cell r="A4862" t="str">
            <v>KR05110-742-160</v>
          </cell>
        </row>
        <row r="4863">
          <cell r="A4863" t="str">
            <v>KR05110-744-100</v>
          </cell>
        </row>
        <row r="4864">
          <cell r="A4864" t="str">
            <v>KR05110-746-100</v>
          </cell>
        </row>
        <row r="4865">
          <cell r="A4865" t="str">
            <v>KR05110-746-110</v>
          </cell>
        </row>
        <row r="4866">
          <cell r="A4866" t="str">
            <v>KK03250-300-100</v>
          </cell>
        </row>
        <row r="4867">
          <cell r="A4867" t="str">
            <v>KK03210-130-399</v>
          </cell>
        </row>
        <row r="4868">
          <cell r="A4868" t="str">
            <v>KK03110-746-199</v>
          </cell>
        </row>
        <row r="4869">
          <cell r="A4869" t="str">
            <v>KK03110-742-160</v>
          </cell>
        </row>
        <row r="4870">
          <cell r="A4870" t="str">
            <v>KK03110-744-100</v>
          </cell>
        </row>
        <row r="4871">
          <cell r="A4871" t="str">
            <v>KK03110-746-100</v>
          </cell>
        </row>
        <row r="4872">
          <cell r="A4872" t="str">
            <v>KK03110-746-110</v>
          </cell>
        </row>
        <row r="4873">
          <cell r="A4873" t="str">
            <v>KK04250-300-100</v>
          </cell>
        </row>
        <row r="4874">
          <cell r="A4874" t="str">
            <v>KK04210-130-399</v>
          </cell>
        </row>
        <row r="4875">
          <cell r="A4875" t="str">
            <v>KK04110-746-199</v>
          </cell>
        </row>
        <row r="4876">
          <cell r="A4876" t="str">
            <v>KK04110-742-160</v>
          </cell>
        </row>
        <row r="4877">
          <cell r="A4877" t="str">
            <v>KK04110-744-100</v>
          </cell>
        </row>
        <row r="4878">
          <cell r="A4878" t="str">
            <v>KK04110-746-100</v>
          </cell>
        </row>
        <row r="4879">
          <cell r="A4879" t="str">
            <v>KK04110-746-110</v>
          </cell>
        </row>
        <row r="4880">
          <cell r="A4880" t="str">
            <v>KK05250-300-100</v>
          </cell>
        </row>
        <row r="4881">
          <cell r="A4881" t="str">
            <v>KK05210-130-399</v>
          </cell>
        </row>
        <row r="4882">
          <cell r="A4882" t="str">
            <v>KK05110-746-199</v>
          </cell>
        </row>
        <row r="4883">
          <cell r="A4883" t="str">
            <v>KK05110-742-160</v>
          </cell>
        </row>
        <row r="4884">
          <cell r="A4884" t="str">
            <v>KK05110-744-100</v>
          </cell>
        </row>
        <row r="4885">
          <cell r="A4885" t="str">
            <v>KK05110-746-100</v>
          </cell>
        </row>
        <row r="4886">
          <cell r="A4886" t="str">
            <v>KK05110-746-110</v>
          </cell>
        </row>
        <row r="4887">
          <cell r="A4887" t="str">
            <v>KR09250-300-100</v>
          </cell>
        </row>
        <row r="4888">
          <cell r="A4888" t="str">
            <v>KR09210-130-399</v>
          </cell>
        </row>
        <row r="4889">
          <cell r="A4889" t="str">
            <v>KR09110-746-199</v>
          </cell>
        </row>
        <row r="4890">
          <cell r="A4890" t="str">
            <v>KR09110-742-160</v>
          </cell>
        </row>
        <row r="4891">
          <cell r="A4891" t="str">
            <v>KR09110-744-100</v>
          </cell>
        </row>
        <row r="4892">
          <cell r="A4892" t="str">
            <v>KR09110-746-100</v>
          </cell>
        </row>
        <row r="4893">
          <cell r="A4893" t="str">
            <v>KR09110-746-110</v>
          </cell>
        </row>
        <row r="4894">
          <cell r="A4894" t="str">
            <v>KK08250-300-100</v>
          </cell>
        </row>
        <row r="4895">
          <cell r="A4895" t="str">
            <v>KK08210-130-399</v>
          </cell>
        </row>
        <row r="4896">
          <cell r="A4896" t="str">
            <v>KK08110-746-199</v>
          </cell>
        </row>
        <row r="4897">
          <cell r="A4897" t="str">
            <v>KK08110-742-160</v>
          </cell>
        </row>
        <row r="4898">
          <cell r="A4898" t="str">
            <v>KK08110-744-100</v>
          </cell>
        </row>
        <row r="4899">
          <cell r="A4899" t="str">
            <v>KK08110-746-100</v>
          </cell>
        </row>
        <row r="4900">
          <cell r="A4900" t="str">
            <v>KK08110-746-110</v>
          </cell>
        </row>
        <row r="4901">
          <cell r="A4901" t="str">
            <v>SSR610-900-100</v>
          </cell>
        </row>
        <row r="4902">
          <cell r="A4902" t="str">
            <v>SSR710-100-100</v>
          </cell>
        </row>
        <row r="4903">
          <cell r="A4903" t="str">
            <v>SSR710-100-110</v>
          </cell>
        </row>
        <row r="4904">
          <cell r="A4904" t="str">
            <v>SSR710-100-125</v>
          </cell>
        </row>
        <row r="4905">
          <cell r="A4905" t="str">
            <v>SSR710-100-305</v>
          </cell>
        </row>
        <row r="4906">
          <cell r="A4906" t="str">
            <v>SSR710-100-315</v>
          </cell>
        </row>
        <row r="4907">
          <cell r="A4907" t="str">
            <v>SSR710-100-325</v>
          </cell>
        </row>
        <row r="4908">
          <cell r="A4908" t="str">
            <v>SSR710-100-700</v>
          </cell>
        </row>
        <row r="4909">
          <cell r="A4909" t="str">
            <v>SSR710-100-705</v>
          </cell>
        </row>
        <row r="4910">
          <cell r="A4910" t="str">
            <v>SSR710-100-710</v>
          </cell>
        </row>
        <row r="4911">
          <cell r="A4911" t="str">
            <v>SSR710-180-100</v>
          </cell>
        </row>
        <row r="4912">
          <cell r="A4912" t="str">
            <v>SSR710-180-900</v>
          </cell>
        </row>
        <row r="4913">
          <cell r="A4913" t="str">
            <v>SSR710-180-905</v>
          </cell>
        </row>
        <row r="4914">
          <cell r="A4914" t="str">
            <v>SSR710-340-100</v>
          </cell>
        </row>
        <row r="4915">
          <cell r="A4915" t="str">
            <v>SSR710-350-100</v>
          </cell>
        </row>
        <row r="4916">
          <cell r="A4916" t="str">
            <v>SSR710-360-105</v>
          </cell>
        </row>
        <row r="4917">
          <cell r="A4917" t="str">
            <v>SSR710-400-100</v>
          </cell>
        </row>
        <row r="4918">
          <cell r="A4918" t="str">
            <v>SSR710-400-200</v>
          </cell>
        </row>
        <row r="4919">
          <cell r="A4919" t="str">
            <v>SSR710-420-105</v>
          </cell>
        </row>
        <row r="4920">
          <cell r="A4920" t="str">
            <v>SSR710-440-100</v>
          </cell>
        </row>
        <row r="4921">
          <cell r="A4921" t="str">
            <v>SSR710-800-100</v>
          </cell>
        </row>
        <row r="4922">
          <cell r="A4922" t="str">
            <v>SSR210-510-110</v>
          </cell>
        </row>
        <row r="4923">
          <cell r="A4923" t="str">
            <v>SSR250-510-110</v>
          </cell>
        </row>
        <row r="4924">
          <cell r="A4924" t="str">
            <v>SSR110-320-500</v>
          </cell>
        </row>
        <row r="4925">
          <cell r="A4925" t="str">
            <v>SSR110-130-100</v>
          </cell>
        </row>
        <row r="4926">
          <cell r="A4926">
            <v>0</v>
          </cell>
        </row>
        <row r="4927">
          <cell r="A4927">
            <v>0</v>
          </cell>
        </row>
        <row r="4928">
          <cell r="A4928">
            <v>0</v>
          </cell>
        </row>
        <row r="4929">
          <cell r="A4929">
            <v>0</v>
          </cell>
        </row>
        <row r="4930">
          <cell r="A4930">
            <v>0</v>
          </cell>
        </row>
        <row r="4931">
          <cell r="A4931">
            <v>0</v>
          </cell>
        </row>
        <row r="4932">
          <cell r="A4932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ction"/>
      <sheetName val="Master Data Entry (2)"/>
      <sheetName val="Master Data Entry"/>
      <sheetName val="Summary Dashboard"/>
      <sheetName val="Cash Flow Statement"/>
      <sheetName val="Cash Flow Statement 8 Periods"/>
      <sheetName val="Balance Sheet"/>
      <sheetName val="Balance Sheet 8 Periods"/>
      <sheetName val="BS Summary &amp; What-ifs Charts"/>
      <sheetName val="Balance Sheets Charts"/>
      <sheetName val="Balance Sheet Projections"/>
      <sheetName val="Print Projected Balance Sheet"/>
      <sheetName val="Print What-if Balance Sheet"/>
      <sheetName val="Income Statement"/>
      <sheetName val="Income Statement 8 Periods"/>
      <sheetName val="Forecast Analysis 8 Years"/>
      <sheetName val="Income Summary &amp; What-if Charts"/>
      <sheetName val="Income Statement Charts"/>
      <sheetName val="Income Projections Charts"/>
      <sheetName val="Print Projected Income"/>
      <sheetName val="Print What-if Income Statement"/>
      <sheetName val="Financial Ratios"/>
      <sheetName val="Key Financial Indicators"/>
      <sheetName val="Key Financial Ratios Indicators"/>
      <sheetName val="Optimal Performance"/>
      <sheetName val="Break-Even Analysis 4 Periods"/>
      <sheetName val="Bankrupcy Predictions"/>
      <sheetName val="Input"/>
    </sheetNames>
    <sheetDataSet>
      <sheetData sheetId="0" refreshError="1"/>
      <sheetData sheetId="1" refreshError="1"/>
      <sheetData sheetId="2" refreshError="1">
        <row r="7">
          <cell r="I7">
            <v>2004</v>
          </cell>
        </row>
        <row r="8">
          <cell r="I8" t="str">
            <v>S</v>
          </cell>
        </row>
        <row r="18">
          <cell r="J18">
            <v>36131616.450000003</v>
          </cell>
          <cell r="K18">
            <v>38523803.299999997</v>
          </cell>
          <cell r="L18">
            <v>45751129.399999999</v>
          </cell>
          <cell r="M18">
            <v>49755029.333333299</v>
          </cell>
        </row>
        <row r="27"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J35">
            <v>-3282049.55</v>
          </cell>
          <cell r="K35">
            <v>-6733612.3899999997</v>
          </cell>
          <cell r="L35">
            <v>-6715161.2300000004</v>
          </cell>
        </row>
        <row r="41">
          <cell r="I41">
            <v>0.3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64">
          <cell r="J64">
            <v>3286902.95</v>
          </cell>
        </row>
        <row r="65">
          <cell r="J65">
            <v>5319042.88</v>
          </cell>
        </row>
        <row r="66">
          <cell r="J66">
            <v>1192205.32</v>
          </cell>
        </row>
        <row r="67">
          <cell r="J67">
            <v>1462182.72</v>
          </cell>
          <cell r="K67">
            <v>1456112.66</v>
          </cell>
          <cell r="L67">
            <v>168147.7</v>
          </cell>
          <cell r="M67">
            <v>168538.44</v>
          </cell>
          <cell r="N67">
            <v>-478479.0700000003</v>
          </cell>
        </row>
        <row r="71">
          <cell r="J71">
            <v>7000000</v>
          </cell>
          <cell r="K71">
            <v>7000000</v>
          </cell>
          <cell r="L71">
            <v>7000000</v>
          </cell>
          <cell r="M71">
            <v>7000000</v>
          </cell>
          <cell r="N71">
            <v>7000000</v>
          </cell>
        </row>
        <row r="72">
          <cell r="J72">
            <v>102451516.20999999</v>
          </cell>
          <cell r="K72">
            <v>102451516.20999999</v>
          </cell>
          <cell r="L72">
            <v>102451516.20999999</v>
          </cell>
          <cell r="M72">
            <v>102451516.20999999</v>
          </cell>
          <cell r="N72">
            <v>102451516.20999999</v>
          </cell>
        </row>
        <row r="73">
          <cell r="J73">
            <v>61875756.079999998</v>
          </cell>
          <cell r="K73">
            <v>62856201.690000005</v>
          </cell>
          <cell r="L73">
            <v>63336642.850000009</v>
          </cell>
          <cell r="M73">
            <v>64432713.950000003</v>
          </cell>
          <cell r="N73">
            <v>65163157.334999993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3">
          <cell r="J83">
            <v>3480137.99</v>
          </cell>
          <cell r="K83">
            <v>3487977.99</v>
          </cell>
          <cell r="L83">
            <v>3507977.99</v>
          </cell>
          <cell r="M83">
            <v>3566052.79</v>
          </cell>
          <cell r="N83">
            <v>3579972.7899999982</v>
          </cell>
        </row>
        <row r="90">
          <cell r="J90">
            <v>2906714.66</v>
          </cell>
        </row>
        <row r="91">
          <cell r="J91">
            <v>2131498.77</v>
          </cell>
        </row>
        <row r="92">
          <cell r="J92">
            <v>0</v>
          </cell>
        </row>
        <row r="93">
          <cell r="J93">
            <v>0</v>
          </cell>
        </row>
        <row r="94">
          <cell r="J94">
            <v>0</v>
          </cell>
        </row>
        <row r="95">
          <cell r="J95">
            <v>3133661.64</v>
          </cell>
          <cell r="K95">
            <v>3390972.16</v>
          </cell>
          <cell r="L95">
            <v>3829715.5</v>
          </cell>
          <cell r="M95">
            <v>3548498.67</v>
          </cell>
          <cell r="N95">
            <v>3896525.5999999982</v>
          </cell>
        </row>
        <row r="99">
          <cell r="J99">
            <v>0</v>
          </cell>
        </row>
        <row r="100">
          <cell r="J100">
            <v>113994250</v>
          </cell>
          <cell r="K100">
            <v>267679529.58000001</v>
          </cell>
          <cell r="L100">
            <v>267679529.58000001</v>
          </cell>
          <cell r="M100">
            <v>267679529.58000001</v>
          </cell>
          <cell r="N100">
            <v>344522169.37</v>
          </cell>
        </row>
        <row r="101">
          <cell r="J101">
            <v>70392599.349999994</v>
          </cell>
          <cell r="K101">
            <v>331395618.54000002</v>
          </cell>
          <cell r="L101">
            <v>331395618.54000002</v>
          </cell>
          <cell r="M101">
            <v>331395618.54000002</v>
          </cell>
          <cell r="N101">
            <v>461897128.13499993</v>
          </cell>
        </row>
        <row r="102">
          <cell r="J102">
            <v>1250000</v>
          </cell>
          <cell r="K102">
            <v>6850772</v>
          </cell>
          <cell r="L102">
            <v>14600000</v>
          </cell>
          <cell r="M102">
            <v>18200000</v>
          </cell>
          <cell r="N102">
            <v>24875000</v>
          </cell>
        </row>
        <row r="107">
          <cell r="J107">
            <v>70000000</v>
          </cell>
        </row>
        <row r="108">
          <cell r="J108">
            <v>0</v>
          </cell>
        </row>
        <row r="109">
          <cell r="J109">
            <v>-167548217.58000001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T7">
            <v>100</v>
          </cell>
          <cell r="U7">
            <v>124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5">
          <cell r="T15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7">
          <cell r="T7">
            <v>100</v>
          </cell>
          <cell r="U7">
            <v>100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  <row r="23">
          <cell r="T23">
            <v>100</v>
          </cell>
        </row>
        <row r="24">
          <cell r="T24">
            <v>100</v>
          </cell>
        </row>
        <row r="25">
          <cell r="T25">
            <v>100</v>
          </cell>
        </row>
        <row r="26">
          <cell r="T26">
            <v>100</v>
          </cell>
        </row>
        <row r="27">
          <cell r="T27">
            <v>100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9">
          <cell r="K9">
            <v>5319042.88</v>
          </cell>
          <cell r="L9">
            <v>5158678.9400000004</v>
          </cell>
          <cell r="M9">
            <v>4883913.26</v>
          </cell>
          <cell r="N9">
            <v>5513334.0800000001</v>
          </cell>
        </row>
        <row r="10">
          <cell r="K10">
            <v>5158678.9400000004</v>
          </cell>
          <cell r="L10">
            <v>4883913.26</v>
          </cell>
          <cell r="M10">
            <v>5513334.0800000001</v>
          </cell>
          <cell r="N10">
            <v>5295769.2700000005</v>
          </cell>
        </row>
        <row r="11">
          <cell r="K11">
            <v>1054635.18</v>
          </cell>
          <cell r="L11">
            <v>3928806.12</v>
          </cell>
          <cell r="M11">
            <v>2577167.7799999998</v>
          </cell>
          <cell r="N11">
            <v>2898119.3649999998</v>
          </cell>
        </row>
        <row r="12">
          <cell r="K12">
            <v>412745216</v>
          </cell>
          <cell r="L12">
            <v>867003</v>
          </cell>
          <cell r="M12">
            <v>-549008</v>
          </cell>
          <cell r="N12">
            <v>216784577</v>
          </cell>
        </row>
        <row r="13">
          <cell r="K13">
            <v>8328556.7700000005</v>
          </cell>
          <cell r="L13">
            <v>10024146.849999998</v>
          </cell>
          <cell r="M13">
            <v>9309241.2299999986</v>
          </cell>
          <cell r="N13">
            <v>8691147.7199999988</v>
          </cell>
        </row>
        <row r="14">
          <cell r="K14">
            <v>5561441.8499999996</v>
          </cell>
          <cell r="L14">
            <v>6905342.8399999999</v>
          </cell>
          <cell r="M14">
            <v>8086364.5099999998</v>
          </cell>
          <cell r="N14">
            <v>7453098.3949999996</v>
          </cell>
        </row>
        <row r="15">
          <cell r="K15">
            <v>-7931547.7199999979</v>
          </cell>
          <cell r="L15">
            <v>-9958901.2700000033</v>
          </cell>
          <cell r="M15">
            <v>-7763456.9300000034</v>
          </cell>
          <cell r="N15">
            <v>626841.55333327502</v>
          </cell>
        </row>
        <row r="16">
          <cell r="K16">
            <v>-520186400.08000004</v>
          </cell>
          <cell r="L16">
            <v>-530145301.35000002</v>
          </cell>
          <cell r="M16">
            <v>-537908758.27999997</v>
          </cell>
          <cell r="N16">
            <v>-754207300.16499972</v>
          </cell>
        </row>
        <row r="17">
          <cell r="K17">
            <v>79484427.13000001</v>
          </cell>
          <cell r="L17">
            <v>76903064.769999996</v>
          </cell>
          <cell r="M17">
            <v>74872960.329999998</v>
          </cell>
          <cell r="N17">
            <v>72564475.145000055</v>
          </cell>
        </row>
        <row r="18"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K19">
            <v>1192205.32</v>
          </cell>
          <cell r="L19">
            <v>659129.99</v>
          </cell>
          <cell r="M19">
            <v>1043279.77</v>
          </cell>
          <cell r="N19">
            <v>1050200.93</v>
          </cell>
        </row>
        <row r="20">
          <cell r="K20">
            <v>659129.99</v>
          </cell>
          <cell r="L20">
            <v>1043279.77</v>
          </cell>
          <cell r="M20">
            <v>1050200.93</v>
          </cell>
          <cell r="N20">
            <v>975738.1549999998</v>
          </cell>
        </row>
        <row r="21">
          <cell r="K21">
            <v>0</v>
          </cell>
          <cell r="L21">
            <v>0</v>
          </cell>
          <cell r="M21">
            <v>295500</v>
          </cell>
          <cell r="N21">
            <v>295500</v>
          </cell>
        </row>
        <row r="22">
          <cell r="K22">
            <v>-520186400.08000004</v>
          </cell>
          <cell r="L22">
            <v>-530145301.35000002</v>
          </cell>
          <cell r="M22">
            <v>-537908758.27999997</v>
          </cell>
          <cell r="N22">
            <v>-754207300.16499972</v>
          </cell>
        </row>
        <row r="23">
          <cell r="K23">
            <v>-3282049.55</v>
          </cell>
          <cell r="L23">
            <v>-6733612.3899999997</v>
          </cell>
          <cell r="M23">
            <v>-6715161.2300000004</v>
          </cell>
          <cell r="N23">
            <v>0</v>
          </cell>
        </row>
        <row r="24">
          <cell r="K24">
            <v>-4649498.1699999981</v>
          </cell>
          <cell r="L24">
            <v>-3225288.8800000045</v>
          </cell>
          <cell r="M24">
            <v>-1048295.700000003</v>
          </cell>
          <cell r="N24">
            <v>626841.55333327502</v>
          </cell>
        </row>
        <row r="25">
          <cell r="K25">
            <v>-590186400.08000004</v>
          </cell>
          <cell r="L25">
            <v>-600145301.35000002</v>
          </cell>
          <cell r="M25">
            <v>-607908758.27999997</v>
          </cell>
          <cell r="N25">
            <v>-824207300.16499972</v>
          </cell>
        </row>
        <row r="26">
          <cell r="K26">
            <v>36131616.450000003</v>
          </cell>
          <cell r="L26">
            <v>38523803.299999997</v>
          </cell>
          <cell r="M26">
            <v>45751129.399999999</v>
          </cell>
          <cell r="N26">
            <v>49755029.333333299</v>
          </cell>
        </row>
        <row r="27"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K28">
            <v>91300962</v>
          </cell>
          <cell r="L28">
            <v>90435190</v>
          </cell>
          <cell r="M28">
            <v>87748254</v>
          </cell>
          <cell r="N28">
            <v>84835596</v>
          </cell>
        </row>
        <row r="29">
          <cell r="K29">
            <v>611487361.97000003</v>
          </cell>
          <cell r="L29">
            <v>620580490.96000004</v>
          </cell>
          <cell r="M29">
            <v>625657012.63000011</v>
          </cell>
          <cell r="N29">
            <v>839042895.89999986</v>
          </cell>
        </row>
        <row r="30">
          <cell r="K30">
            <v>2767114.9200000009</v>
          </cell>
          <cell r="L30">
            <v>3118804.0099999979</v>
          </cell>
          <cell r="M30">
            <v>1222876.7199999988</v>
          </cell>
          <cell r="N30">
            <v>1238049.3249999993</v>
          </cell>
        </row>
      </sheetData>
      <sheetData sheetId="2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ire 2015"/>
      <sheetName val="Retire 2016-2018"/>
      <sheetName val="Report"/>
      <sheetName val="Assumption"/>
      <sheetName val="Disclosure "/>
    </sheetNames>
    <sheetDataSet>
      <sheetData sheetId="0" refreshError="1"/>
      <sheetData sheetId="1"/>
      <sheetData sheetId="2" refreshError="1"/>
      <sheetData sheetId="3" refreshError="1"/>
      <sheetData sheetId="4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Test"/>
      <sheetName val="Capex"/>
      <sheetName val="Total"/>
      <sheetName val="Assump-New  "/>
      <sheetName val="Sensitivity"/>
      <sheetName val="Mall-0.25%"/>
      <sheetName val="PL"/>
      <sheetName val="Sheet1"/>
      <sheetName val="Key Assumption"/>
      <sheetName val="CC-Generic"/>
      <sheetName val="CC-AIS"/>
      <sheetName val="CC-TAA"/>
      <sheetName val="CC-The Mall"/>
      <sheetName val="Assump-Unusel"/>
      <sheetName val="PL-Mall-unuse"/>
      <sheetName val="Sens-unuse"/>
      <sheetName val="BS"/>
      <sheetName val="CF"/>
      <sheetName val="Ratios &amp; Indicators"/>
      <sheetName val="ATT 2 - FA"/>
      <sheetName val="ATT 1 - OH"/>
      <sheetName val="BP Summary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.6"/>
      <sheetName val="Detail No.6"/>
      <sheetName val="No.9_Fixed assets"/>
      <sheetName val="Sheet1"/>
      <sheetName val="Sheet2"/>
      <sheetName val="Sheet4"/>
      <sheetName val="Sheet5"/>
      <sheetName val="Sheet3"/>
      <sheetName val="No.11"/>
      <sheetName val="BALANCE"/>
      <sheetName val="MOVEMENT"/>
      <sheetName val="Int. Rate"/>
      <sheetName val="No.12"/>
      <sheetName val="No.18"/>
      <sheetName val="EPC - (SPC&amp;SPVs)"/>
      <sheetName val="เงินมัดจำที่ดิน"/>
      <sheetName val="OMM"/>
      <sheetName val="บริหารจัดการ"/>
      <sheetName val="ค่าเช่า"/>
      <sheetName val="สรุปสัญญาบริการ"/>
      <sheetName val="ค้ำประกันการก่อสร้างโซล่าฟาร์ม"/>
      <sheetName val="ภาระผูกพัน"/>
      <sheetName val="PO issued_Bow"/>
      <sheetName val="No.19"/>
      <sheetName val="detail"/>
      <sheetName val="ค่าตอบแทน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A3" t="str">
            <v>Mark</v>
          </cell>
          <cell r="B3" t="str">
            <v>บริษัท</v>
          </cell>
          <cell r="C3" t="str">
            <v>Ref.</v>
          </cell>
          <cell r="D3" t="str">
            <v>สินทรัพย์ถาวร</v>
          </cell>
          <cell r="E3" t="str">
            <v>วันที่</v>
          </cell>
          <cell r="F3" t="str">
            <v>จำนวนเงิน</v>
          </cell>
          <cell r="H3" t="str">
            <v>Ref.</v>
          </cell>
          <cell r="I3" t="str">
            <v>สินทรัพย์ถาวร</v>
          </cell>
          <cell r="J3" t="str">
            <v>Sum of จำนวนเงิน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</row>
        <row r="4">
          <cell r="A4" t="str">
            <v>Company</v>
          </cell>
        </row>
        <row r="5">
          <cell r="A5" t="str">
            <v>Company</v>
          </cell>
        </row>
        <row r="6">
          <cell r="A6" t="str">
            <v>Company</v>
          </cell>
        </row>
        <row r="7">
          <cell r="A7" t="str">
            <v>Company</v>
          </cell>
        </row>
        <row r="8">
          <cell r="A8" t="str">
            <v>Company</v>
          </cell>
        </row>
        <row r="9">
          <cell r="A9" t="str">
            <v>Company</v>
          </cell>
        </row>
        <row r="10">
          <cell r="A10" t="str">
            <v>Company</v>
          </cell>
        </row>
        <row r="11">
          <cell r="A11" t="str">
            <v>Company</v>
          </cell>
        </row>
        <row r="12">
          <cell r="A12" t="str">
            <v>Company</v>
          </cell>
        </row>
        <row r="13">
          <cell r="A13" t="str">
            <v>Company</v>
          </cell>
        </row>
        <row r="14">
          <cell r="A14" t="str">
            <v>Consol</v>
          </cell>
        </row>
        <row r="15">
          <cell r="A15" t="str">
            <v>Consol</v>
          </cell>
        </row>
        <row r="16">
          <cell r="A16" t="str">
            <v>Total Group</v>
          </cell>
        </row>
        <row r="17">
          <cell r="A17" t="str">
            <v>Company</v>
          </cell>
        </row>
        <row r="18">
          <cell r="A18" t="str">
            <v>Consol</v>
          </cell>
        </row>
        <row r="19">
          <cell r="A19" t="str">
            <v>Consol</v>
          </cell>
        </row>
        <row r="20">
          <cell r="A20" t="str">
            <v>Total Group</v>
          </cell>
        </row>
        <row r="21">
          <cell r="A21" t="str">
            <v>Company</v>
          </cell>
        </row>
        <row r="22">
          <cell r="A22" t="str">
            <v>Consol</v>
          </cell>
        </row>
        <row r="23">
          <cell r="A23" t="str">
            <v>Consol</v>
          </cell>
        </row>
        <row r="24">
          <cell r="A24" t="str">
            <v>Company</v>
          </cell>
        </row>
        <row r="25">
          <cell r="A25" t="str">
            <v>Company</v>
          </cell>
        </row>
        <row r="26">
          <cell r="A26" t="str">
            <v>Consol</v>
          </cell>
        </row>
        <row r="27">
          <cell r="A27" t="str">
            <v>Total Group</v>
          </cell>
        </row>
        <row r="28">
          <cell r="A28" t="str">
            <v>Company</v>
          </cell>
        </row>
        <row r="29">
          <cell r="A29" t="str">
            <v>Company</v>
          </cell>
        </row>
        <row r="30">
          <cell r="A30" t="str">
            <v>Company</v>
          </cell>
        </row>
        <row r="31">
          <cell r="A31" t="str">
            <v>Company</v>
          </cell>
        </row>
        <row r="32">
          <cell r="A32" t="str">
            <v>Company</v>
          </cell>
        </row>
        <row r="33">
          <cell r="A33" t="str">
            <v>Consol</v>
          </cell>
        </row>
        <row r="34">
          <cell r="A34" t="str">
            <v>Eliminate</v>
          </cell>
        </row>
        <row r="35">
          <cell r="A35" t="str">
            <v>Eliminate</v>
          </cell>
        </row>
        <row r="36">
          <cell r="A36" t="str">
            <v>Eliminate</v>
          </cell>
        </row>
        <row r="37">
          <cell r="A37" t="str">
            <v>Eliminate</v>
          </cell>
        </row>
        <row r="38">
          <cell r="A38" t="str">
            <v>Eliminate</v>
          </cell>
        </row>
        <row r="39">
          <cell r="A39" t="str">
            <v>Consol</v>
          </cell>
        </row>
        <row r="40">
          <cell r="A40" t="str">
            <v>Consol</v>
          </cell>
        </row>
        <row r="41">
          <cell r="A41" t="str">
            <v>Total Group</v>
          </cell>
        </row>
        <row r="42">
          <cell r="A42" t="str">
            <v>Company</v>
          </cell>
        </row>
        <row r="43">
          <cell r="A43" t="str">
            <v>Company</v>
          </cell>
        </row>
        <row r="44">
          <cell r="A44" t="str">
            <v>Company</v>
          </cell>
        </row>
        <row r="45">
          <cell r="A45" t="str">
            <v>Company</v>
          </cell>
        </row>
        <row r="46">
          <cell r="A46" t="str">
            <v>Company</v>
          </cell>
        </row>
        <row r="47">
          <cell r="A47" t="str">
            <v>Consol</v>
          </cell>
        </row>
        <row r="48">
          <cell r="A48" t="str">
            <v>Eliminate</v>
          </cell>
        </row>
        <row r="49">
          <cell r="A49" t="str">
            <v>Eliminate</v>
          </cell>
        </row>
        <row r="50">
          <cell r="A50" t="str">
            <v>Eliminate</v>
          </cell>
        </row>
        <row r="51">
          <cell r="A51" t="str">
            <v>Eliminate</v>
          </cell>
        </row>
        <row r="52">
          <cell r="A52" t="str">
            <v>Eliminate</v>
          </cell>
        </row>
        <row r="53">
          <cell r="A53" t="str">
            <v>Eliminate</v>
          </cell>
        </row>
        <row r="54">
          <cell r="A54" t="str">
            <v>Consol</v>
          </cell>
        </row>
        <row r="55">
          <cell r="A55" t="str">
            <v>Consol</v>
          </cell>
        </row>
        <row r="56">
          <cell r="A56" t="str">
            <v>Total Group</v>
          </cell>
        </row>
        <row r="57">
          <cell r="A57" t="str">
            <v>Company</v>
          </cell>
        </row>
        <row r="58">
          <cell r="A58" t="str">
            <v>Company</v>
          </cell>
        </row>
        <row r="59">
          <cell r="A59" t="str">
            <v>Consol</v>
          </cell>
        </row>
        <row r="60">
          <cell r="A60" t="str">
            <v>Total Group</v>
          </cell>
        </row>
        <row r="61">
          <cell r="A61" t="str">
            <v>Company</v>
          </cell>
        </row>
        <row r="62">
          <cell r="A62" t="str">
            <v>Company</v>
          </cell>
        </row>
        <row r="63">
          <cell r="A63" t="str">
            <v>Consol</v>
          </cell>
        </row>
        <row r="64">
          <cell r="A64" t="str">
            <v>Total Group</v>
          </cell>
        </row>
        <row r="65">
          <cell r="A65" t="str">
            <v>Company</v>
          </cell>
        </row>
        <row r="66">
          <cell r="A66" t="str">
            <v>Company</v>
          </cell>
        </row>
        <row r="67">
          <cell r="A67" t="str">
            <v>Company</v>
          </cell>
        </row>
        <row r="68">
          <cell r="A68" t="str">
            <v>Consol</v>
          </cell>
        </row>
        <row r="69">
          <cell r="A69" t="str">
            <v>Consol</v>
          </cell>
        </row>
        <row r="70">
          <cell r="A70" t="str">
            <v>Company</v>
          </cell>
        </row>
        <row r="71">
          <cell r="A71" t="str">
            <v>Company</v>
          </cell>
        </row>
        <row r="72">
          <cell r="A72" t="str">
            <v>Consol</v>
          </cell>
        </row>
        <row r="73">
          <cell r="A73" t="str">
            <v>Total Group</v>
          </cell>
        </row>
        <row r="74">
          <cell r="A74" t="str">
            <v>Company</v>
          </cell>
        </row>
        <row r="75">
          <cell r="A75" t="str">
            <v>Company</v>
          </cell>
        </row>
        <row r="76">
          <cell r="A76" t="str">
            <v>Consol</v>
          </cell>
        </row>
        <row r="77">
          <cell r="A77" t="str">
            <v>Consol</v>
          </cell>
        </row>
        <row r="78">
          <cell r="A78" t="str">
            <v>Company</v>
          </cell>
        </row>
        <row r="79">
          <cell r="A79" t="str">
            <v>Company</v>
          </cell>
        </row>
        <row r="80">
          <cell r="A80" t="str">
            <v>Consol</v>
          </cell>
        </row>
        <row r="81">
          <cell r="A81" t="str">
            <v>Total Group</v>
          </cell>
        </row>
        <row r="82">
          <cell r="A82" t="str">
            <v>Company</v>
          </cell>
        </row>
        <row r="83">
          <cell r="A83" t="str">
            <v>Consol</v>
          </cell>
        </row>
        <row r="84">
          <cell r="A84" t="str">
            <v>Consol</v>
          </cell>
        </row>
        <row r="85">
          <cell r="A85" t="str">
            <v>Consol</v>
          </cell>
        </row>
        <row r="86">
          <cell r="A86" t="str">
            <v>Company</v>
          </cell>
        </row>
        <row r="87">
          <cell r="A87" t="str">
            <v>Company</v>
          </cell>
        </row>
        <row r="88">
          <cell r="A88" t="str">
            <v>Consol</v>
          </cell>
        </row>
        <row r="89">
          <cell r="A89" t="str">
            <v>Total Group</v>
          </cell>
        </row>
        <row r="90">
          <cell r="A90" t="str">
            <v>Company</v>
          </cell>
        </row>
        <row r="91">
          <cell r="A91" t="str">
            <v>Consol</v>
          </cell>
        </row>
        <row r="92">
          <cell r="A92" t="str">
            <v>Consol</v>
          </cell>
        </row>
        <row r="93">
          <cell r="A93" t="str">
            <v>Company</v>
          </cell>
        </row>
        <row r="94">
          <cell r="A94" t="str">
            <v>Company</v>
          </cell>
        </row>
        <row r="95">
          <cell r="A95" t="str">
            <v>Consol</v>
          </cell>
        </row>
        <row r="96">
          <cell r="A96" t="str">
            <v>Total Group</v>
          </cell>
        </row>
        <row r="97">
          <cell r="A97" t="str">
            <v>Company</v>
          </cell>
        </row>
        <row r="98">
          <cell r="A98" t="str">
            <v>Company</v>
          </cell>
        </row>
        <row r="99">
          <cell r="A99" t="str">
            <v>Company</v>
          </cell>
        </row>
        <row r="100">
          <cell r="A100" t="str">
            <v>Company</v>
          </cell>
        </row>
        <row r="101">
          <cell r="A101" t="str">
            <v>Consol</v>
          </cell>
        </row>
        <row r="102">
          <cell r="A102" t="str">
            <v>Eliminate</v>
          </cell>
        </row>
        <row r="103">
          <cell r="A103" t="str">
            <v>Eliminate</v>
          </cell>
        </row>
        <row r="104">
          <cell r="A104" t="str">
            <v>Eliminate</v>
          </cell>
        </row>
        <row r="105">
          <cell r="A105" t="str">
            <v>Eliminate</v>
          </cell>
        </row>
        <row r="106">
          <cell r="A106" t="str">
            <v>Consol</v>
          </cell>
        </row>
        <row r="107">
          <cell r="A107" t="str">
            <v>Consol</v>
          </cell>
        </row>
        <row r="108">
          <cell r="A108" t="str">
            <v>Total Group</v>
          </cell>
        </row>
        <row r="109">
          <cell r="A109" t="str">
            <v>Company</v>
          </cell>
        </row>
        <row r="110">
          <cell r="A110" t="str">
            <v>Company</v>
          </cell>
        </row>
        <row r="111">
          <cell r="A111" t="str">
            <v>Company</v>
          </cell>
        </row>
        <row r="112">
          <cell r="A112" t="str">
            <v>Company</v>
          </cell>
        </row>
        <row r="113">
          <cell r="A113" t="str">
            <v>Company</v>
          </cell>
        </row>
        <row r="114">
          <cell r="A114" t="str">
            <v>Consol</v>
          </cell>
        </row>
        <row r="115">
          <cell r="A115" t="str">
            <v>Eliminate</v>
          </cell>
        </row>
        <row r="116">
          <cell r="A116" t="str">
            <v>Eliminate</v>
          </cell>
        </row>
        <row r="117">
          <cell r="A117" t="str">
            <v>Eliminate</v>
          </cell>
        </row>
        <row r="118">
          <cell r="A118" t="str">
            <v>Eliminate</v>
          </cell>
        </row>
        <row r="119">
          <cell r="A119" t="str">
            <v>Consol</v>
          </cell>
        </row>
        <row r="120">
          <cell r="A120" t="str">
            <v>Consol</v>
          </cell>
        </row>
        <row r="121">
          <cell r="A121" t="str">
            <v>Total Group</v>
          </cell>
        </row>
        <row r="122">
          <cell r="A122" t="str">
            <v>Company</v>
          </cell>
        </row>
        <row r="123">
          <cell r="A123" t="str">
            <v>Company</v>
          </cell>
        </row>
        <row r="124">
          <cell r="A124" t="str">
            <v>Company</v>
          </cell>
        </row>
        <row r="125">
          <cell r="A125" t="str">
            <v>Consol</v>
          </cell>
        </row>
        <row r="126">
          <cell r="A126" t="str">
            <v>Eliminate</v>
          </cell>
        </row>
        <row r="127">
          <cell r="A127" t="str">
            <v>Eliminate</v>
          </cell>
        </row>
        <row r="128">
          <cell r="A128" t="str">
            <v>Consol</v>
          </cell>
        </row>
        <row r="129">
          <cell r="A129" t="str">
            <v>Consol</v>
          </cell>
        </row>
        <row r="130">
          <cell r="A130" t="str">
            <v>Total Group</v>
          </cell>
        </row>
        <row r="131">
          <cell r="A131" t="str">
            <v>Company</v>
          </cell>
        </row>
        <row r="132">
          <cell r="A132" t="str">
            <v>Company</v>
          </cell>
        </row>
        <row r="133">
          <cell r="A133" t="str">
            <v>Company</v>
          </cell>
        </row>
        <row r="134">
          <cell r="A134" t="str">
            <v>Company</v>
          </cell>
        </row>
        <row r="135">
          <cell r="A135" t="str">
            <v>Company</v>
          </cell>
        </row>
        <row r="136">
          <cell r="A136" t="str">
            <v>Company</v>
          </cell>
        </row>
        <row r="137">
          <cell r="A137" t="str">
            <v>Company</v>
          </cell>
        </row>
        <row r="138">
          <cell r="A138" t="str">
            <v>Company</v>
          </cell>
        </row>
        <row r="139">
          <cell r="A139" t="str">
            <v>Consol</v>
          </cell>
        </row>
        <row r="140">
          <cell r="A140" t="str">
            <v>Eliminate</v>
          </cell>
        </row>
        <row r="141">
          <cell r="A141" t="str">
            <v>Eliminate</v>
          </cell>
        </row>
        <row r="142">
          <cell r="A142" t="str">
            <v>Eliminate</v>
          </cell>
        </row>
        <row r="143">
          <cell r="A143" t="str">
            <v>Eliminate</v>
          </cell>
        </row>
        <row r="144">
          <cell r="A144" t="str">
            <v>Eliminate</v>
          </cell>
        </row>
        <row r="145">
          <cell r="A145" t="str">
            <v>Eliminate</v>
          </cell>
        </row>
        <row r="146">
          <cell r="A146" t="str">
            <v>Eliminate</v>
          </cell>
        </row>
        <row r="147">
          <cell r="A147" t="str">
            <v>Eliminate</v>
          </cell>
        </row>
        <row r="148">
          <cell r="A148" t="str">
            <v>Eliminate</v>
          </cell>
        </row>
        <row r="149">
          <cell r="A149" t="str">
            <v>Consol</v>
          </cell>
        </row>
        <row r="150">
          <cell r="A150" t="str">
            <v>Consol</v>
          </cell>
        </row>
        <row r="151">
          <cell r="A151" t="str">
            <v>Company</v>
          </cell>
        </row>
        <row r="152">
          <cell r="A152" t="str">
            <v>Total Group</v>
          </cell>
        </row>
        <row r="153">
          <cell r="A153" t="str">
            <v>Company</v>
          </cell>
        </row>
        <row r="154">
          <cell r="A154" t="str">
            <v>Company</v>
          </cell>
        </row>
        <row r="155">
          <cell r="A155" t="str">
            <v>Company</v>
          </cell>
        </row>
        <row r="156">
          <cell r="A156" t="str">
            <v>Company</v>
          </cell>
        </row>
        <row r="157">
          <cell r="A157" t="str">
            <v>Company</v>
          </cell>
        </row>
        <row r="158">
          <cell r="A158" t="str">
            <v>Company</v>
          </cell>
        </row>
        <row r="159">
          <cell r="A159" t="str">
            <v>Company</v>
          </cell>
        </row>
        <row r="160">
          <cell r="A160" t="str">
            <v>Company</v>
          </cell>
        </row>
        <row r="161">
          <cell r="A161" t="str">
            <v>Company</v>
          </cell>
        </row>
        <row r="162">
          <cell r="A162" t="str">
            <v>Company</v>
          </cell>
        </row>
        <row r="163">
          <cell r="A163" t="str">
            <v>Consol</v>
          </cell>
        </row>
        <row r="164">
          <cell r="A164" t="str">
            <v>Eliminate</v>
          </cell>
        </row>
        <row r="165">
          <cell r="A165" t="str">
            <v>Eliminate</v>
          </cell>
        </row>
        <row r="166">
          <cell r="A166" t="str">
            <v>Eliminate</v>
          </cell>
        </row>
        <row r="167">
          <cell r="A167" t="str">
            <v>Eliminate</v>
          </cell>
        </row>
        <row r="168">
          <cell r="A168" t="str">
            <v>Eliminate</v>
          </cell>
        </row>
        <row r="169">
          <cell r="A169" t="str">
            <v>Eliminate</v>
          </cell>
        </row>
        <row r="170">
          <cell r="A170" t="str">
            <v>Eliminate</v>
          </cell>
        </row>
        <row r="171">
          <cell r="A171" t="str">
            <v>Eliminate</v>
          </cell>
        </row>
        <row r="172">
          <cell r="A172" t="str">
            <v>Eliminate</v>
          </cell>
        </row>
        <row r="173">
          <cell r="A173" t="str">
            <v>Eliminate</v>
          </cell>
        </row>
        <row r="174">
          <cell r="A174" t="str">
            <v>Consol</v>
          </cell>
        </row>
        <row r="175">
          <cell r="A175" t="str">
            <v>Consol</v>
          </cell>
        </row>
        <row r="176">
          <cell r="A176" t="str">
            <v>Company</v>
          </cell>
        </row>
        <row r="177">
          <cell r="A177" t="str">
            <v>Company</v>
          </cell>
        </row>
        <row r="178">
          <cell r="A178" t="str">
            <v>Consol</v>
          </cell>
        </row>
        <row r="179">
          <cell r="A179" t="str">
            <v>Total Group</v>
          </cell>
        </row>
        <row r="180">
          <cell r="A180" t="str">
            <v>Company</v>
          </cell>
        </row>
        <row r="181">
          <cell r="A181" t="str">
            <v>Consol</v>
          </cell>
        </row>
        <row r="182">
          <cell r="A182" t="str">
            <v>Consol</v>
          </cell>
        </row>
        <row r="183">
          <cell r="A183" t="str">
            <v>Company</v>
          </cell>
        </row>
        <row r="184">
          <cell r="A184" t="str">
            <v>Consol</v>
          </cell>
        </row>
        <row r="185">
          <cell r="A185" t="str">
            <v>Total Group</v>
          </cell>
        </row>
        <row r="186">
          <cell r="A186" t="str">
            <v>Company</v>
          </cell>
        </row>
        <row r="187">
          <cell r="A187" t="str">
            <v>Consol</v>
          </cell>
        </row>
        <row r="188">
          <cell r="A188" t="str">
            <v>Consol</v>
          </cell>
        </row>
        <row r="189">
          <cell r="A189" t="str">
            <v>Company</v>
          </cell>
        </row>
        <row r="190">
          <cell r="A190" t="str">
            <v>Company</v>
          </cell>
        </row>
        <row r="191">
          <cell r="A191" t="str">
            <v>Consol</v>
          </cell>
        </row>
        <row r="192">
          <cell r="A192" t="str">
            <v>Total Group</v>
          </cell>
        </row>
        <row r="193">
          <cell r="A193" t="str">
            <v>Company</v>
          </cell>
        </row>
        <row r="194">
          <cell r="A194" t="str">
            <v>Company</v>
          </cell>
        </row>
        <row r="195">
          <cell r="A195" t="str">
            <v>Company</v>
          </cell>
        </row>
        <row r="196">
          <cell r="A196" t="str">
            <v>Company</v>
          </cell>
        </row>
        <row r="197">
          <cell r="A197" t="str">
            <v>Company</v>
          </cell>
        </row>
        <row r="198">
          <cell r="A198" t="str">
            <v>Consol</v>
          </cell>
        </row>
        <row r="199">
          <cell r="A199" t="str">
            <v>Eliminate</v>
          </cell>
        </row>
        <row r="200">
          <cell r="A200" t="str">
            <v>Eliminate</v>
          </cell>
        </row>
        <row r="201">
          <cell r="A201" t="str">
            <v>Eliminate</v>
          </cell>
        </row>
        <row r="202">
          <cell r="A202" t="str">
            <v>Eliminate</v>
          </cell>
        </row>
        <row r="203">
          <cell r="A203" t="str">
            <v>Consol</v>
          </cell>
        </row>
        <row r="204">
          <cell r="A204" t="str">
            <v>Consol</v>
          </cell>
        </row>
        <row r="205">
          <cell r="A205" t="str">
            <v>Total Group</v>
          </cell>
        </row>
        <row r="206">
          <cell r="A206" t="str">
            <v>Company</v>
          </cell>
        </row>
        <row r="207">
          <cell r="A207" t="str">
            <v>Company</v>
          </cell>
        </row>
        <row r="208">
          <cell r="A208" t="str">
            <v>Company</v>
          </cell>
        </row>
        <row r="209">
          <cell r="A209" t="str">
            <v>Company</v>
          </cell>
        </row>
        <row r="210">
          <cell r="A210" t="str">
            <v>Company</v>
          </cell>
        </row>
        <row r="211">
          <cell r="A211" t="str">
            <v>Consol</v>
          </cell>
        </row>
        <row r="212">
          <cell r="A212" t="str">
            <v>Eliminate</v>
          </cell>
        </row>
        <row r="213">
          <cell r="A213" t="str">
            <v>Eliminate</v>
          </cell>
        </row>
        <row r="214">
          <cell r="A214" t="str">
            <v>Eliminate</v>
          </cell>
        </row>
        <row r="215">
          <cell r="A215" t="str">
            <v>Eliminate</v>
          </cell>
        </row>
        <row r="216">
          <cell r="A216" t="str">
            <v>Eliminate</v>
          </cell>
        </row>
        <row r="217">
          <cell r="A217" t="str">
            <v>Consol</v>
          </cell>
        </row>
        <row r="218">
          <cell r="A218" t="str">
            <v>Consol</v>
          </cell>
        </row>
        <row r="219">
          <cell r="A219" t="str">
            <v>Total Group</v>
          </cell>
        </row>
        <row r="220">
          <cell r="A220" t="str">
            <v>Company</v>
          </cell>
        </row>
        <row r="221">
          <cell r="A221" t="str">
            <v>Company</v>
          </cell>
        </row>
        <row r="222">
          <cell r="A222" t="str">
            <v>Consol</v>
          </cell>
        </row>
        <row r="223">
          <cell r="A223" t="str">
            <v>Total Group</v>
          </cell>
        </row>
        <row r="224">
          <cell r="A224" t="str">
            <v>Company</v>
          </cell>
        </row>
        <row r="225">
          <cell r="A225" t="str">
            <v>Company</v>
          </cell>
        </row>
        <row r="226">
          <cell r="A226" t="str">
            <v>Consol</v>
          </cell>
        </row>
        <row r="227">
          <cell r="A227" t="str">
            <v>Total Group</v>
          </cell>
        </row>
        <row r="228">
          <cell r="A228" t="str">
            <v>Company</v>
          </cell>
        </row>
        <row r="229">
          <cell r="A229" t="str">
            <v>Company</v>
          </cell>
        </row>
        <row r="230">
          <cell r="A230" t="str">
            <v>Company</v>
          </cell>
        </row>
        <row r="231">
          <cell r="A231" t="str">
            <v>Consol</v>
          </cell>
        </row>
        <row r="232">
          <cell r="A232" t="str">
            <v>Consol</v>
          </cell>
        </row>
        <row r="233">
          <cell r="A233" t="str">
            <v>Company</v>
          </cell>
        </row>
        <row r="234">
          <cell r="A234" t="str">
            <v>Company</v>
          </cell>
        </row>
        <row r="235">
          <cell r="A235" t="str">
            <v>Consol</v>
          </cell>
        </row>
        <row r="236">
          <cell r="A236" t="str">
            <v>Total Group</v>
          </cell>
        </row>
        <row r="237">
          <cell r="A237" t="str">
            <v>Company</v>
          </cell>
        </row>
        <row r="238">
          <cell r="A238" t="str">
            <v>Company</v>
          </cell>
        </row>
        <row r="239">
          <cell r="A239" t="str">
            <v>Consol</v>
          </cell>
        </row>
        <row r="240">
          <cell r="A240" t="str">
            <v>Consol</v>
          </cell>
        </row>
        <row r="241">
          <cell r="A241" t="str">
            <v>Company</v>
          </cell>
        </row>
        <row r="242">
          <cell r="A242" t="str">
            <v>Company</v>
          </cell>
        </row>
        <row r="243">
          <cell r="A243" t="str">
            <v>Consol</v>
          </cell>
        </row>
        <row r="244">
          <cell r="A244" t="str">
            <v>Total Group</v>
          </cell>
        </row>
        <row r="245">
          <cell r="A245" t="str">
            <v>Company</v>
          </cell>
        </row>
        <row r="246">
          <cell r="A246" t="str">
            <v>Consol</v>
          </cell>
        </row>
        <row r="247">
          <cell r="A247" t="str">
            <v>Consol</v>
          </cell>
        </row>
        <row r="248">
          <cell r="A248" t="str">
            <v>Consol</v>
          </cell>
        </row>
        <row r="249">
          <cell r="A249" t="str">
            <v>Company</v>
          </cell>
        </row>
        <row r="250">
          <cell r="A250" t="str">
            <v>Company</v>
          </cell>
        </row>
        <row r="251">
          <cell r="A251" t="str">
            <v>Consol</v>
          </cell>
        </row>
        <row r="252">
          <cell r="A252" t="str">
            <v>Total Group</v>
          </cell>
        </row>
        <row r="253">
          <cell r="A253" t="str">
            <v>Company</v>
          </cell>
        </row>
        <row r="254">
          <cell r="A254" t="str">
            <v>Consol</v>
          </cell>
        </row>
        <row r="255">
          <cell r="A255" t="str">
            <v>Consol</v>
          </cell>
        </row>
        <row r="256">
          <cell r="A256" t="str">
            <v>Company</v>
          </cell>
        </row>
        <row r="257">
          <cell r="A257" t="str">
            <v>Company</v>
          </cell>
        </row>
        <row r="258">
          <cell r="A258" t="str">
            <v>Consol</v>
          </cell>
        </row>
        <row r="259">
          <cell r="A259" t="str">
            <v>Total Group</v>
          </cell>
        </row>
        <row r="260">
          <cell r="A260" t="str">
            <v>Company</v>
          </cell>
        </row>
        <row r="261">
          <cell r="A261" t="str">
            <v>Company</v>
          </cell>
        </row>
        <row r="262">
          <cell r="A262" t="str">
            <v>Company</v>
          </cell>
        </row>
        <row r="263">
          <cell r="A263" t="str">
            <v>Company</v>
          </cell>
        </row>
        <row r="264">
          <cell r="A264" t="str">
            <v>Consol</v>
          </cell>
        </row>
        <row r="265">
          <cell r="A265" t="str">
            <v>Eliminate</v>
          </cell>
        </row>
        <row r="266">
          <cell r="A266" t="str">
            <v>Eliminate</v>
          </cell>
        </row>
        <row r="267">
          <cell r="A267" t="str">
            <v>Eliminate</v>
          </cell>
        </row>
        <row r="268">
          <cell r="A268" t="str">
            <v>Eliminate</v>
          </cell>
        </row>
        <row r="269">
          <cell r="A269" t="str">
            <v>Consol</v>
          </cell>
        </row>
        <row r="270">
          <cell r="A270" t="str">
            <v>Consol</v>
          </cell>
        </row>
        <row r="271">
          <cell r="A271" t="str">
            <v>Total Group</v>
          </cell>
        </row>
        <row r="272">
          <cell r="A272" t="str">
            <v>Company</v>
          </cell>
        </row>
        <row r="273">
          <cell r="A273" t="str">
            <v>Company</v>
          </cell>
        </row>
        <row r="274">
          <cell r="A274" t="str">
            <v>Company</v>
          </cell>
        </row>
        <row r="275">
          <cell r="A275" t="str">
            <v>Company</v>
          </cell>
        </row>
        <row r="276">
          <cell r="A276" t="str">
            <v>Company</v>
          </cell>
        </row>
        <row r="277">
          <cell r="A277" t="str">
            <v>Consol</v>
          </cell>
        </row>
        <row r="278">
          <cell r="A278" t="str">
            <v>Eliminate</v>
          </cell>
        </row>
        <row r="279">
          <cell r="A279" t="str">
            <v>Eliminate</v>
          </cell>
        </row>
        <row r="280">
          <cell r="A280" t="str">
            <v>Eliminate</v>
          </cell>
        </row>
        <row r="281">
          <cell r="A281" t="str">
            <v>Eliminate</v>
          </cell>
        </row>
        <row r="282">
          <cell r="A282" t="str">
            <v>Eliminate</v>
          </cell>
        </row>
        <row r="283">
          <cell r="A283" t="str">
            <v>Consol</v>
          </cell>
        </row>
        <row r="284">
          <cell r="A284" t="str">
            <v>Consol</v>
          </cell>
        </row>
        <row r="285">
          <cell r="A285" t="str">
            <v>Total Group</v>
          </cell>
        </row>
        <row r="286">
          <cell r="A286" t="str">
            <v>Company</v>
          </cell>
        </row>
        <row r="287">
          <cell r="A287" t="str">
            <v>Company</v>
          </cell>
        </row>
        <row r="288">
          <cell r="A288" t="str">
            <v>Company</v>
          </cell>
        </row>
        <row r="289">
          <cell r="A289" t="str">
            <v>Consol</v>
          </cell>
        </row>
        <row r="290">
          <cell r="A290" t="str">
            <v>Eliminate</v>
          </cell>
        </row>
        <row r="291">
          <cell r="A291" t="str">
            <v>Eliminate</v>
          </cell>
        </row>
        <row r="292">
          <cell r="A292" t="str">
            <v>Eliminate</v>
          </cell>
        </row>
        <row r="293">
          <cell r="A293" t="str">
            <v>Consol</v>
          </cell>
        </row>
        <row r="294">
          <cell r="A294" t="str">
            <v>Consol</v>
          </cell>
        </row>
        <row r="295">
          <cell r="A295" t="str">
            <v>Total Group</v>
          </cell>
        </row>
        <row r="296">
          <cell r="A296" t="str">
            <v>Company</v>
          </cell>
        </row>
        <row r="297">
          <cell r="A297" t="str">
            <v>Company</v>
          </cell>
        </row>
        <row r="298">
          <cell r="A298" t="str">
            <v>Company</v>
          </cell>
        </row>
        <row r="299">
          <cell r="A299" t="str">
            <v>Company</v>
          </cell>
        </row>
        <row r="300">
          <cell r="A300" t="str">
            <v>Company</v>
          </cell>
        </row>
        <row r="301">
          <cell r="A301" t="str">
            <v>Company</v>
          </cell>
        </row>
        <row r="302">
          <cell r="A302" t="str">
            <v>Consol</v>
          </cell>
        </row>
        <row r="303">
          <cell r="A303" t="str">
            <v>Eliminate</v>
          </cell>
        </row>
        <row r="304">
          <cell r="A304" t="str">
            <v>Eliminate</v>
          </cell>
        </row>
        <row r="305">
          <cell r="A305" t="str">
            <v>Eliminate</v>
          </cell>
        </row>
        <row r="306">
          <cell r="A306" t="str">
            <v>Eliminate</v>
          </cell>
        </row>
        <row r="307">
          <cell r="A307" t="str">
            <v>Eliminate</v>
          </cell>
        </row>
        <row r="308">
          <cell r="A308" t="str">
            <v>Consol</v>
          </cell>
        </row>
        <row r="309">
          <cell r="A309" t="str">
            <v>Consol</v>
          </cell>
        </row>
        <row r="310">
          <cell r="A310" t="str">
            <v>Company</v>
          </cell>
        </row>
        <row r="311">
          <cell r="A311" t="str">
            <v>Company</v>
          </cell>
        </row>
        <row r="312">
          <cell r="A312" t="str">
            <v>Consol</v>
          </cell>
        </row>
        <row r="313">
          <cell r="A313" t="str">
            <v>Total Group</v>
          </cell>
        </row>
        <row r="314">
          <cell r="A314" t="str">
            <v>Company</v>
          </cell>
        </row>
        <row r="315">
          <cell r="A315" t="str">
            <v>Company</v>
          </cell>
        </row>
        <row r="316">
          <cell r="A316" t="str">
            <v>Company</v>
          </cell>
        </row>
        <row r="317">
          <cell r="A317" t="str">
            <v>Company</v>
          </cell>
        </row>
        <row r="318">
          <cell r="A318" t="str">
            <v>Company</v>
          </cell>
        </row>
        <row r="319">
          <cell r="A319" t="str">
            <v>Company</v>
          </cell>
        </row>
        <row r="320">
          <cell r="A320" t="str">
            <v>Company</v>
          </cell>
        </row>
        <row r="321">
          <cell r="A321" t="str">
            <v>Company</v>
          </cell>
        </row>
        <row r="322">
          <cell r="A322" t="str">
            <v>Company</v>
          </cell>
        </row>
        <row r="323">
          <cell r="A323" t="str">
            <v>Company</v>
          </cell>
        </row>
        <row r="324">
          <cell r="A324" t="str">
            <v>Consol</v>
          </cell>
        </row>
        <row r="325">
          <cell r="A325" t="str">
            <v>Consol</v>
          </cell>
        </row>
        <row r="326">
          <cell r="A326" t="str">
            <v>Consol</v>
          </cell>
        </row>
        <row r="327">
          <cell r="A327" t="str">
            <v>Company</v>
          </cell>
        </row>
        <row r="328">
          <cell r="A328" t="str">
            <v>Company</v>
          </cell>
        </row>
        <row r="329">
          <cell r="A329" t="str">
            <v>Consol</v>
          </cell>
        </row>
        <row r="330">
          <cell r="A330" t="str">
            <v>Total Group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Sheet1"/>
      <sheetName val="Active"/>
      <sheetName val="Projection"/>
      <sheetName val="NE"/>
      <sheetName val="Table"/>
      <sheetName val="Result"/>
      <sheetName val="KeyResult"/>
      <sheetName val="LSP_TH"/>
    </sheetNames>
    <sheetDataSet>
      <sheetData sheetId="0" refreshError="1"/>
      <sheetData sheetId="1">
        <row r="14">
          <cell r="E14">
            <v>0.04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ELEC45-01"/>
      <sheetName val="Schedule 10 Page 1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 No files"/>
      <sheetName val="Corporate No files"/>
      <sheetName val="MEตัน"/>
      <sheetName val="Consumer No files"/>
      <sheetName val="SCB Portfolio"/>
      <sheetName val="ME"/>
      <sheetName val="Corporate"/>
      <sheetName val="Consumer"/>
      <sheetName val="ME_No_files"/>
      <sheetName val="Corporate_No_files"/>
      <sheetName val="Consumer_No_files"/>
      <sheetName val="SCB_Portfolio"/>
      <sheetName val="SCB_Portfolio1"/>
      <sheetName val="GTFS - Margin"/>
      <sheetName val="SCB Portfolio:Corporate"/>
      <sheetName val="MEตัน:SCB Portfolio"/>
    </sheetNames>
    <sheetDataSet>
      <sheetData sheetId="0">
        <row r="5">
          <cell r="E5" t="str">
            <v>ภูเทพ สิทธิถาวร</v>
          </cell>
        </row>
      </sheetData>
      <sheetData sheetId="1">
        <row r="3">
          <cell r="C3" t="str">
            <v>กนก เรืองผดุง</v>
          </cell>
        </row>
      </sheetData>
      <sheetData sheetId="2" refreshError="1">
        <row r="5">
          <cell r="E5" t="str">
            <v>ภูเทพ สิทธิถาวร</v>
          </cell>
          <cell r="F5">
            <v>0</v>
          </cell>
          <cell r="G5" t="str">
            <v>Phasin</v>
          </cell>
        </row>
        <row r="6">
          <cell r="E6" t="str">
            <v>สหัส สีมารัตน์</v>
          </cell>
          <cell r="F6">
            <v>0</v>
          </cell>
          <cell r="G6" t="str">
            <v>Chitpol</v>
          </cell>
        </row>
        <row r="7">
          <cell r="E7" t="str">
            <v>สมชาย วัฒนากร</v>
          </cell>
          <cell r="F7" t="str">
            <v>ช.พัฒนาปิโตรเลียม</v>
          </cell>
          <cell r="G7" t="str">
            <v>Nucharin</v>
          </cell>
        </row>
        <row r="8">
          <cell r="E8" t="str">
            <v>ช.พัฒนาปิโตรเลียม</v>
          </cell>
          <cell r="F8" t="str">
            <v>ช.พัฒนาปิโตรเลียม</v>
          </cell>
          <cell r="G8" t="str">
            <v>Nuntarat</v>
          </cell>
        </row>
        <row r="9">
          <cell r="E9" t="str">
            <v>ชื้อเซ่งหลีการช่าง</v>
          </cell>
          <cell r="F9">
            <v>0</v>
          </cell>
          <cell r="G9" t="str">
            <v>Chokchai</v>
          </cell>
        </row>
        <row r="10">
          <cell r="E10" t="str">
            <v>อนงค์  จันสุระวงษ์</v>
          </cell>
          <cell r="F10" t="str">
            <v>กลุ่มบุญมี  จันสุระวงษ์</v>
          </cell>
          <cell r="G10" t="str">
            <v>Patcharakan</v>
          </cell>
        </row>
        <row r="11">
          <cell r="E11" t="str">
            <v>บุญมี  จันสุระวงษ์</v>
          </cell>
          <cell r="F11" t="str">
            <v>กลุ่มบุญมี  จันสุระวงษ์</v>
          </cell>
          <cell r="G11" t="str">
            <v>Patcharakan</v>
          </cell>
        </row>
        <row r="12">
          <cell r="E12" t="str">
            <v>ประพันธ์ ชวนอาษา</v>
          </cell>
          <cell r="F12">
            <v>0</v>
          </cell>
          <cell r="G12" t="str">
            <v>Nucharin</v>
          </cell>
        </row>
        <row r="13">
          <cell r="E13" t="str">
            <v>สุมาลี รัตนกรสิริ</v>
          </cell>
          <cell r="F13">
            <v>0</v>
          </cell>
          <cell r="G13" t="str">
            <v>Nucharin</v>
          </cell>
        </row>
        <row r="14">
          <cell r="E14" t="str">
            <v>เผ่าพันธ์ สิริเวชชะพันธ์</v>
          </cell>
          <cell r="F14">
            <v>0</v>
          </cell>
          <cell r="G14" t="str">
            <v>Phasin</v>
          </cell>
        </row>
        <row r="15">
          <cell r="E15" t="str">
            <v>เดนทิสทรีซัพพลาย</v>
          </cell>
          <cell r="F15">
            <v>0</v>
          </cell>
          <cell r="G15" t="str">
            <v>Nuntarat</v>
          </cell>
        </row>
        <row r="16">
          <cell r="E16" t="str">
            <v>พานทองการโยธา</v>
          </cell>
          <cell r="F16">
            <v>0</v>
          </cell>
          <cell r="G16" t="str">
            <v>Pimvadee</v>
          </cell>
        </row>
        <row r="17">
          <cell r="E17" t="str">
            <v>ยศกร  สถาปัตย์พัฒนา</v>
          </cell>
          <cell r="F17" t="str">
            <v>นายยศกร สถาปัตย์พัฒนา และ นางชลพร  ชินธรรมมิตร</v>
          </cell>
          <cell r="G17" t="str">
            <v>Jenjit</v>
          </cell>
        </row>
        <row r="18">
          <cell r="E18" t="str">
            <v>กิตติศักดิ์  กาญจนะโภคิน,สุวรรณี  บุญประกอบ</v>
          </cell>
          <cell r="F18">
            <v>0</v>
          </cell>
          <cell r="G18" t="str">
            <v>Phasin</v>
          </cell>
        </row>
        <row r="19">
          <cell r="E19" t="str">
            <v>แลนซี่ อดิสยเทพกุล</v>
          </cell>
          <cell r="F19">
            <v>0</v>
          </cell>
          <cell r="G19" t="str">
            <v>Patcharakan</v>
          </cell>
        </row>
        <row r="20">
          <cell r="E20" t="str">
            <v>กีรติ  อติภัควัฒน์,พันธุ์เทพ  พานิช  ,นิสา  ปันกุย  นาย/นาย/นางสาว</v>
          </cell>
          <cell r="F20" t="str">
            <v>บางสะพานพัฒนา</v>
          </cell>
          <cell r="G20" t="str">
            <v>Jenjit</v>
          </cell>
        </row>
        <row r="21">
          <cell r="E21" t="str">
            <v>เบทเทอร์โฮม</v>
          </cell>
          <cell r="F21">
            <v>0</v>
          </cell>
          <cell r="G21" t="str">
            <v>Porntada</v>
          </cell>
        </row>
        <row r="22">
          <cell r="E22" t="str">
            <v>ไทยพิษณุ</v>
          </cell>
          <cell r="F22" t="str">
            <v>ไทยพิษณุ</v>
          </cell>
          <cell r="G22" t="str">
            <v>Porntada</v>
          </cell>
        </row>
        <row r="23">
          <cell r="E23" t="str">
            <v>สยามนิสสันนนทบุรี</v>
          </cell>
          <cell r="F23">
            <v>0</v>
          </cell>
          <cell r="G23" t="str">
            <v>Chatchanand</v>
          </cell>
        </row>
        <row r="24">
          <cell r="E24" t="str">
            <v>ต.พิภพอีเล็คทริค</v>
          </cell>
          <cell r="F24">
            <v>0</v>
          </cell>
          <cell r="G24" t="str">
            <v>Chokchai</v>
          </cell>
        </row>
        <row r="25">
          <cell r="E25" t="str">
            <v>นรินทอง</v>
          </cell>
          <cell r="F25" t="str">
            <v>กำธร (บุญส่ง) ปรัชญานิมิต ,ร้านบิวตี้ซัพพลาย</v>
          </cell>
          <cell r="G25" t="str">
            <v>Porntada</v>
          </cell>
        </row>
        <row r="26">
          <cell r="E26" t="str">
            <v>กำธร (บุญส่ง) ปรัชญานิมิต ,ร้านบิวตี้ซัพพลาย</v>
          </cell>
          <cell r="F26" t="str">
            <v>กำธร (บุญส่ง) ปรัชญานิมิต ,ร้านบิวตี้ซัพพลาย</v>
          </cell>
          <cell r="G26" t="str">
            <v>Chokchai</v>
          </cell>
        </row>
        <row r="27">
          <cell r="E27" t="str">
            <v>ทรัพย์สินอินเตอร์พัฒนา</v>
          </cell>
          <cell r="F27" t="str">
            <v>เพ็ญวดี พรีอพเพอร์ตี้</v>
          </cell>
          <cell r="G27" t="str">
            <v>Nucharin</v>
          </cell>
        </row>
        <row r="28">
          <cell r="E28" t="str">
            <v>จี.เอ.กราฟิค</v>
          </cell>
          <cell r="F28" t="str">
            <v>จี.เอ.กราฟิค</v>
          </cell>
          <cell r="G28" t="str">
            <v>Phasin</v>
          </cell>
        </row>
        <row r="29">
          <cell r="E29" t="str">
            <v>กราฟิคอาร์ต 28</v>
          </cell>
          <cell r="F29" t="str">
            <v>จี.เอ.กราฟิค</v>
          </cell>
          <cell r="G29" t="str">
            <v>Methasit</v>
          </cell>
        </row>
        <row r="30">
          <cell r="E30" t="str">
            <v>สุรีย์ กาญจนเมฆานนท์</v>
          </cell>
          <cell r="F30">
            <v>0</v>
          </cell>
          <cell r="G30" t="str">
            <v>Nuntarat</v>
          </cell>
        </row>
        <row r="31">
          <cell r="E31" t="str">
            <v>ประกอบกูล แย้มพันธุ์</v>
          </cell>
          <cell r="F31">
            <v>0</v>
          </cell>
          <cell r="G31" t="str">
            <v>Nuntarat</v>
          </cell>
        </row>
        <row r="32">
          <cell r="E32" t="str">
            <v>ทวีวัฒน์ มงคลอดิศัย</v>
          </cell>
          <cell r="F32">
            <v>0</v>
          </cell>
          <cell r="G32" t="str">
            <v>Nuntarat</v>
          </cell>
        </row>
        <row r="33">
          <cell r="E33" t="str">
            <v>ช่อทิพย์ ทองสว่าง</v>
          </cell>
          <cell r="F33" t="str">
            <v>กลุ่ม บจ.ทองสว่าง</v>
          </cell>
          <cell r="G33" t="str">
            <v>Chitpol</v>
          </cell>
        </row>
        <row r="34">
          <cell r="E34" t="str">
            <v>ธนะชัย ทองสว่าง</v>
          </cell>
          <cell r="F34" t="str">
            <v>กลุ่ม บจ.ทองสว่าง</v>
          </cell>
          <cell r="G34" t="str">
            <v>Chitpol</v>
          </cell>
        </row>
        <row r="35">
          <cell r="E35" t="str">
            <v>สุทัศน์ ตันติรัศมี</v>
          </cell>
          <cell r="F35">
            <v>0</v>
          </cell>
          <cell r="G35" t="str">
            <v>Chokchai</v>
          </cell>
        </row>
        <row r="36">
          <cell r="E36" t="str">
            <v>ยุพินรัตน์ แสงอรุณ</v>
          </cell>
          <cell r="F36">
            <v>0</v>
          </cell>
          <cell r="G36" t="str">
            <v>Phasin</v>
          </cell>
        </row>
        <row r="37">
          <cell r="E37" t="str">
            <v>ชาคริต ชื่นสงวน</v>
          </cell>
          <cell r="F37">
            <v>0</v>
          </cell>
          <cell r="G37" t="str">
            <v>Phasin</v>
          </cell>
        </row>
        <row r="38">
          <cell r="E38" t="str">
            <v>วิมลพรรณ ธนวัฒนไพบูลย์</v>
          </cell>
          <cell r="F38">
            <v>0</v>
          </cell>
          <cell r="G38" t="str">
            <v>Methasit</v>
          </cell>
        </row>
        <row r="39">
          <cell r="E39" t="str">
            <v>นิติพน นิติภูมิเวชสกุล</v>
          </cell>
          <cell r="F39">
            <v>0</v>
          </cell>
          <cell r="G39" t="str">
            <v>Patcharakan</v>
          </cell>
        </row>
        <row r="40">
          <cell r="E40" t="str">
            <v>วี.เวนเจอร์</v>
          </cell>
          <cell r="F40">
            <v>0</v>
          </cell>
          <cell r="G40" t="str">
            <v>Chokchai</v>
          </cell>
        </row>
        <row r="41">
          <cell r="E41" t="str">
            <v>ที.วาย.เอ็น.เอ็นเตอร์ไพรส์</v>
          </cell>
          <cell r="F41">
            <v>0</v>
          </cell>
          <cell r="G41" t="str">
            <v>Pimvadee</v>
          </cell>
        </row>
        <row r="42">
          <cell r="E42" t="str">
            <v>เอฟกลการ</v>
          </cell>
          <cell r="F42">
            <v>0</v>
          </cell>
          <cell r="G42" t="str">
            <v>Pimvadee</v>
          </cell>
        </row>
        <row r="43">
          <cell r="E43" t="str">
            <v>กนก เรืองผดุง</v>
          </cell>
          <cell r="F43">
            <v>0</v>
          </cell>
          <cell r="G43" t="str">
            <v>Patcharakan</v>
          </cell>
        </row>
        <row r="44">
          <cell r="E44" t="str">
            <v>อินโนคอม</v>
          </cell>
          <cell r="F44">
            <v>0</v>
          </cell>
          <cell r="G44" t="str">
            <v>Chatchanand</v>
          </cell>
        </row>
        <row r="45">
          <cell r="E45" t="str">
            <v>จรัญญา อิสี,ภัทรา สมนึก(พาศิริ สมนึก)</v>
          </cell>
          <cell r="F45" t="str">
            <v>จรัญญา</v>
          </cell>
          <cell r="G45" t="str">
            <v>Chokchai</v>
          </cell>
        </row>
        <row r="46">
          <cell r="E46" t="str">
            <v>ทวี ธนะโสธร</v>
          </cell>
          <cell r="F46" t="str">
            <v>กลุ่มธนะโสธร</v>
          </cell>
          <cell r="G46" t="str">
            <v>Jenjit</v>
          </cell>
        </row>
        <row r="47">
          <cell r="E47" t="str">
            <v>โอเรียนเต็ลจิวเวอรี่เซลล์</v>
          </cell>
          <cell r="F47" t="str">
            <v>โอเรียนเต็ลไดมอนด์เทรดดิ้ง</v>
          </cell>
          <cell r="G47" t="str">
            <v>Churat</v>
          </cell>
        </row>
        <row r="48">
          <cell r="E48" t="str">
            <v>โอเรียนเต็ลไดมอนด์เทรดดิ้ง</v>
          </cell>
          <cell r="F48" t="str">
            <v>โอเรียนเต็ลไดมอนด์เทรดดิ้ง</v>
          </cell>
          <cell r="G48" t="str">
            <v>Churat</v>
          </cell>
        </row>
        <row r="49">
          <cell r="E49" t="str">
            <v>อุตสาหกรรมท่อสตีมเหล็กกล้า</v>
          </cell>
          <cell r="F49" t="str">
            <v>ไทยมุ้ยอิมปอร์ต</v>
          </cell>
          <cell r="G49" t="str">
            <v>Porntada</v>
          </cell>
        </row>
        <row r="50">
          <cell r="E50" t="str">
            <v>ศุภฤกษ์  เลิศสุนทรพจน์,วินัย  พ่วงมหา,ประเสริฐ  ภานุโสภา,โกศล  ฯ</v>
          </cell>
          <cell r="F50">
            <v>0</v>
          </cell>
          <cell r="G50" t="str">
            <v>Chainarong</v>
          </cell>
        </row>
        <row r="51">
          <cell r="E51" t="str">
            <v>สุรชาติ ณัฐวุฒิ</v>
          </cell>
          <cell r="F51">
            <v>0</v>
          </cell>
          <cell r="G51" t="str">
            <v>Churat</v>
          </cell>
        </row>
        <row r="52">
          <cell r="E52" t="str">
            <v>ชัยพร พิจิตรสกุลชัย</v>
          </cell>
          <cell r="F52">
            <v>0</v>
          </cell>
          <cell r="G52" t="str">
            <v>Chatchanand</v>
          </cell>
        </row>
        <row r="53">
          <cell r="E53" t="str">
            <v>ชวลิต  โอสถานุเคราะห์</v>
          </cell>
          <cell r="F53">
            <v>0</v>
          </cell>
          <cell r="G53" t="str">
            <v>Jenjit</v>
          </cell>
        </row>
        <row r="54">
          <cell r="E54" t="str">
            <v>อาร์ตีสไทย  คอร์ปอเรชั่น</v>
          </cell>
          <cell r="F54" t="str">
            <v>อาร์คตีสไทย</v>
          </cell>
          <cell r="G54" t="str">
            <v>Porntada</v>
          </cell>
        </row>
        <row r="55">
          <cell r="E55" t="str">
            <v>วุฒิชัย หาญศิวาทิพย์</v>
          </cell>
          <cell r="F55">
            <v>0</v>
          </cell>
          <cell r="G55" t="str">
            <v>Pimvadee</v>
          </cell>
        </row>
        <row r="56">
          <cell r="E56" t="str">
            <v>บัญชา บุญโฉลก</v>
          </cell>
          <cell r="F56">
            <v>0</v>
          </cell>
          <cell r="G56" t="str">
            <v>Churat</v>
          </cell>
        </row>
        <row r="57">
          <cell r="E57" t="str">
            <v>ชัยวัฒน์ บัวเจริญ</v>
          </cell>
          <cell r="F57" t="str">
            <v>ชัยวัฒน์ บัวเจริญ</v>
          </cell>
          <cell r="G57" t="str">
            <v>Churat</v>
          </cell>
        </row>
        <row r="58">
          <cell r="E58" t="str">
            <v>ไพโรจน์ เสถียรศรี</v>
          </cell>
          <cell r="F58">
            <v>0</v>
          </cell>
          <cell r="G58" t="str">
            <v>Nucharin</v>
          </cell>
        </row>
        <row r="59">
          <cell r="E59" t="str">
            <v>ปราโมทย์ ผอบทิพย์</v>
          </cell>
          <cell r="F59">
            <v>0</v>
          </cell>
          <cell r="G59" t="str">
            <v>Patcharakan</v>
          </cell>
        </row>
        <row r="60">
          <cell r="E60" t="str">
            <v>จรูญ  เทพพัตรา</v>
          </cell>
          <cell r="F60">
            <v>0</v>
          </cell>
          <cell r="G60" t="str">
            <v>Methasit</v>
          </cell>
        </row>
        <row r="61">
          <cell r="E61" t="str">
            <v>จุไรรัตน์ ชัยกิตติกรณ์</v>
          </cell>
          <cell r="F61">
            <v>0</v>
          </cell>
          <cell r="G61" t="str">
            <v>Patcharakan</v>
          </cell>
        </row>
        <row r="62">
          <cell r="E62" t="str">
            <v>สุรชัย ตั้งใจตรง</v>
          </cell>
          <cell r="F62">
            <v>0</v>
          </cell>
          <cell r="G62" t="str">
            <v>Chokchai</v>
          </cell>
        </row>
        <row r="63">
          <cell r="E63" t="str">
            <v>ปราณี แจ่มใส</v>
          </cell>
          <cell r="F63" t="str">
            <v>ปราณี แจ่มใส</v>
          </cell>
          <cell r="G63" t="str">
            <v>Chokchai</v>
          </cell>
        </row>
        <row r="64">
          <cell r="E64" t="str">
            <v>ตำรา โง้วศิริมณี</v>
          </cell>
          <cell r="F64" t="str">
            <v>โง้วศิริมณี</v>
          </cell>
          <cell r="G64" t="str">
            <v>Nucharin</v>
          </cell>
        </row>
        <row r="65">
          <cell r="E65" t="str">
            <v>รุ่งนภา เรืองณรงค์</v>
          </cell>
          <cell r="F65" t="str">
            <v>รุ่งนภา เรืองณรงค์</v>
          </cell>
          <cell r="G65" t="str">
            <v>Phasin</v>
          </cell>
        </row>
        <row r="66">
          <cell r="E66" t="str">
            <v>กิจทิพย์</v>
          </cell>
          <cell r="F66" t="str">
            <v>รุ่งนภา เรืองณรงค์</v>
          </cell>
          <cell r="G66" t="str">
            <v>Phasin</v>
          </cell>
        </row>
        <row r="67">
          <cell r="E67" t="str">
            <v>เบสท์ แอนด์ ลัค เฟรท เซอร์วิสเซส</v>
          </cell>
          <cell r="F67">
            <v>0</v>
          </cell>
          <cell r="G67" t="str">
            <v>Methasit</v>
          </cell>
        </row>
        <row r="68">
          <cell r="E68" t="str">
            <v>เอส.ที.เอส.ซุปเปอร์คอม</v>
          </cell>
          <cell r="F68" t="str">
            <v>สมชาย ทังสุขาติ</v>
          </cell>
          <cell r="G68" t="str">
            <v>Pimvadee</v>
          </cell>
        </row>
        <row r="69">
          <cell r="E69" t="str">
            <v>โอเวอร์ซีเทคโนโลยีอีเลคทริค</v>
          </cell>
          <cell r="F69">
            <v>0</v>
          </cell>
          <cell r="G69" t="str">
            <v>Nucharin</v>
          </cell>
        </row>
        <row r="70">
          <cell r="E70" t="str">
            <v>วิชัย ลิ้มพรกุล</v>
          </cell>
          <cell r="F70">
            <v>0</v>
          </cell>
          <cell r="G70" t="str">
            <v>Patcharakan</v>
          </cell>
        </row>
        <row r="71">
          <cell r="E71" t="str">
            <v>แจสมินออยล์</v>
          </cell>
          <cell r="F71" t="str">
            <v>สง่า เหล่าดารา</v>
          </cell>
          <cell r="G71" t="str">
            <v>Nuntarat</v>
          </cell>
        </row>
        <row r="72">
          <cell r="E72" t="str">
            <v>ซุปเปอร์สเตท</v>
          </cell>
          <cell r="F72">
            <v>0</v>
          </cell>
          <cell r="G72" t="str">
            <v>Methasit</v>
          </cell>
        </row>
        <row r="73">
          <cell r="E73" t="str">
            <v>เอ็ม.จี.</v>
          </cell>
          <cell r="F73">
            <v>0</v>
          </cell>
          <cell r="G73" t="str">
            <v>Chokchai</v>
          </cell>
        </row>
        <row r="74">
          <cell r="E74" t="str">
            <v>มาลี ธนิกกุล</v>
          </cell>
          <cell r="F74" t="str">
            <v>มาลี ธนิกกุล</v>
          </cell>
          <cell r="G74" t="str">
            <v>Patcharakan</v>
          </cell>
        </row>
        <row r="75">
          <cell r="E75" t="str">
            <v>สมยุทธ พลาฤทธิ์</v>
          </cell>
          <cell r="F75">
            <v>0</v>
          </cell>
          <cell r="G75" t="str">
            <v>Patcharakan</v>
          </cell>
        </row>
        <row r="76">
          <cell r="E76" t="str">
            <v>ชบา แจ่มใส</v>
          </cell>
          <cell r="F76" t="str">
            <v>กลุ่ม บจ.บางกอกอินเตอร์เนชั่นแนลสปอร์ต</v>
          </cell>
          <cell r="G76" t="str">
            <v>Patcharakan</v>
          </cell>
        </row>
        <row r="77">
          <cell r="E77" t="str">
            <v>จันทรา โตตาบ</v>
          </cell>
          <cell r="F77" t="str">
            <v>กลุ่ม โตตาบ</v>
          </cell>
          <cell r="G77" t="str">
            <v>Nuntarat</v>
          </cell>
        </row>
        <row r="78">
          <cell r="E78" t="str">
            <v>จันทรา โตตาบ,อัปสร โตตาบ</v>
          </cell>
          <cell r="F78" t="str">
            <v>กลุ่ม โตตาบ</v>
          </cell>
          <cell r="G78" t="str">
            <v>Patcharakan</v>
          </cell>
        </row>
        <row r="79">
          <cell r="E79" t="str">
            <v>วาย.พี.เอ็น.แมชชีนเนอรี่</v>
          </cell>
          <cell r="F79">
            <v>0</v>
          </cell>
          <cell r="G79" t="str">
            <v>Nucharin</v>
          </cell>
        </row>
        <row r="80">
          <cell r="E80" t="str">
            <v>สมพงษ์ ทรงวศิน</v>
          </cell>
          <cell r="F80">
            <v>0</v>
          </cell>
          <cell r="G80" t="str">
            <v>Nuntarat</v>
          </cell>
        </row>
        <row r="81">
          <cell r="E81" t="str">
            <v>ซี.เอ.ดี.ไอคอน</v>
          </cell>
          <cell r="F81">
            <v>0</v>
          </cell>
          <cell r="G81" t="str">
            <v>Chitpol</v>
          </cell>
        </row>
        <row r="82">
          <cell r="E82" t="str">
            <v>บุรินทร์  เกิดโพชา</v>
          </cell>
          <cell r="F82">
            <v>0</v>
          </cell>
          <cell r="G82" t="str">
            <v>Churat</v>
          </cell>
        </row>
        <row r="83">
          <cell r="E83" t="str">
            <v>พิศมัย อนันต์นิติกุล</v>
          </cell>
          <cell r="F83">
            <v>0</v>
          </cell>
          <cell r="G83" t="str">
            <v>Nucharin</v>
          </cell>
        </row>
        <row r="84">
          <cell r="E84" t="str">
            <v>นูโวมาร์เก็ตติ้ง</v>
          </cell>
          <cell r="F84">
            <v>0</v>
          </cell>
          <cell r="G84" t="str">
            <v>Methasit</v>
          </cell>
        </row>
        <row r="85">
          <cell r="E85" t="str">
            <v>รัชนี ธนะโสธร</v>
          </cell>
          <cell r="F85" t="str">
            <v>กลุ่มธนะโสธร</v>
          </cell>
          <cell r="G85" t="str">
            <v>Pimvadee</v>
          </cell>
        </row>
        <row r="86">
          <cell r="E86" t="str">
            <v>อนันต์ ธนะโสธร</v>
          </cell>
          <cell r="F86" t="str">
            <v>กลุ่มธนะโสธร</v>
          </cell>
          <cell r="G86" t="str">
            <v>Nuntarat</v>
          </cell>
        </row>
        <row r="87">
          <cell r="E87" t="str">
            <v>อรทัย ธนะโสธร</v>
          </cell>
          <cell r="F87" t="str">
            <v>กลุ่มธนะโสธร</v>
          </cell>
          <cell r="G87" t="str">
            <v>Churat</v>
          </cell>
        </row>
        <row r="88">
          <cell r="E88" t="str">
            <v>อรพรรณ ธนะโสธร</v>
          </cell>
          <cell r="F88" t="str">
            <v>กลุ่มธนะโสธร</v>
          </cell>
          <cell r="G88" t="str">
            <v>Patcharakan</v>
          </cell>
        </row>
        <row r="89">
          <cell r="E89" t="str">
            <v>อรวรรณ ธนะโสธร</v>
          </cell>
          <cell r="F89" t="str">
            <v>กลุ่มธนะโสธร</v>
          </cell>
          <cell r="G89" t="str">
            <v>Nucharin</v>
          </cell>
        </row>
        <row r="90">
          <cell r="E90" t="str">
            <v>อุษณีย์ ธนะโสธร</v>
          </cell>
          <cell r="F90" t="str">
            <v>กลุ่มธนะโสธร</v>
          </cell>
          <cell r="G90" t="str">
            <v>Nuntarat</v>
          </cell>
        </row>
        <row r="91">
          <cell r="E91" t="str">
            <v>ปริญญา พรศิริชัยวัฒนา</v>
          </cell>
          <cell r="F91" t="str">
            <v>มาลี ธนิกกุล</v>
          </cell>
          <cell r="G91" t="str">
            <v>Patcharakan</v>
          </cell>
        </row>
        <row r="92">
          <cell r="E92" t="str">
            <v>ประดิษฐ์ ธนะโสธร</v>
          </cell>
          <cell r="F92" t="str">
            <v>กลุ่มธนะโสธร</v>
          </cell>
          <cell r="G92" t="str">
            <v>Churat</v>
          </cell>
        </row>
        <row r="93">
          <cell r="E93" t="str">
            <v>สุรชัย  เสงี่ยมศักดิ์</v>
          </cell>
          <cell r="F93" t="str">
            <v>สุรชัย  เสงี่ยมศักดิ์</v>
          </cell>
          <cell r="G93" t="str">
            <v>Chokchai</v>
          </cell>
        </row>
        <row r="94">
          <cell r="E94" t="str">
            <v>เอ.ดับเบิ้ลยู.บิวซิเนสทัวร์แอนด์โฮเต็ล</v>
          </cell>
          <cell r="F94">
            <v>0</v>
          </cell>
          <cell r="G94" t="str">
            <v>Pimvadee</v>
          </cell>
        </row>
        <row r="95">
          <cell r="E95" t="str">
            <v>วินัย  ลาภวณิชย์</v>
          </cell>
          <cell r="F95">
            <v>0</v>
          </cell>
          <cell r="G95" t="str">
            <v>Methasit</v>
          </cell>
        </row>
        <row r="96">
          <cell r="E96" t="str">
            <v>อณิยศ วสีพันธ์พงศ์</v>
          </cell>
          <cell r="F96">
            <v>0</v>
          </cell>
          <cell r="G96" t="str">
            <v>Jenjit</v>
          </cell>
        </row>
        <row r="97">
          <cell r="E97" t="str">
            <v>สุคนธ์  ช้างสิงห์</v>
          </cell>
          <cell r="F97" t="str">
            <v>สุคนธ์  ช้างสิงห์</v>
          </cell>
          <cell r="G97" t="str">
            <v>Chatchanand</v>
          </cell>
        </row>
        <row r="98">
          <cell r="E98" t="str">
            <v>นงเยาว์  พลางกูร</v>
          </cell>
          <cell r="F98">
            <v>0</v>
          </cell>
          <cell r="G98" t="str">
            <v>Phasin</v>
          </cell>
        </row>
        <row r="99">
          <cell r="E99" t="str">
            <v>ไทยอินทราเทรดดิ้ง</v>
          </cell>
          <cell r="F99" t="str">
            <v>วิทยา ประกายศิริ</v>
          </cell>
          <cell r="G99" t="str">
            <v>Nuntarat</v>
          </cell>
        </row>
        <row r="100">
          <cell r="E100" t="str">
            <v>วิทยา ประกายศิริ</v>
          </cell>
          <cell r="F100" t="str">
            <v>วิทยา ประกายศิริ</v>
          </cell>
          <cell r="G100" t="str">
            <v>Nuntarat</v>
          </cell>
        </row>
        <row r="101">
          <cell r="E101" t="str">
            <v>อาเชี่ยนโปรโมชั่น</v>
          </cell>
          <cell r="F101" t="str">
            <v>อาเชี่ยนโปรโมชั่น</v>
          </cell>
          <cell r="G101" t="str">
            <v>Chatchanand</v>
          </cell>
        </row>
        <row r="102">
          <cell r="E102" t="str">
            <v>อรัญญา ศิริธรรมวัฒน์</v>
          </cell>
          <cell r="F102" t="str">
            <v>อาเชี่ยนโปรโมชั่น</v>
          </cell>
          <cell r="G102" t="str">
            <v>Nucharin</v>
          </cell>
        </row>
        <row r="103">
          <cell r="E103" t="str">
            <v>บำรุง จริตควร,มรกต จริตควร</v>
          </cell>
          <cell r="F103">
            <v>0</v>
          </cell>
          <cell r="G103" t="str">
            <v>Phasin</v>
          </cell>
        </row>
        <row r="104">
          <cell r="E104" t="str">
            <v>บุญส่ง อรรถสกุลชัย</v>
          </cell>
          <cell r="F104">
            <v>0</v>
          </cell>
          <cell r="G104" t="str">
            <v>Nuntarat</v>
          </cell>
        </row>
        <row r="105">
          <cell r="E105" t="str">
            <v>แสตนดาร์ด สตีล เอ็นเตอร์ไพร์ส</v>
          </cell>
          <cell r="F105">
            <v>0</v>
          </cell>
          <cell r="G105" t="str">
            <v>Nuntarat</v>
          </cell>
        </row>
        <row r="106">
          <cell r="E106" t="str">
            <v>มานิต ปฐวีศรีสุธา</v>
          </cell>
          <cell r="F106" t="str">
            <v>กลุ่มธนะโสธร</v>
          </cell>
          <cell r="G106" t="str">
            <v>Nucharin</v>
          </cell>
        </row>
        <row r="107">
          <cell r="E107" t="str">
            <v>วิวัฒน์ พิริยะกุลชัย</v>
          </cell>
          <cell r="F107">
            <v>0</v>
          </cell>
          <cell r="G107" t="str">
            <v>Patcharakan</v>
          </cell>
        </row>
        <row r="108">
          <cell r="E108" t="str">
            <v>สุระนิตย์  เสงี่ยมศักดิ์</v>
          </cell>
          <cell r="F108" t="str">
            <v>สุระนิตย์  เสงี่ยมศักดิ์</v>
          </cell>
          <cell r="G108" t="str">
            <v>Chokchai</v>
          </cell>
        </row>
        <row r="109">
          <cell r="E109" t="str">
            <v>ไทยมุ้ยอิมปอร์ต</v>
          </cell>
          <cell r="F109" t="str">
            <v>ไทยมุ้ยอิมปอร์ต</v>
          </cell>
          <cell r="G109" t="str">
            <v>Chainarong</v>
          </cell>
        </row>
        <row r="110">
          <cell r="E110" t="str">
            <v>เกรียงไกร จารุทวี</v>
          </cell>
          <cell r="F110">
            <v>0</v>
          </cell>
          <cell r="G110" t="str">
            <v>Phasin</v>
          </cell>
        </row>
        <row r="111">
          <cell r="E111" t="str">
            <v>เซฟซุปเปอร์แอนด์อีเล็คโทรมาร์ท</v>
          </cell>
          <cell r="F111">
            <v>0</v>
          </cell>
          <cell r="G111" t="str">
            <v>Phasin</v>
          </cell>
        </row>
        <row r="112">
          <cell r="E112" t="str">
            <v>สุชาติ โชติวิทยะกุล</v>
          </cell>
          <cell r="F112">
            <v>0</v>
          </cell>
          <cell r="G112" t="str">
            <v>Porntada</v>
          </cell>
        </row>
        <row r="113">
          <cell r="E113" t="str">
            <v>นครพิงค์ลิสซิ่ง</v>
          </cell>
          <cell r="F113" t="str">
            <v>วิสิทธิ์ศักดิ์  เมษะมาน</v>
          </cell>
          <cell r="G113" t="str">
            <v>Phasin</v>
          </cell>
        </row>
        <row r="114">
          <cell r="E114" t="str">
            <v>มารวยโฮเต็ล</v>
          </cell>
          <cell r="F114" t="str">
            <v>วิสิทธิ์ศักดิ์  เมษะมาน</v>
          </cell>
          <cell r="G114" t="str">
            <v>Phasin</v>
          </cell>
        </row>
        <row r="115">
          <cell r="E115" t="str">
            <v>วิสิทธิ์ศักดิ์  เมษะมาน</v>
          </cell>
          <cell r="F115" t="str">
            <v>วิสิทธิ์ศักดิ์  เมษะมาน</v>
          </cell>
          <cell r="G115" t="str">
            <v>Phasin</v>
          </cell>
        </row>
        <row r="116">
          <cell r="E116" t="str">
            <v>สินทองไทย ลิสซิ่ง</v>
          </cell>
          <cell r="F116">
            <v>0</v>
          </cell>
          <cell r="G116" t="str">
            <v>Nucharin</v>
          </cell>
        </row>
        <row r="117">
          <cell r="E117" t="str">
            <v>โชติศักดิ์ อาสภวิริยะ</v>
          </cell>
          <cell r="F117">
            <v>0</v>
          </cell>
          <cell r="G117" t="str">
            <v>Chitpol</v>
          </cell>
        </row>
        <row r="118">
          <cell r="E118" t="str">
            <v>พิสิฐ  เตชะทวีวัฒน์</v>
          </cell>
          <cell r="F118" t="str">
            <v>พิสิฐ/กัญญา เตชะทวีวัฒน์</v>
          </cell>
          <cell r="G118" t="str">
            <v>Jenjit</v>
          </cell>
        </row>
        <row r="119">
          <cell r="E119" t="str">
            <v>สมชาย/ชูชัย  อัศวเดชเมธากุล</v>
          </cell>
          <cell r="F119">
            <v>0</v>
          </cell>
          <cell r="G119" t="str">
            <v>Chatchanand</v>
          </cell>
        </row>
        <row r="120">
          <cell r="E120" t="str">
            <v>อายซง แซ่ฮ้อ</v>
          </cell>
          <cell r="F120" t="str">
            <v>บางกอกไฮเทคอินดัสทรี(1995)</v>
          </cell>
          <cell r="G120" t="str">
            <v>Nuntarat</v>
          </cell>
        </row>
        <row r="121">
          <cell r="E121" t="str">
            <v>เพชรพูนภรณ์ วงศานิตย์</v>
          </cell>
          <cell r="F121" t="str">
            <v>เรนโบว์โฟตอน(ไทยแลนด์)</v>
          </cell>
          <cell r="G121" t="str">
            <v>Jenjit</v>
          </cell>
        </row>
        <row r="122">
          <cell r="E122" t="str">
            <v>เรนโบว์โฟตอน (ไทยแลนด์)</v>
          </cell>
          <cell r="F122" t="str">
            <v>เรนโบว์โฟตอน(ไทยแลนด์)</v>
          </cell>
          <cell r="G122" t="str">
            <v>Methasit</v>
          </cell>
        </row>
        <row r="123">
          <cell r="E123" t="str">
            <v>กมลพันธ์ ชูศรีรัตน์,สมพงษ์ ชูศรีรัตน์,อังกูร ชูศรีรัตน์</v>
          </cell>
          <cell r="F123" t="str">
            <v>กมลพันธ์ ชูศรีรัตน์</v>
          </cell>
          <cell r="G123" t="str">
            <v>Phasin</v>
          </cell>
        </row>
        <row r="124">
          <cell r="E124" t="str">
            <v>กมลพันธ์ ชูศรีรัตน์</v>
          </cell>
          <cell r="F124" t="str">
            <v>กมลพันธ์ ชูศรีรัตน์</v>
          </cell>
          <cell r="G124" t="str">
            <v>Patcharakan</v>
          </cell>
        </row>
        <row r="125">
          <cell r="E125" t="str">
            <v>วี.แอล.พร็อพเพอร์ตี้</v>
          </cell>
          <cell r="F125" t="str">
            <v>ไทยมุ้ยอิมปอร์ต</v>
          </cell>
          <cell r="G125" t="str">
            <v>Chitpol</v>
          </cell>
        </row>
        <row r="126">
          <cell r="E126" t="str">
            <v>วีระชัย ลีลาประชากุล</v>
          </cell>
          <cell r="F126" t="str">
            <v>ไทยมุ้ยอิมปอร์ต</v>
          </cell>
          <cell r="G126" t="str">
            <v>Chainarong</v>
          </cell>
        </row>
        <row r="127">
          <cell r="E127" t="str">
            <v>ไทยก้าวหน้าค้าไม้</v>
          </cell>
          <cell r="F127">
            <v>0</v>
          </cell>
          <cell r="G127" t="str">
            <v>Chitpol</v>
          </cell>
        </row>
        <row r="128">
          <cell r="E128" t="str">
            <v>คอมเทค  อินเตอร์เนชั่นแนล</v>
          </cell>
          <cell r="F128">
            <v>0</v>
          </cell>
          <cell r="G128" t="str">
            <v>Chainarong</v>
          </cell>
        </row>
        <row r="129">
          <cell r="E129" t="str">
            <v>ธเนศ  และนางวนิดา    อุษณกรกุล</v>
          </cell>
          <cell r="F129" t="str">
            <v>ธเนศ  อุษณกรกุล</v>
          </cell>
          <cell r="G129" t="str">
            <v>Pimvadee</v>
          </cell>
        </row>
        <row r="130">
          <cell r="E130" t="str">
            <v>ธเนศ  อุษณกรกุล    และ/หรือ วนิดา อุณกรกุล</v>
          </cell>
          <cell r="F130" t="str">
            <v>ธเนศ  อุษณกรกุล</v>
          </cell>
          <cell r="G130" t="str">
            <v>Pimvadee</v>
          </cell>
        </row>
        <row r="131">
          <cell r="E131" t="str">
            <v>ธเนศ  อุษณกรกุล</v>
          </cell>
          <cell r="F131" t="str">
            <v>ธเนศ  อุษณกรกุล</v>
          </cell>
          <cell r="G131" t="str">
            <v>Pimvadee</v>
          </cell>
        </row>
        <row r="132">
          <cell r="E132" t="str">
            <v>บุญเกิด ชาญสมุทรโยธิน</v>
          </cell>
          <cell r="F132">
            <v>0</v>
          </cell>
          <cell r="G132" t="str">
            <v>Nucharin</v>
          </cell>
        </row>
        <row r="133">
          <cell r="E133" t="str">
            <v>เฉลียว วรมะณี</v>
          </cell>
          <cell r="F133">
            <v>0</v>
          </cell>
          <cell r="G133" t="str">
            <v>Porntada</v>
          </cell>
        </row>
        <row r="134">
          <cell r="E134" t="str">
            <v>ฝีมือไทยเฟอร์นิเจอร์และก่อสร้าง</v>
          </cell>
          <cell r="F134" t="str">
            <v>สกุลอุดมธรรม</v>
          </cell>
          <cell r="G134" t="str">
            <v>Phasin</v>
          </cell>
        </row>
        <row r="135">
          <cell r="E135" t="str">
            <v>วีระชัย สุทธิอรรถศิลป์</v>
          </cell>
          <cell r="F135">
            <v>0</v>
          </cell>
          <cell r="G135" t="str">
            <v>Nucharin</v>
          </cell>
        </row>
        <row r="136">
          <cell r="E136" t="str">
            <v>พรรัตน์ สินอัมพรพรรณ</v>
          </cell>
          <cell r="F136">
            <v>0</v>
          </cell>
          <cell r="G136" t="str">
            <v>Churat</v>
          </cell>
        </row>
        <row r="137">
          <cell r="E137" t="str">
            <v>ไร่พรรณธิดา</v>
          </cell>
          <cell r="F137" t="str">
            <v>ประเสริฐ จันทราพิพัฒน์ (ป.วรจักร)</v>
          </cell>
          <cell r="G137" t="str">
            <v>Churat</v>
          </cell>
        </row>
        <row r="138">
          <cell r="E138" t="str">
            <v>ศศิธร วีระไวทยะ</v>
          </cell>
          <cell r="F138">
            <v>0</v>
          </cell>
          <cell r="G138" t="str">
            <v>Nucharin</v>
          </cell>
        </row>
        <row r="139">
          <cell r="E139" t="str">
            <v>ประเวช  เวชกามา</v>
          </cell>
          <cell r="F139" t="str">
            <v>ประเวช  เวชกามา</v>
          </cell>
          <cell r="G139" t="str">
            <v>Chatchanand</v>
          </cell>
        </row>
        <row r="140">
          <cell r="E140" t="str">
            <v>ธนสินธุ์ลิสซิ่ง</v>
          </cell>
          <cell r="F140">
            <v>0</v>
          </cell>
          <cell r="G140" t="str">
            <v>Nuntarat</v>
          </cell>
        </row>
        <row r="141">
          <cell r="E141" t="str">
            <v>จิตรลดา ศิริหงษ์</v>
          </cell>
          <cell r="F141" t="str">
            <v>สุพรรณรัศม์ ศิริหงษ์</v>
          </cell>
          <cell r="G141" t="str">
            <v>Chokchai</v>
          </cell>
        </row>
        <row r="142">
          <cell r="E142" t="str">
            <v>ไม้ไทยเอสเตท</v>
          </cell>
          <cell r="F142" t="str">
            <v>ชลิตรัตน์ จันทรุเบกษา</v>
          </cell>
          <cell r="G142" t="str">
            <v>Nucharin</v>
          </cell>
        </row>
        <row r="143">
          <cell r="E143" t="str">
            <v>ไม้ไทยบราเดอร์สแอนด์ซันส์</v>
          </cell>
          <cell r="F143" t="str">
            <v>ชลิตรัตน์ จันทรุเบกษา</v>
          </cell>
          <cell r="G143" t="str">
            <v>Nucharin</v>
          </cell>
        </row>
        <row r="144">
          <cell r="E144" t="str">
            <v>ฮอริซันส์ ฮิลล์ รีสอร์ท</v>
          </cell>
          <cell r="F144" t="str">
            <v>ชลิตรัตน์ จันทรุเบกษา</v>
          </cell>
          <cell r="G144" t="str">
            <v>Chokchai</v>
          </cell>
        </row>
        <row r="145">
          <cell r="E145" t="str">
            <v>เพ็ญวดี วิโรจน์วงศ์</v>
          </cell>
          <cell r="F145" t="str">
            <v>เพ็ญวดี พรีอพเพอร์ตี้</v>
          </cell>
          <cell r="G145" t="str">
            <v>Chainarong</v>
          </cell>
        </row>
        <row r="146">
          <cell r="E146" t="str">
            <v>ชลิตรัตน์ จันทรุเบกษา</v>
          </cell>
          <cell r="F146" t="str">
            <v>ชลิตรัตน์ จันทรุเบกษา</v>
          </cell>
          <cell r="G146" t="str">
            <v>Phasin</v>
          </cell>
        </row>
        <row r="147">
          <cell r="E147" t="str">
            <v>วินิจอพาร์ทเมนท์</v>
          </cell>
          <cell r="F147" t="str">
            <v>ไทยศิลป์</v>
          </cell>
          <cell r="G147" t="str">
            <v>Phasin</v>
          </cell>
        </row>
        <row r="148">
          <cell r="E148" t="str">
            <v>ไทยศิลป์</v>
          </cell>
          <cell r="F148" t="str">
            <v>ไทยศิลป์</v>
          </cell>
          <cell r="G148" t="str">
            <v>Chitpol</v>
          </cell>
        </row>
        <row r="149">
          <cell r="E149" t="str">
            <v>สมชาย วินิจธนกิจ</v>
          </cell>
          <cell r="F149" t="str">
            <v>ไทยศิลป์</v>
          </cell>
          <cell r="G149" t="str">
            <v>Nucharin</v>
          </cell>
        </row>
        <row r="150">
          <cell r="E150" t="str">
            <v>อัจฉรา  พึ่งเจียม,สิริมนต์  วิรัชพันธ์</v>
          </cell>
          <cell r="F150">
            <v>0</v>
          </cell>
          <cell r="G150" t="str">
            <v>Nuntarat</v>
          </cell>
        </row>
        <row r="151">
          <cell r="E151" t="str">
            <v>สุวิทย์ ยงต้นสกุล</v>
          </cell>
          <cell r="F151">
            <v>0</v>
          </cell>
          <cell r="G151" t="str">
            <v>Patcharakan</v>
          </cell>
        </row>
        <row r="152">
          <cell r="E152" t="str">
            <v>ครีเอทีฟซีสเต็มส์(ประเทศไทย)</v>
          </cell>
          <cell r="F152">
            <v>0</v>
          </cell>
          <cell r="G152" t="str">
            <v>Pimvadee</v>
          </cell>
        </row>
        <row r="153">
          <cell r="E153" t="str">
            <v>โคเอ็กซิสท์</v>
          </cell>
          <cell r="F153">
            <v>0</v>
          </cell>
          <cell r="G153" t="str">
            <v>Porntada</v>
          </cell>
        </row>
        <row r="154">
          <cell r="E154" t="str">
            <v>เจ.เอช.แอล.ดีเวลลอปเม้นท์</v>
          </cell>
          <cell r="F154" t="str">
            <v>เจ.เอช.แอล.ดีเวลลอปเม้นท์</v>
          </cell>
          <cell r="G154" t="str">
            <v>Churat</v>
          </cell>
        </row>
        <row r="155">
          <cell r="E155" t="str">
            <v>จงจิตต์ ฐปนางกูร</v>
          </cell>
          <cell r="F155" t="str">
            <v>เจ.เอช.แอล.ดีเวลลอปเม้นท์</v>
          </cell>
          <cell r="G155" t="str">
            <v>Pimvadee</v>
          </cell>
        </row>
        <row r="156">
          <cell r="E156" t="str">
            <v>แก่งกระจานเรียลเอสเตท</v>
          </cell>
          <cell r="F156" t="str">
            <v>แก่งกระจานเรียลเอสเตท</v>
          </cell>
          <cell r="G156" t="str">
            <v>Chainarong</v>
          </cell>
        </row>
        <row r="157">
          <cell r="E157" t="str">
            <v>จงกลนี ทองเจือ</v>
          </cell>
          <cell r="F157" t="str">
            <v>บจ. ดีเอ็มเจ อินเตอร์เทรด</v>
          </cell>
          <cell r="G157" t="str">
            <v>Methasit</v>
          </cell>
        </row>
        <row r="158">
          <cell r="E158" t="str">
            <v>ส.พิชิตทรายทอง</v>
          </cell>
          <cell r="F158" t="str">
            <v>ส.พิชิตทรายทอง</v>
          </cell>
          <cell r="G158" t="str">
            <v>Nucharin</v>
          </cell>
        </row>
        <row r="159">
          <cell r="E159" t="str">
            <v>อนุวัตร นิตย์โชติ</v>
          </cell>
          <cell r="F159" t="str">
            <v>ส.พิชิตทรายทอง</v>
          </cell>
          <cell r="G159" t="str">
            <v>Nucharin</v>
          </cell>
        </row>
        <row r="160">
          <cell r="E160" t="str">
            <v>สมหญิง แสงทรัพย์</v>
          </cell>
          <cell r="F160" t="str">
            <v>สมหญิง แสงทรัพย์</v>
          </cell>
          <cell r="G160" t="str">
            <v>Jenjit</v>
          </cell>
        </row>
        <row r="161">
          <cell r="E161" t="str">
            <v>ศูนย์แสดงสินค้าและการประชุมนานาชาติ(ประเทศไทย)</v>
          </cell>
          <cell r="F161">
            <v>0</v>
          </cell>
          <cell r="G161" t="str">
            <v>Nucharin</v>
          </cell>
        </row>
        <row r="162">
          <cell r="E162" t="str">
            <v>ทวีเกียรติ นาโคศิริ</v>
          </cell>
          <cell r="F162">
            <v>0</v>
          </cell>
          <cell r="G162" t="str">
            <v>Chokchai</v>
          </cell>
        </row>
        <row r="163">
          <cell r="E163" t="str">
            <v>วนิดา ไวยาวัจมัย</v>
          </cell>
          <cell r="F163" t="str">
            <v>โง้วศิริมณี</v>
          </cell>
          <cell r="G163" t="str">
            <v>Nucharin</v>
          </cell>
        </row>
        <row r="164">
          <cell r="E164" t="str">
            <v>สยามโปลีเท็กซ์อุตสาหกรรม</v>
          </cell>
          <cell r="F164">
            <v>0</v>
          </cell>
          <cell r="G164" t="str">
            <v>Chatchanand</v>
          </cell>
        </row>
        <row r="165">
          <cell r="E165" t="str">
            <v>นันท์นภา สวนใจเย็น</v>
          </cell>
          <cell r="F165" t="str">
            <v>เทพาบีช รีสอร์ท แอนด์ คันทรีคลับ</v>
          </cell>
          <cell r="G165" t="str">
            <v>Pimvadee</v>
          </cell>
        </row>
        <row r="166">
          <cell r="E166" t="str">
            <v>พ.สุริยะพาณิชย์ค้าข้าว</v>
          </cell>
          <cell r="F166" t="str">
            <v>กลุ่ม พ.สุริยะพาณิชย์ค้าข้าว</v>
          </cell>
          <cell r="G166" t="str">
            <v>Chitpol</v>
          </cell>
        </row>
        <row r="167">
          <cell r="E167" t="str">
            <v>พัชรินทร์ อิทธิสุริยะ</v>
          </cell>
          <cell r="F167" t="str">
            <v>กลุ่ม พ.สุริยะพาณิชย์ค้าข้าว</v>
          </cell>
          <cell r="G167" t="str">
            <v>Chitpol</v>
          </cell>
        </row>
        <row r="168">
          <cell r="E168" t="str">
            <v>พิสิษฐ ไชยปิยะพันธุ์</v>
          </cell>
          <cell r="F168" t="str">
            <v>กลุ่ม พิสิษฐ</v>
          </cell>
          <cell r="G168" t="str">
            <v>Porntada</v>
          </cell>
        </row>
        <row r="169">
          <cell r="E169" t="str">
            <v>เทพาบีช รีสอร์ท แอนด์ คันทรีคลับ</v>
          </cell>
          <cell r="F169" t="str">
            <v>เทพาบีช รีสอร์ท แอนด์ คันทรีคลับ</v>
          </cell>
          <cell r="G169" t="str">
            <v>Pimvadee</v>
          </cell>
        </row>
        <row r="170">
          <cell r="E170" t="str">
            <v>นวภูมิค้าวัตถุก่อสร้าง</v>
          </cell>
          <cell r="F170">
            <v>0</v>
          </cell>
          <cell r="G170" t="str">
            <v>Methasit</v>
          </cell>
        </row>
        <row r="171">
          <cell r="E171" t="str">
            <v>ทองรวยอินเตอร์เนชั่นแนล</v>
          </cell>
          <cell r="F171" t="str">
            <v>ชาตรี ดุษฎีอิสริยวงศ์</v>
          </cell>
          <cell r="G171" t="str">
            <v>Churat</v>
          </cell>
        </row>
        <row r="172">
          <cell r="E172" t="str">
            <v>ชาตรี ดุษฎีอิสริยวงศ์</v>
          </cell>
          <cell r="F172" t="str">
            <v>ชาตรี ดุษฎีอิสริยวงศ์</v>
          </cell>
          <cell r="G172" t="str">
            <v>Chatchanand</v>
          </cell>
        </row>
        <row r="173">
          <cell r="E173" t="str">
            <v>มานิต  รัตนสุวรรณ</v>
          </cell>
          <cell r="F173">
            <v>0</v>
          </cell>
          <cell r="G173" t="str">
            <v>Chatchanand</v>
          </cell>
        </row>
        <row r="174">
          <cell r="E174" t="str">
            <v>จุฑามอเตอร์</v>
          </cell>
          <cell r="F174">
            <v>0</v>
          </cell>
          <cell r="G174" t="str">
            <v>Chainarong</v>
          </cell>
        </row>
        <row r="175">
          <cell r="E175" t="str">
            <v>สกาวอุดร</v>
          </cell>
          <cell r="F175" t="str">
            <v>สกาวอุดร</v>
          </cell>
          <cell r="G175" t="str">
            <v>Nucharin</v>
          </cell>
        </row>
        <row r="176">
          <cell r="E176" t="str">
            <v>ซิลเวอร์แบ็ก</v>
          </cell>
          <cell r="F176">
            <v>0</v>
          </cell>
          <cell r="G176" t="str">
            <v>Chainarong</v>
          </cell>
        </row>
        <row r="177">
          <cell r="E177" t="str">
            <v>ชโลธร</v>
          </cell>
          <cell r="F177">
            <v>0</v>
          </cell>
          <cell r="G177" t="str">
            <v>Patcharakan</v>
          </cell>
        </row>
        <row r="178">
          <cell r="E178" t="str">
            <v>วัชชรา ชุ้นฟุ้ง</v>
          </cell>
          <cell r="F178">
            <v>0</v>
          </cell>
          <cell r="G178" t="str">
            <v>Churat</v>
          </cell>
        </row>
        <row r="179">
          <cell r="E179" t="str">
            <v>พิธา ศิริเวช</v>
          </cell>
          <cell r="F179" t="str">
            <v>พิธา ศิริเวช</v>
          </cell>
          <cell r="G179" t="str">
            <v>Methasit</v>
          </cell>
        </row>
        <row r="180">
          <cell r="E180" t="str">
            <v>สุธนะ สามโกเศศ</v>
          </cell>
          <cell r="F180">
            <v>0</v>
          </cell>
          <cell r="G180" t="str">
            <v>Nuntarat</v>
          </cell>
        </row>
        <row r="181">
          <cell r="E181" t="str">
            <v>นินนาท นิลเอสงฆ์,ชนานิตย์ ธารากุล   นาย/นาง</v>
          </cell>
          <cell r="F181" t="str">
            <v>บุญเลื่อน นิลเอสงฆ์</v>
          </cell>
          <cell r="G181" t="str">
            <v>Nuntarat</v>
          </cell>
        </row>
        <row r="182">
          <cell r="E182" t="str">
            <v>สุพัฒน์ ทรงพัฒนะโยธิน</v>
          </cell>
          <cell r="F182" t="str">
            <v>ดุจเดือน  ทรงพัฒนะโยธิน</v>
          </cell>
          <cell r="G182" t="str">
            <v>Nuntarat</v>
          </cell>
        </row>
        <row r="183">
          <cell r="E183" t="str">
            <v>บุญ ศุภหัตถากูล</v>
          </cell>
          <cell r="F183">
            <v>0</v>
          </cell>
          <cell r="G183" t="str">
            <v>Chitpol</v>
          </cell>
        </row>
        <row r="184">
          <cell r="E184" t="str">
            <v>อดุลย์ อยู่ยืน</v>
          </cell>
          <cell r="F184" t="str">
            <v>อดุลย์ อยู่ยืน</v>
          </cell>
          <cell r="G184" t="str">
            <v>Nucharin</v>
          </cell>
        </row>
        <row r="185">
          <cell r="E185" t="str">
            <v>อนงค์พันธุ์ อิงคตานุวัฒน์</v>
          </cell>
          <cell r="F185" t="str">
            <v>กลุ่ม หจก.แพนอินเตอร์</v>
          </cell>
          <cell r="G185" t="str">
            <v>Porntada</v>
          </cell>
        </row>
        <row r="186">
          <cell r="E186" t="str">
            <v>มล บุตรน้ำเพชร</v>
          </cell>
          <cell r="F186" t="str">
            <v>บุตรน้ำเพชร</v>
          </cell>
          <cell r="G186" t="str">
            <v>Chainarong</v>
          </cell>
        </row>
        <row r="187">
          <cell r="E187" t="str">
            <v>วิริยะพันธ์ บุตรน้ำเพชร</v>
          </cell>
          <cell r="F187" t="str">
            <v>บุตรน้ำเพชร</v>
          </cell>
          <cell r="G187" t="str">
            <v>Methasit</v>
          </cell>
        </row>
        <row r="188">
          <cell r="E188" t="str">
            <v>ศิริรัตน์ กิจถาวรกุล</v>
          </cell>
          <cell r="F188">
            <v>0</v>
          </cell>
          <cell r="G188" t="str">
            <v>Nuntarat</v>
          </cell>
        </row>
        <row r="189">
          <cell r="E189" t="str">
            <v>ชนิดา อัศวฤกษ์นันท์</v>
          </cell>
          <cell r="F189">
            <v>0</v>
          </cell>
          <cell r="G189" t="str">
            <v>Porntada</v>
          </cell>
        </row>
        <row r="190">
          <cell r="E190" t="str">
            <v>พรเทพ ภัทรกานต์กุล</v>
          </cell>
          <cell r="F190">
            <v>0</v>
          </cell>
          <cell r="G190" t="str">
            <v>Patcharakan</v>
          </cell>
        </row>
        <row r="191">
          <cell r="E191" t="str">
            <v>กิตติ อัครเศรณี</v>
          </cell>
          <cell r="F191">
            <v>0</v>
          </cell>
          <cell r="G191" t="str">
            <v>Phasin</v>
          </cell>
        </row>
        <row r="192">
          <cell r="E192" t="str">
            <v>ซุ่นฮะเฮงคอนกรีต</v>
          </cell>
          <cell r="F192">
            <v>0</v>
          </cell>
          <cell r="G192" t="str">
            <v>Chokchai</v>
          </cell>
        </row>
        <row r="193">
          <cell r="E193" t="str">
            <v>สงวน  มานะกิจไพศาล</v>
          </cell>
          <cell r="F193">
            <v>0</v>
          </cell>
          <cell r="G193" t="str">
            <v>Pimvadee</v>
          </cell>
        </row>
        <row r="194">
          <cell r="E194" t="str">
            <v>อำภา  ทั่งน้อย</v>
          </cell>
          <cell r="F194">
            <v>0</v>
          </cell>
          <cell r="G194" t="str">
            <v>Chainarong</v>
          </cell>
        </row>
        <row r="195">
          <cell r="E195" t="str">
            <v>ศิลป์  อุบลแย้ม,สุพัตรา  แสนประเสริฐ,สนิท  งามเจริญ,สงวนศรี</v>
          </cell>
          <cell r="F195" t="str">
            <v>เบิกไพรริมสายชล</v>
          </cell>
          <cell r="G195" t="str">
            <v>Nuntarat</v>
          </cell>
        </row>
        <row r="196">
          <cell r="E196" t="str">
            <v>วันชัย ภิญญาวัฒน์</v>
          </cell>
          <cell r="F196" t="str">
            <v>ฟิวเจอร์แลนด์</v>
          </cell>
          <cell r="G196" t="str">
            <v>Churat</v>
          </cell>
        </row>
        <row r="197">
          <cell r="E197" t="str">
            <v>อินทิรา อินทรเสนา</v>
          </cell>
          <cell r="F197">
            <v>0</v>
          </cell>
          <cell r="G197" t="str">
            <v>Porntada</v>
          </cell>
        </row>
        <row r="198">
          <cell r="E198" t="str">
            <v>ธวัชชัย กันนะพันธุ์</v>
          </cell>
          <cell r="F198" t="str">
            <v>ธวัชชัย กันนะพันธุ์</v>
          </cell>
          <cell r="G198" t="str">
            <v>Nucharin</v>
          </cell>
        </row>
        <row r="199">
          <cell r="E199" t="str">
            <v>สมชาย พงศ์พาณิชพิศาล</v>
          </cell>
          <cell r="F199" t="str">
            <v>อาร์คตีสไทย</v>
          </cell>
          <cell r="G199" t="str">
            <v>Porntada</v>
          </cell>
        </row>
        <row r="200">
          <cell r="E200" t="str">
            <v>ไล้ท์</v>
          </cell>
          <cell r="F200" t="str">
            <v>ไทยมุ้ยอิมปอร์ต</v>
          </cell>
          <cell r="G200" t="str">
            <v>Chokchai</v>
          </cell>
        </row>
        <row r="201">
          <cell r="E201" t="str">
            <v>กรุณา ชัยเกษม</v>
          </cell>
          <cell r="F201">
            <v>0</v>
          </cell>
          <cell r="G201" t="str">
            <v>Nuntarat</v>
          </cell>
        </row>
        <row r="202">
          <cell r="E202" t="str">
            <v>ศุภกิจ  อมรพงศ์</v>
          </cell>
          <cell r="F202" t="str">
            <v>อมรพงศ์เอ็นจิเนียริ่ง</v>
          </cell>
          <cell r="G202" t="str">
            <v>Nuntarat</v>
          </cell>
        </row>
        <row r="203">
          <cell r="E203" t="str">
            <v>อมรพงศ์เอ็นจิเนียริ่ง</v>
          </cell>
          <cell r="F203" t="str">
            <v>อมรพงศ์เอ็นจิเนียริ่ง</v>
          </cell>
          <cell r="G203" t="str">
            <v>Nuntarat</v>
          </cell>
        </row>
        <row r="204">
          <cell r="E204" t="str">
            <v>ชัยณรงค์ เทียมหงษ์</v>
          </cell>
          <cell r="F204">
            <v>0</v>
          </cell>
          <cell r="G204" t="str">
            <v>Chokchai</v>
          </cell>
        </row>
        <row r="205">
          <cell r="E205" t="str">
            <v>กนกจิต</v>
          </cell>
          <cell r="F205">
            <v>0</v>
          </cell>
          <cell r="G205" t="str">
            <v>Chainarong</v>
          </cell>
        </row>
        <row r="206">
          <cell r="E206" t="str">
            <v>วรวุฒิ เลิศสิน</v>
          </cell>
          <cell r="F206" t="str">
            <v>วรวุฒิ เลิศสิน</v>
          </cell>
          <cell r="G206" t="str">
            <v>Nuntarat</v>
          </cell>
        </row>
        <row r="207">
          <cell r="E207" t="str">
            <v>บางสะพาน พัฒนา</v>
          </cell>
          <cell r="F207" t="str">
            <v>บางสะพาน พัฒนา</v>
          </cell>
          <cell r="G207" t="str">
            <v>Jenjit</v>
          </cell>
        </row>
        <row r="208">
          <cell r="E208" t="str">
            <v>เอ็น.พี.ซี.พัฒนา</v>
          </cell>
          <cell r="F208" t="str">
            <v>บางสะพาน พัฒนา</v>
          </cell>
          <cell r="G208" t="str">
            <v>Churat</v>
          </cell>
        </row>
        <row r="209">
          <cell r="E209" t="str">
            <v>นิภาพรรณ เจริญไกรกมล</v>
          </cell>
          <cell r="F209" t="str">
            <v>นิภาพรรณ</v>
          </cell>
          <cell r="G209" t="str">
            <v>Jenjit</v>
          </cell>
        </row>
        <row r="210">
          <cell r="E210" t="str">
            <v>ราชมณฑล</v>
          </cell>
          <cell r="F210">
            <v>0</v>
          </cell>
          <cell r="G210" t="str">
            <v>Porntada</v>
          </cell>
        </row>
        <row r="211">
          <cell r="E211" t="str">
            <v>วสันต์ ทัพวงศ์</v>
          </cell>
          <cell r="F211" t="str">
            <v>ตวงลาภ ทัพวงศ์</v>
          </cell>
          <cell r="G211" t="str">
            <v>Churat</v>
          </cell>
        </row>
        <row r="212">
          <cell r="E212" t="str">
            <v>ตวงลาภ ทัพวงศ์</v>
          </cell>
          <cell r="F212" t="str">
            <v>ตวงลาภ ทัพวงศ์</v>
          </cell>
          <cell r="G212" t="str">
            <v>Nuntarat</v>
          </cell>
        </row>
        <row r="213">
          <cell r="E213" t="str">
            <v>กมล เสริมนรา</v>
          </cell>
          <cell r="F213" t="str">
            <v>กมล  เสริมนรา  ,  จริยา  เสริมนรา</v>
          </cell>
          <cell r="G213" t="str">
            <v>Nuntarat</v>
          </cell>
        </row>
        <row r="214">
          <cell r="E214" t="str">
            <v>อีเล็คโทรนิค เรียลตี้ แอสโซซิเอตส์ (ประเทศไทย)</v>
          </cell>
          <cell r="F214">
            <v>0</v>
          </cell>
          <cell r="G214" t="str">
            <v>Chitpol</v>
          </cell>
        </row>
        <row r="215">
          <cell r="E215" t="str">
            <v>ทุนทำเรือนและบริษัทฯในเครือ</v>
          </cell>
          <cell r="F215">
            <v>0</v>
          </cell>
          <cell r="G215" t="str">
            <v>Porntada</v>
          </cell>
        </row>
        <row r="216">
          <cell r="E216" t="str">
            <v>ศรีสายหยุด</v>
          </cell>
          <cell r="F216">
            <v>0</v>
          </cell>
          <cell r="G216" t="str">
            <v>Jenjit</v>
          </cell>
        </row>
        <row r="217">
          <cell r="E217" t="str">
            <v>พาร์ค แอนด์ คันทรี</v>
          </cell>
          <cell r="F217">
            <v>0</v>
          </cell>
          <cell r="G217" t="str">
            <v>Chokchai</v>
          </cell>
        </row>
        <row r="218">
          <cell r="E218" t="str">
            <v>วัชรินทร์  เหล่าวิทวัส,  ศันสนีย์  เหล่าวิทวัส</v>
          </cell>
          <cell r="F218">
            <v>0</v>
          </cell>
          <cell r="G218" t="str">
            <v>Patcharakan</v>
          </cell>
        </row>
        <row r="219">
          <cell r="E219" t="str">
            <v>อิทธิพล  คงธนาสมบูรณ์,  ดิสรส  โสฬสรัตนพร</v>
          </cell>
          <cell r="F219">
            <v>0</v>
          </cell>
          <cell r="G219" t="str">
            <v>Phasin</v>
          </cell>
        </row>
        <row r="220">
          <cell r="E220" t="str">
            <v>วิทยา  และศุภกรณ์ เวชชาชีวะ</v>
          </cell>
          <cell r="F220">
            <v>0</v>
          </cell>
          <cell r="G220" t="str">
            <v>Porntada</v>
          </cell>
        </row>
        <row r="221">
          <cell r="E221" t="str">
            <v>จุมพล โพธิ์ศรีวิสุทธิกุล</v>
          </cell>
          <cell r="F221">
            <v>0</v>
          </cell>
          <cell r="G221" t="str">
            <v>Chokchai</v>
          </cell>
        </row>
        <row r="222">
          <cell r="E222" t="str">
            <v>ประกิจ เลาหชัยยศ</v>
          </cell>
          <cell r="F222">
            <v>0</v>
          </cell>
          <cell r="G222" t="str">
            <v>Chitpol</v>
          </cell>
        </row>
        <row r="223">
          <cell r="E223" t="str">
            <v>คิมยูโรคาร์</v>
          </cell>
          <cell r="F223" t="str">
            <v>คิมยูโรคาร์</v>
          </cell>
          <cell r="G223" t="str">
            <v>Patcharakan</v>
          </cell>
        </row>
        <row r="224">
          <cell r="E224" t="str">
            <v>แช่มช้อย ตรีวิศวเวทย์</v>
          </cell>
          <cell r="F224">
            <v>0</v>
          </cell>
          <cell r="G224" t="str">
            <v>Phasin</v>
          </cell>
        </row>
        <row r="225">
          <cell r="E225" t="str">
            <v>ครีเอทีฟพับลิซิตี้แอนด์เซอร์วิส</v>
          </cell>
          <cell r="F225">
            <v>0</v>
          </cell>
          <cell r="G225" t="str">
            <v>Chitpol</v>
          </cell>
        </row>
        <row r="226">
          <cell r="E226" t="str">
            <v>ภาวนา อภิชนเสวิยกุล</v>
          </cell>
          <cell r="F226" t="str">
            <v>กลุ่มธนะโสธร</v>
          </cell>
          <cell r="G226" t="str">
            <v>Patcharakan</v>
          </cell>
        </row>
        <row r="227">
          <cell r="E227" t="str">
            <v>ชัยพงษ์ ธรรมพีร</v>
          </cell>
          <cell r="F227" t="str">
            <v>ชัยพงษ์ ธรรมพีร</v>
          </cell>
          <cell r="G227" t="str">
            <v>Chainarong</v>
          </cell>
        </row>
        <row r="228">
          <cell r="E228" t="str">
            <v>วัสชีระ กันนะพันธุ์</v>
          </cell>
          <cell r="F228" t="str">
            <v>ธวัชชัย กันนะพันธุ์</v>
          </cell>
          <cell r="G228" t="str">
            <v>Nucharin</v>
          </cell>
        </row>
        <row r="229">
          <cell r="E229" t="str">
            <v>ทวีพล กันนะพันธุ์</v>
          </cell>
          <cell r="F229" t="str">
            <v>ธวัชชัย กันนะพันธุ์</v>
          </cell>
          <cell r="G229" t="str">
            <v>Nucharin</v>
          </cell>
        </row>
        <row r="230">
          <cell r="E230" t="str">
            <v>โรงงานซึงเปงเฮง</v>
          </cell>
          <cell r="F230" t="str">
            <v>โรงงานซึงเปงเฮง</v>
          </cell>
          <cell r="G230" t="str">
            <v>Nucharin</v>
          </cell>
        </row>
        <row r="231">
          <cell r="E231" t="str">
            <v>ขอนแก่นพัฒนาอีสาน</v>
          </cell>
          <cell r="F231" t="str">
            <v>ขอนแก่นพัฒนาอีสาน</v>
          </cell>
          <cell r="G231" t="str">
            <v>Nuntarat</v>
          </cell>
        </row>
        <row r="232">
          <cell r="E232" t="str">
            <v>เสาวคนธ์ คิ้วไพศาล</v>
          </cell>
          <cell r="F232" t="str">
            <v>เสาวคนธ์ คิ้วไพศาล</v>
          </cell>
          <cell r="G232" t="str">
            <v>Methasit</v>
          </cell>
        </row>
        <row r="233">
          <cell r="E233" t="str">
            <v>สุรพงษ์ สินอัมพรพรรณ</v>
          </cell>
          <cell r="F233">
            <v>0</v>
          </cell>
          <cell r="G233" t="str">
            <v>Churat</v>
          </cell>
        </row>
        <row r="234">
          <cell r="E234" t="str">
            <v>พรีเชนกรุ๊ป</v>
          </cell>
          <cell r="F234" t="str">
            <v>พรีเชนกรุ๊ป</v>
          </cell>
          <cell r="G234" t="str">
            <v>Jenjit</v>
          </cell>
        </row>
        <row r="235">
          <cell r="E235" t="str">
            <v>เฟอร์นิคลาส</v>
          </cell>
          <cell r="F235" t="str">
            <v>เฟอร์นิคลาส</v>
          </cell>
          <cell r="G235" t="str">
            <v>Patcharakan</v>
          </cell>
        </row>
        <row r="236">
          <cell r="E236" t="str">
            <v>ต.ไพศาล(1989)</v>
          </cell>
          <cell r="F236">
            <v>0</v>
          </cell>
          <cell r="G236" t="str">
            <v>Nuntarat</v>
          </cell>
        </row>
        <row r="237">
          <cell r="E237" t="str">
            <v>เมธา สกุลอุดมธรรม</v>
          </cell>
          <cell r="F237" t="str">
            <v>สกุลอุดมธรรม</v>
          </cell>
          <cell r="G237" t="str">
            <v>Phasin</v>
          </cell>
        </row>
        <row r="238">
          <cell r="E238" t="str">
            <v>ทวีลาภ ตันเทวี</v>
          </cell>
          <cell r="F238" t="str">
            <v>ทวีลาภ ตันเทวี</v>
          </cell>
          <cell r="G238" t="str">
            <v>Pimvadee</v>
          </cell>
        </row>
        <row r="239">
          <cell r="E239" t="str">
            <v>ดิอีซี่ ซุปเปอร์มาร์เก็ต</v>
          </cell>
          <cell r="F239" t="str">
            <v>ทวีลาภ ตันเทวี</v>
          </cell>
          <cell r="G239" t="str">
            <v>Pimvadee</v>
          </cell>
        </row>
        <row r="240">
          <cell r="E240" t="str">
            <v>ธนวัฒน์ ใฝ่รัชตพาณิช</v>
          </cell>
          <cell r="F240">
            <v>0</v>
          </cell>
          <cell r="G240" t="str">
            <v>Chokchai</v>
          </cell>
        </row>
        <row r="241">
          <cell r="E241" t="str">
            <v>ก่อเกียรติ สว่างทวีวงศ์</v>
          </cell>
          <cell r="F241">
            <v>0</v>
          </cell>
          <cell r="G241" t="str">
            <v>Patcharakan</v>
          </cell>
        </row>
        <row r="242">
          <cell r="E242" t="str">
            <v>กรุงเทพสายส่ง</v>
          </cell>
          <cell r="F242">
            <v>0</v>
          </cell>
          <cell r="G242" t="str">
            <v>Patcharakan</v>
          </cell>
        </row>
        <row r="243">
          <cell r="E243" t="str">
            <v>ฤดีนาฏ อุตตะโมต</v>
          </cell>
          <cell r="F243">
            <v>0</v>
          </cell>
          <cell r="G243" t="str">
            <v>Nucharin</v>
          </cell>
        </row>
        <row r="244">
          <cell r="E244" t="str">
            <v>สมชัย  ซำศิริพงษ์</v>
          </cell>
          <cell r="F244">
            <v>0</v>
          </cell>
          <cell r="G244" t="str">
            <v>Chainarong</v>
          </cell>
        </row>
        <row r="245">
          <cell r="E245" t="str">
            <v>วิมล ธนวัฒนากุล</v>
          </cell>
          <cell r="F245" t="str">
            <v>ชนะชัย</v>
          </cell>
          <cell r="G245" t="str">
            <v>Chainarong</v>
          </cell>
        </row>
        <row r="246">
          <cell r="E246" t="str">
            <v>ชนะชัย</v>
          </cell>
          <cell r="F246" t="str">
            <v>ชนะชัย</v>
          </cell>
          <cell r="G246" t="str">
            <v>Chainarong</v>
          </cell>
        </row>
        <row r="247">
          <cell r="E247" t="str">
            <v>ธวัช ธวัชนันทชัย</v>
          </cell>
          <cell r="F247">
            <v>0</v>
          </cell>
          <cell r="G247" t="str">
            <v>Methasit</v>
          </cell>
        </row>
        <row r="248">
          <cell r="E248" t="str">
            <v>บุญฉลวย วนิชชานันท์ และ พิสิฐ วนิชชานันท์</v>
          </cell>
          <cell r="F248">
            <v>0</v>
          </cell>
          <cell r="G248" t="str">
            <v>Chitpol</v>
          </cell>
        </row>
        <row r="249">
          <cell r="E249" t="str">
            <v>ชานเมืองก่อสร้าง</v>
          </cell>
          <cell r="F249" t="str">
            <v>ชานเมืองก่อสร้าง</v>
          </cell>
          <cell r="G249" t="str">
            <v>Patcharakan</v>
          </cell>
        </row>
        <row r="250">
          <cell r="E250" t="str">
            <v>เอส.พี.สปริง</v>
          </cell>
          <cell r="F250">
            <v>0</v>
          </cell>
          <cell r="G250" t="str">
            <v>Nucharin</v>
          </cell>
        </row>
        <row r="251">
          <cell r="E251" t="str">
            <v>ประกิต ทิพย์ทวีชาญ</v>
          </cell>
          <cell r="F251">
            <v>0</v>
          </cell>
          <cell r="G251" t="str">
            <v>Porntada</v>
          </cell>
        </row>
        <row r="252">
          <cell r="E252" t="str">
            <v>กิติศักดิ์ ประภัสพงษา</v>
          </cell>
          <cell r="F252">
            <v>0</v>
          </cell>
          <cell r="G252" t="str">
            <v>Porntada</v>
          </cell>
        </row>
        <row r="253">
          <cell r="E253" t="str">
            <v>สุขจิต (ทิพสุดา) สนิทวงศ์ ณ อยุธยา</v>
          </cell>
          <cell r="F253">
            <v>0</v>
          </cell>
          <cell r="G253" t="str">
            <v>Chatchanand</v>
          </cell>
        </row>
        <row r="254">
          <cell r="E254" t="str">
            <v>เบิกไพรริมสายชล</v>
          </cell>
          <cell r="F254" t="str">
            <v>เบิกไพรริมสายชล</v>
          </cell>
          <cell r="G254" t="str">
            <v>Chatchanand</v>
          </cell>
        </row>
        <row r="255">
          <cell r="E255" t="str">
            <v>ชาญชัย  อภิบาลศรี</v>
          </cell>
          <cell r="F255" t="str">
            <v>ห้องอาหารตอง</v>
          </cell>
          <cell r="G255" t="str">
            <v>Chatchanand</v>
          </cell>
        </row>
        <row r="256">
          <cell r="E256" t="str">
            <v>ถาวรคอมพิวเตอร์</v>
          </cell>
          <cell r="F256">
            <v>0</v>
          </cell>
          <cell r="G256" t="str">
            <v>Chainarong</v>
          </cell>
        </row>
        <row r="257">
          <cell r="E257" t="str">
            <v>สุรินทร์ ประสิทธิ์รัตนพร</v>
          </cell>
          <cell r="F257">
            <v>0</v>
          </cell>
          <cell r="G257" t="str">
            <v>Chatchanand</v>
          </cell>
        </row>
        <row r="258">
          <cell r="E258" t="str">
            <v>พูนศักดิ์ ตวงเจริญทิพย์</v>
          </cell>
          <cell r="F258">
            <v>0</v>
          </cell>
          <cell r="G258" t="str">
            <v>Methasit</v>
          </cell>
        </row>
        <row r="259">
          <cell r="E259" t="str">
            <v>ประเชิญ หมีปาน</v>
          </cell>
          <cell r="F259" t="str">
            <v>ประเชิญ หมีปาน</v>
          </cell>
          <cell r="G259" t="str">
            <v>Phasin</v>
          </cell>
        </row>
        <row r="260">
          <cell r="E260" t="str">
            <v>บางสะพาน เอส เตท</v>
          </cell>
          <cell r="F260" t="str">
            <v>นิภาพรรณ</v>
          </cell>
          <cell r="G260" t="str">
            <v>Phasin</v>
          </cell>
        </row>
        <row r="261">
          <cell r="E261" t="str">
            <v>จำนงค์ เบ็ญจวิทย์วิไล</v>
          </cell>
          <cell r="F261">
            <v>0</v>
          </cell>
          <cell r="G261" t="str">
            <v>Chainarong</v>
          </cell>
        </row>
        <row r="262">
          <cell r="E262" t="str">
            <v>บุปผชาติ ศุภนรากุล</v>
          </cell>
          <cell r="F262">
            <v>0</v>
          </cell>
          <cell r="G262" t="str">
            <v>Chainarong</v>
          </cell>
        </row>
        <row r="263">
          <cell r="E263" t="str">
            <v>สมชาย รังสิวัฒนศักดิ์</v>
          </cell>
          <cell r="F263" t="str">
            <v>สมชาย รังสิวัฒนศักดิ์</v>
          </cell>
          <cell r="G263" t="str">
            <v>Churat</v>
          </cell>
        </row>
        <row r="264">
          <cell r="E264" t="str">
            <v>ดำรงค์ รังสิวัฒนศักดิ์</v>
          </cell>
          <cell r="F264" t="str">
            <v>สมชาย รังสิวัฒนศักดิ์</v>
          </cell>
          <cell r="G264" t="str">
            <v>Churat</v>
          </cell>
        </row>
        <row r="265">
          <cell r="E265" t="str">
            <v>วงดาว สมุทรโคจร</v>
          </cell>
          <cell r="F265">
            <v>0</v>
          </cell>
          <cell r="G265" t="str">
            <v>Churat</v>
          </cell>
        </row>
        <row r="266">
          <cell r="E266" t="str">
            <v>สวิสธาวี</v>
          </cell>
          <cell r="F266">
            <v>0</v>
          </cell>
          <cell r="G266" t="str">
            <v>Jenjit</v>
          </cell>
        </row>
        <row r="267">
          <cell r="E267" t="str">
            <v>สมพงษ์ พานิช</v>
          </cell>
          <cell r="F267">
            <v>0</v>
          </cell>
          <cell r="G267" t="str">
            <v>Nuntarat</v>
          </cell>
        </row>
        <row r="268">
          <cell r="E268" t="str">
            <v>เอส.แอล.พี.อินเตอร์-เซอร์วิสคอร์ปอเรชั่น</v>
          </cell>
          <cell r="F268" t="str">
            <v>สุวิชา แพ่งสภา</v>
          </cell>
          <cell r="G268" t="str">
            <v>Churat</v>
          </cell>
        </row>
        <row r="269">
          <cell r="E269" t="str">
            <v>สุวิชา แพ่งสภา</v>
          </cell>
          <cell r="F269" t="str">
            <v>สุวิชา แพ่งสภา</v>
          </cell>
          <cell r="G269" t="str">
            <v>Churat</v>
          </cell>
        </row>
        <row r="270">
          <cell r="E270" t="str">
            <v>พี.เอ็น.ที.เซอร์วิส</v>
          </cell>
          <cell r="F270" t="str">
            <v>พิธา ศิริเวช</v>
          </cell>
          <cell r="G270" t="str">
            <v>Jenjit</v>
          </cell>
        </row>
        <row r="271">
          <cell r="E271" t="str">
            <v>ธีระศักดิ์ สุขศรี</v>
          </cell>
          <cell r="F271" t="str">
            <v>ธีระศักดิ์ สุขศรี</v>
          </cell>
          <cell r="G271" t="str">
            <v>Porntada</v>
          </cell>
        </row>
        <row r="272">
          <cell r="E272" t="str">
            <v>ชัยพร  ภัทรกุลขจร</v>
          </cell>
          <cell r="F272">
            <v>0</v>
          </cell>
          <cell r="G272" t="str">
            <v>Phasin</v>
          </cell>
        </row>
        <row r="273">
          <cell r="E273" t="str">
            <v>นพรัตน์ ปัญญาสกุลวงศ์</v>
          </cell>
          <cell r="F273">
            <v>0</v>
          </cell>
          <cell r="G273" t="str">
            <v>Nucharin</v>
          </cell>
        </row>
        <row r="274">
          <cell r="E274" t="str">
            <v>สุทิน คล้ายสอน</v>
          </cell>
          <cell r="F274">
            <v>0</v>
          </cell>
          <cell r="G274" t="str">
            <v>Jenjit</v>
          </cell>
        </row>
        <row r="275">
          <cell r="E275" t="str">
            <v>ชัยยะมงคล เมตัล</v>
          </cell>
          <cell r="F275">
            <v>0</v>
          </cell>
          <cell r="G275" t="str">
            <v>Nuntarat</v>
          </cell>
        </row>
        <row r="276">
          <cell r="E276" t="str">
            <v>เพชราภรณ์ รุจิเรข</v>
          </cell>
          <cell r="F276">
            <v>0</v>
          </cell>
          <cell r="G276" t="str">
            <v>Chokchai</v>
          </cell>
        </row>
        <row r="277">
          <cell r="E277" t="str">
            <v>พาศิริ สมนึก (ภัทรา สมนึก)</v>
          </cell>
          <cell r="F277" t="str">
            <v>จรัญญา</v>
          </cell>
          <cell r="G277" t="str">
            <v>Chokchai</v>
          </cell>
        </row>
        <row r="278">
          <cell r="E278" t="str">
            <v>ชลภพ เจือศรีกุล</v>
          </cell>
          <cell r="F278" t="str">
            <v>กลุ่มชลภพเอสเตท</v>
          </cell>
          <cell r="G278" t="str">
            <v>Chainarong</v>
          </cell>
        </row>
        <row r="279">
          <cell r="E279" t="str">
            <v>สามารถ จิรพัฒนกุล</v>
          </cell>
          <cell r="F279">
            <v>0</v>
          </cell>
          <cell r="G279" t="str">
            <v>Nucharin</v>
          </cell>
        </row>
        <row r="280">
          <cell r="E280" t="str">
            <v>กิตติพงษ์ แอนด์ เจริญศรี คอนส์</v>
          </cell>
          <cell r="F280" t="str">
            <v>กิตติพงษ์ บุญประกอบกุล</v>
          </cell>
          <cell r="G280" t="str">
            <v>Patcharakan</v>
          </cell>
        </row>
        <row r="281">
          <cell r="E281" t="str">
            <v>กิตติพงษ์ บุญประกอบกุล</v>
          </cell>
          <cell r="F281" t="str">
            <v>กิตติพงษ์ บุญประกอบกุล</v>
          </cell>
          <cell r="G281" t="str">
            <v>Patcharakan</v>
          </cell>
        </row>
        <row r="282">
          <cell r="E282" t="str">
            <v>เจริญศรี บุญประกอบกุล</v>
          </cell>
          <cell r="F282" t="str">
            <v>กิตติพงษ์ บุญประกอบกุล</v>
          </cell>
          <cell r="G282" t="str">
            <v>Patcharakan</v>
          </cell>
        </row>
        <row r="283">
          <cell r="E283" t="str">
            <v>อเนก พูนมาศ (ฮั่วฮะอุตสาหกรรม)</v>
          </cell>
          <cell r="F283">
            <v>0</v>
          </cell>
          <cell r="G283" t="str">
            <v>Nuntarat</v>
          </cell>
        </row>
        <row r="284">
          <cell r="E284" t="str">
            <v>บุบผา  ฟักหว่าง</v>
          </cell>
          <cell r="F284" t="str">
            <v>บุษรินทร์ เอนเทอร์เทนเม้นท์</v>
          </cell>
          <cell r="G284" t="str">
            <v>Chokchai</v>
          </cell>
        </row>
        <row r="285">
          <cell r="E285" t="str">
            <v>สุวรรณา ตรงกมลธรรม</v>
          </cell>
          <cell r="F285" t="str">
            <v>กลุ่ม ไชยยงค์โลหะกิจ (1976)</v>
          </cell>
          <cell r="G285" t="str">
            <v>Chitpol</v>
          </cell>
        </row>
        <row r="286">
          <cell r="E286" t="str">
            <v>ไชยยงค์ ตรงกมลธรรม</v>
          </cell>
          <cell r="F286" t="str">
            <v>กลุ่ม ไชยยงค์โลหะกิจ (1976)</v>
          </cell>
          <cell r="G286" t="str">
            <v>Chitpol</v>
          </cell>
        </row>
        <row r="287">
          <cell r="E287" t="str">
            <v>ไชยยงค์โลหะกิจ (1976)</v>
          </cell>
          <cell r="F287" t="str">
            <v>กลุ่ม ไชยยงค์โลหะกิจ (1976)</v>
          </cell>
          <cell r="G287" t="str">
            <v>Chitpol</v>
          </cell>
        </row>
        <row r="288">
          <cell r="E288" t="str">
            <v>ชไมพร ชุณหชัชราชัย</v>
          </cell>
          <cell r="F288" t="str">
            <v>โรงงานซึงเปงเฮง</v>
          </cell>
          <cell r="G288" t="str">
            <v>Nucharin</v>
          </cell>
        </row>
        <row r="289">
          <cell r="E289" t="str">
            <v>คิงส์ธง/นายเกรียงไกร ลาภจตุรพิธ</v>
          </cell>
          <cell r="F289">
            <v>0</v>
          </cell>
          <cell r="G289" t="str">
            <v>Chatchanand</v>
          </cell>
        </row>
        <row r="290">
          <cell r="E290" t="str">
            <v>แพนอินเตอร์เนชั่นแนลเคมิเคิล</v>
          </cell>
          <cell r="F290" t="str">
            <v>กลุ่ม หจก.แพนอินเตอร์</v>
          </cell>
          <cell r="G290" t="str">
            <v>Porntada</v>
          </cell>
        </row>
        <row r="291">
          <cell r="E291" t="str">
            <v>ถนอม อังคณะวัฒนา</v>
          </cell>
          <cell r="F291">
            <v>0</v>
          </cell>
          <cell r="G291" t="str">
            <v>Porntada</v>
          </cell>
        </row>
        <row r="292">
          <cell r="E292" t="str">
            <v>ฉัตรชัย วัฒนปัญญากุล</v>
          </cell>
          <cell r="F292" t="str">
            <v>กลุ่ม บจ.ฉินการช่าง</v>
          </cell>
          <cell r="G292" t="str">
            <v>Chatchanand</v>
          </cell>
        </row>
        <row r="293">
          <cell r="E293" t="str">
            <v>ดวงเดือน วัฒนปัญญากุล</v>
          </cell>
          <cell r="F293" t="str">
            <v>กลุ่ม บจ.ฉินการช่าง</v>
          </cell>
          <cell r="G293" t="str">
            <v>Chatchanand</v>
          </cell>
        </row>
        <row r="294">
          <cell r="E294" t="str">
            <v>บางบอนสรรพสินค้า</v>
          </cell>
          <cell r="F294">
            <v>0</v>
          </cell>
          <cell r="G294" t="str">
            <v>Methasit</v>
          </cell>
        </row>
        <row r="295">
          <cell r="E295" t="str">
            <v>ประเสริฐ  จันทราพิพัฒน์(ป.วรจักร)</v>
          </cell>
          <cell r="F295" t="str">
            <v>ประเสริฐ  จันทราพิพัฒน์(ป.วรจักร)</v>
          </cell>
          <cell r="G295" t="str">
            <v>Chokchai</v>
          </cell>
        </row>
        <row r="296">
          <cell r="E296" t="str">
            <v>สมชาย วิไลลักษณ์</v>
          </cell>
          <cell r="F296">
            <v>0</v>
          </cell>
          <cell r="G296" t="str">
            <v>Nuntarat</v>
          </cell>
        </row>
        <row r="297">
          <cell r="E297" t="str">
            <v>ธีรวัฒน์ ฉัตราติชาต</v>
          </cell>
          <cell r="F297">
            <v>0</v>
          </cell>
          <cell r="G297" t="str">
            <v>Chokchai</v>
          </cell>
        </row>
        <row r="298">
          <cell r="E298" t="str">
            <v>พรนภา พิเชียรโชติ</v>
          </cell>
          <cell r="F298">
            <v>0</v>
          </cell>
          <cell r="G298" t="str">
            <v>Porntada</v>
          </cell>
        </row>
        <row r="299">
          <cell r="E299" t="str">
            <v>ชัยพาณิชย์กลการ</v>
          </cell>
          <cell r="F299">
            <v>0</v>
          </cell>
          <cell r="G299" t="str">
            <v>Phasin</v>
          </cell>
        </row>
        <row r="300">
          <cell r="E300" t="str">
            <v>บริบูรณ์  สุวีพัฒนานนท์</v>
          </cell>
          <cell r="F300">
            <v>0</v>
          </cell>
          <cell r="G300" t="str">
            <v>Phasin</v>
          </cell>
        </row>
        <row r="301">
          <cell r="E301" t="str">
            <v>บิวตี้ฟูลสันกำแพง</v>
          </cell>
          <cell r="F301" t="str">
            <v>บิวตี้ฟูลสันกำแพง</v>
          </cell>
          <cell r="G301" t="str">
            <v>Phasin</v>
          </cell>
        </row>
        <row r="302">
          <cell r="E302" t="str">
            <v>พัฒน์ ทับนิยม</v>
          </cell>
          <cell r="F302">
            <v>0</v>
          </cell>
          <cell r="G302" t="str">
            <v>Phasin</v>
          </cell>
        </row>
        <row r="303">
          <cell r="E303" t="str">
            <v>ราชศักดิ์ สุเสวี</v>
          </cell>
          <cell r="F303">
            <v>0</v>
          </cell>
          <cell r="G303" t="str">
            <v>Nuntarat</v>
          </cell>
        </row>
        <row r="304">
          <cell r="E304" t="str">
            <v>บุญเลื่อน นิลเอสงฆ์</v>
          </cell>
          <cell r="F304" t="str">
            <v>บุญเลื่อน นิลเอสงฆ์</v>
          </cell>
          <cell r="G304" t="str">
            <v>Chainarong</v>
          </cell>
        </row>
        <row r="305">
          <cell r="E305" t="str">
            <v>วีแอนด์ซันพร็อพเพอร์ตี้</v>
          </cell>
          <cell r="F305">
            <v>0</v>
          </cell>
          <cell r="G305" t="str">
            <v>Pimvadee</v>
          </cell>
        </row>
        <row r="306">
          <cell r="E306" t="str">
            <v>ลดารัตน์  ฉิมตะวัน,ประวิน  ฉิมตะวัน</v>
          </cell>
          <cell r="F306">
            <v>0</v>
          </cell>
          <cell r="G306" t="str">
            <v>Phasin</v>
          </cell>
        </row>
        <row r="307">
          <cell r="E307" t="str">
            <v>เบญจมาศ อัศวมงคลพันธุ์</v>
          </cell>
          <cell r="F307">
            <v>0</v>
          </cell>
          <cell r="G307" t="str">
            <v>Nuntarat</v>
          </cell>
        </row>
        <row r="308">
          <cell r="E308" t="str">
            <v>พี.เค.เอ็น.โปรดักส์</v>
          </cell>
          <cell r="F308">
            <v>0</v>
          </cell>
          <cell r="G308" t="str">
            <v>Patcharakan</v>
          </cell>
        </row>
        <row r="309">
          <cell r="E309" t="str">
            <v>จินตนา แม้นมินทร์</v>
          </cell>
          <cell r="F309" t="str">
            <v>กลุ่มกนกรัฐ สิงหพงษ์</v>
          </cell>
          <cell r="G309" t="str">
            <v>Methasit</v>
          </cell>
        </row>
        <row r="310">
          <cell r="E310" t="str">
            <v>เริงธรรม เชื้อแก้ว</v>
          </cell>
          <cell r="F310">
            <v>0</v>
          </cell>
          <cell r="G310" t="str">
            <v>Jenjit</v>
          </cell>
        </row>
        <row r="311">
          <cell r="E311" t="str">
            <v>วี แคส พัฒนา</v>
          </cell>
          <cell r="F311" t="str">
            <v>พัฒนิจ ศรีสำรวล,วิไลวรรณ ศรีสำรวล</v>
          </cell>
          <cell r="G311" t="str">
            <v>Patcharakan</v>
          </cell>
        </row>
        <row r="312">
          <cell r="E312" t="str">
            <v>พัฒนิจ ศรีสำรวล,วิไลวรรณ ศรีสำรวล</v>
          </cell>
          <cell r="F312" t="str">
            <v>พัฒนิจ ศรีสำรวล,วิไลวรรณ ศรีสำรวล</v>
          </cell>
          <cell r="G312" t="str">
            <v>Phasin</v>
          </cell>
        </row>
        <row r="313">
          <cell r="E313" t="str">
            <v>กาญจนา แสงเมืองคำ</v>
          </cell>
          <cell r="F313">
            <v>0</v>
          </cell>
          <cell r="G313" t="str">
            <v>Patcharakan</v>
          </cell>
        </row>
        <row r="314">
          <cell r="E314" t="str">
            <v>พี.เซ็นเตอร์</v>
          </cell>
          <cell r="F314" t="str">
            <v>พี.เซ็นเตอร์</v>
          </cell>
          <cell r="G314" t="str">
            <v>Methasit</v>
          </cell>
        </row>
        <row r="315">
          <cell r="E315" t="str">
            <v>ประเสริฐ พนมอุปถัมภ์</v>
          </cell>
          <cell r="F315" t="str">
            <v>พี.เซ็นเตอร์</v>
          </cell>
          <cell r="G315" t="str">
            <v>Porntada</v>
          </cell>
        </row>
        <row r="316">
          <cell r="E316" t="str">
            <v>ท.ศรีวนาสนฑ์</v>
          </cell>
          <cell r="F316">
            <v>0</v>
          </cell>
          <cell r="G316" t="str">
            <v>Porntada</v>
          </cell>
        </row>
        <row r="317">
          <cell r="E317" t="str">
            <v>สยามโคล่อน</v>
          </cell>
          <cell r="F317" t="str">
            <v>ไทยมุ้ยอิมปอร์ต</v>
          </cell>
          <cell r="G317" t="str">
            <v>Churat</v>
          </cell>
        </row>
        <row r="318">
          <cell r="E318" t="str">
            <v>แก้วเก้าวิศวการ</v>
          </cell>
          <cell r="F318" t="str">
            <v>วิชิต แสงทอง</v>
          </cell>
          <cell r="G318" t="str">
            <v>Patcharakan</v>
          </cell>
        </row>
        <row r="319">
          <cell r="E319" t="str">
            <v>เฟอร์นิเทคเอเซียอุตสาหกรรม</v>
          </cell>
          <cell r="F319" t="str">
            <v>เฟอร์นิคลาส</v>
          </cell>
          <cell r="G319" t="str">
            <v>Patcharakan</v>
          </cell>
        </row>
        <row r="320">
          <cell r="E320" t="str">
            <v>องอาจ จิรพัฒนกุล</v>
          </cell>
          <cell r="F320">
            <v>0</v>
          </cell>
          <cell r="G320" t="str">
            <v>Jenjit</v>
          </cell>
        </row>
        <row r="321">
          <cell r="E321" t="str">
            <v>พูนวิวัฒน์ สตีล</v>
          </cell>
          <cell r="F321">
            <v>0</v>
          </cell>
          <cell r="G321" t="str">
            <v>Nucharin</v>
          </cell>
        </row>
        <row r="322">
          <cell r="E322" t="str">
            <v>ดวงกมล สกุลตันเจริญชัย</v>
          </cell>
          <cell r="F322">
            <v>0</v>
          </cell>
          <cell r="G322" t="str">
            <v>Phasin</v>
          </cell>
        </row>
        <row r="323">
          <cell r="E323" t="str">
            <v>สมชัย เลิศลักขณาวงศ์</v>
          </cell>
          <cell r="F323" t="str">
            <v>สมชัย เลิศลักขณาวงศ์</v>
          </cell>
          <cell r="G323" t="str">
            <v>Nuntarat</v>
          </cell>
        </row>
        <row r="324">
          <cell r="E324" t="str">
            <v>อรดี  สุทธศรี</v>
          </cell>
          <cell r="F324" t="str">
            <v>กลุ่ม บจ.บามิกซ์ (ไทยแลนด์)</v>
          </cell>
          <cell r="G324" t="str">
            <v>Chainarong</v>
          </cell>
        </row>
        <row r="325">
          <cell r="E325" t="str">
            <v>ประเสริฐ โชติกมั่นคง</v>
          </cell>
          <cell r="F325">
            <v>0</v>
          </cell>
          <cell r="G325" t="str">
            <v>Churat</v>
          </cell>
        </row>
        <row r="326">
          <cell r="E326" t="str">
            <v>เอส.อี.อินทาเนีย</v>
          </cell>
          <cell r="F326" t="str">
            <v>กลุ่มเอส.อี.อินทาเนีย</v>
          </cell>
          <cell r="G326" t="str">
            <v>Chokchai</v>
          </cell>
        </row>
        <row r="327">
          <cell r="E327" t="str">
            <v>อินเตอร์โลหะกิจ</v>
          </cell>
          <cell r="F327" t="str">
            <v>กลุ่ม สวัสดิ์</v>
          </cell>
          <cell r="G327" t="str">
            <v>Pimvadee</v>
          </cell>
        </row>
        <row r="328">
          <cell r="E328" t="str">
            <v>เค.บี.เอส.กรุ๊ปโปรดักส์</v>
          </cell>
          <cell r="F328" t="str">
            <v>กลุ่ม สวัสดิ์</v>
          </cell>
          <cell r="G328" t="str">
            <v>Pimvadee</v>
          </cell>
        </row>
        <row r="329">
          <cell r="E329" t="str">
            <v>แมกสันแมนูแฟคเจอร์</v>
          </cell>
          <cell r="F329" t="str">
            <v>กลุ่มประนอมศรี หาญยุทธ</v>
          </cell>
          <cell r="G329" t="str">
            <v>Nucharin</v>
          </cell>
        </row>
        <row r="330">
          <cell r="E330" t="str">
            <v>แมกสันโฮลดิ้ง</v>
          </cell>
          <cell r="F330" t="str">
            <v>กลุ่มประนอมศรี หาญยุทธ</v>
          </cell>
          <cell r="G330" t="str">
            <v>Nucharin</v>
          </cell>
        </row>
        <row r="331">
          <cell r="E331" t="str">
            <v>สมชาย สง่ารังสิโนทัย</v>
          </cell>
          <cell r="F331">
            <v>0</v>
          </cell>
          <cell r="G331" t="str">
            <v>Pimvadee</v>
          </cell>
        </row>
        <row r="332">
          <cell r="E332" t="str">
            <v>วิเชียร ไลละวิทย์มงคล</v>
          </cell>
          <cell r="F332">
            <v>0</v>
          </cell>
          <cell r="G332" t="str">
            <v>Phasin</v>
          </cell>
        </row>
        <row r="333">
          <cell r="E333" t="str">
            <v>สุทธิ เฉิดแสงจันทร์</v>
          </cell>
          <cell r="F333">
            <v>0</v>
          </cell>
          <cell r="G333" t="str">
            <v>Nuntarat</v>
          </cell>
        </row>
        <row r="334">
          <cell r="E334" t="str">
            <v>วันชัย อนันต์โรจน์วงษ์</v>
          </cell>
          <cell r="F334">
            <v>0</v>
          </cell>
          <cell r="G334" t="str">
            <v>Chitpol</v>
          </cell>
        </row>
        <row r="335">
          <cell r="E335" t="str">
            <v>ธนชาติ  ศรีสิตานนท์</v>
          </cell>
          <cell r="F335">
            <v>0</v>
          </cell>
          <cell r="G335" t="str">
            <v>Churat</v>
          </cell>
        </row>
        <row r="336">
          <cell r="E336" t="str">
            <v>แพ็กซ์ไนน์</v>
          </cell>
          <cell r="F336" t="str">
            <v>แพ็กซ์ไนน์</v>
          </cell>
          <cell r="G336" t="str">
            <v>Nuntarat</v>
          </cell>
        </row>
        <row r="337">
          <cell r="E337" t="str">
            <v>ประเสริฐ จิรคูณสมบัติ</v>
          </cell>
          <cell r="F337">
            <v>0</v>
          </cell>
          <cell r="G337" t="str">
            <v>Nucharin</v>
          </cell>
        </row>
        <row r="338">
          <cell r="E338" t="str">
            <v>มนฤดี ทองสว่าง</v>
          </cell>
          <cell r="F338" t="str">
            <v>กลุ่ม บจ.ทองสว่าง</v>
          </cell>
          <cell r="G338" t="str">
            <v>Chitpol</v>
          </cell>
        </row>
        <row r="339">
          <cell r="E339" t="str">
            <v>ที.เอส.ดี.วิศวกิจ</v>
          </cell>
          <cell r="F339">
            <v>0</v>
          </cell>
          <cell r="G339" t="str">
            <v>Pimvadee</v>
          </cell>
        </row>
        <row r="340">
          <cell r="E340" t="str">
            <v>สืบพงศ์ ธุระหาญ</v>
          </cell>
          <cell r="F340" t="str">
            <v>แชมเบอร์คอนสตรัคชั่น</v>
          </cell>
          <cell r="G340" t="str">
            <v>Porntada</v>
          </cell>
        </row>
        <row r="341">
          <cell r="E341" t="str">
            <v>สุภา ช้วนรักธรรม</v>
          </cell>
          <cell r="F341" t="str">
            <v>แชมเบอร์คอนสตรัคชั่น</v>
          </cell>
          <cell r="G341" t="str">
            <v>Porntada</v>
          </cell>
        </row>
        <row r="342">
          <cell r="E342" t="str">
            <v>ปัญญา วัยครุฑ</v>
          </cell>
          <cell r="F342">
            <v>0</v>
          </cell>
          <cell r="G342" t="str">
            <v>Patcharakan</v>
          </cell>
        </row>
        <row r="343">
          <cell r="E343" t="str">
            <v>ปิยวัฒน์ พุฒิพิสิฐเชฐ</v>
          </cell>
          <cell r="F343" t="str">
            <v>ปิยวัฒน์ พุฒิพิสิฐเชฐ</v>
          </cell>
          <cell r="G343" t="str">
            <v>Chokchai</v>
          </cell>
        </row>
        <row r="344">
          <cell r="E344" t="str">
            <v>เกลียวพรรณ พงษ์เจริญ</v>
          </cell>
          <cell r="F344" t="str">
            <v>กลุ่มเอส.อี.อินทาเนีย</v>
          </cell>
          <cell r="G344" t="str">
            <v>Chokchai</v>
          </cell>
        </row>
        <row r="345">
          <cell r="E345" t="str">
            <v>กนกรัฐ สิงหพงษ์</v>
          </cell>
          <cell r="F345" t="str">
            <v>กลุ่มกนกรัฐ สิงหพงษ์</v>
          </cell>
          <cell r="G345" t="str">
            <v>Chitpol</v>
          </cell>
        </row>
        <row r="346">
          <cell r="E346" t="str">
            <v>สงวน มะหะหมัดจินดา,มยุรี มะหะหมัดจินดา</v>
          </cell>
          <cell r="F346">
            <v>0</v>
          </cell>
          <cell r="G346" t="str">
            <v>Pimvadee</v>
          </cell>
        </row>
        <row r="347">
          <cell r="E347" t="str">
            <v>วัชรี ตันกิจเจริญ</v>
          </cell>
          <cell r="F347" t="str">
            <v>แมนสรวง สุทัศนทรวง</v>
          </cell>
          <cell r="G347" t="str">
            <v>Chitpol</v>
          </cell>
        </row>
        <row r="348">
          <cell r="E348" t="str">
            <v>ซี.เอส.แอนด์ ดี.โฮลดิ้ง</v>
          </cell>
          <cell r="F348">
            <v>0</v>
          </cell>
          <cell r="G348" t="str">
            <v>Jenjit</v>
          </cell>
        </row>
        <row r="349">
          <cell r="E349" t="str">
            <v>แสงดีพาราวูด</v>
          </cell>
          <cell r="F349" t="str">
            <v>แสงดีพาราวูด</v>
          </cell>
          <cell r="G349" t="str">
            <v>Nucharin</v>
          </cell>
        </row>
        <row r="350">
          <cell r="E350" t="str">
            <v>สรศักดิ์ ตั้งประกิจ</v>
          </cell>
          <cell r="F350">
            <v>0</v>
          </cell>
          <cell r="G350" t="str">
            <v>Chatchanand</v>
          </cell>
        </row>
        <row r="351">
          <cell r="E351" t="str">
            <v>มาโนช  ศิริรูป</v>
          </cell>
          <cell r="F351" t="str">
            <v>กลุ่มประเนิม  ศิริรูป</v>
          </cell>
          <cell r="G351" t="str">
            <v>Nucharin</v>
          </cell>
        </row>
        <row r="352">
          <cell r="E352" t="str">
            <v>พิบูลย์ ฉ่ำบุญชู</v>
          </cell>
          <cell r="F352">
            <v>0</v>
          </cell>
          <cell r="G352" t="str">
            <v>Churat</v>
          </cell>
        </row>
        <row r="353">
          <cell r="E353" t="str">
            <v>จิรัฐ ศรียาภัย</v>
          </cell>
          <cell r="F353">
            <v>0</v>
          </cell>
          <cell r="G353" t="str">
            <v>Churat</v>
          </cell>
        </row>
        <row r="354">
          <cell r="E354" t="str">
            <v>สุรพันธุ์ ฉายวงศ์สกุล</v>
          </cell>
          <cell r="F354">
            <v>0</v>
          </cell>
          <cell r="G354" t="str">
            <v>Phasin</v>
          </cell>
        </row>
        <row r="355">
          <cell r="E355" t="str">
            <v>เจเอสเอสทัวร์แอนด์เทรเวล</v>
          </cell>
          <cell r="F355">
            <v>0</v>
          </cell>
          <cell r="G355" t="str">
            <v>Churat</v>
          </cell>
        </row>
        <row r="356">
          <cell r="E356" t="str">
            <v>เจนเนอรัล ปิโตรเคมีคอล</v>
          </cell>
          <cell r="F356">
            <v>0</v>
          </cell>
          <cell r="G356" t="str">
            <v>Patcharakan</v>
          </cell>
        </row>
        <row r="357">
          <cell r="E357" t="str">
            <v>ธงชัย นารถนฤมิตร</v>
          </cell>
          <cell r="F357">
            <v>0</v>
          </cell>
          <cell r="G357" t="str">
            <v>Chokchai</v>
          </cell>
        </row>
        <row r="358">
          <cell r="E358" t="str">
            <v>เมคโฮมดีไซน์</v>
          </cell>
          <cell r="F358">
            <v>0</v>
          </cell>
          <cell r="G358" t="str">
            <v>Churat</v>
          </cell>
        </row>
        <row r="359">
          <cell r="E359" t="str">
            <v>เกรทไทยกรุ๊ปแอนด์อินดัสเทรียล</v>
          </cell>
          <cell r="F359" t="str">
            <v>กลุ่ม บจ.ทองสว่าง</v>
          </cell>
          <cell r="G359" t="str">
            <v>Chitpol</v>
          </cell>
        </row>
        <row r="360">
          <cell r="E360" t="str">
            <v>เอส แอนด์ ดี กรุ๊ป</v>
          </cell>
          <cell r="F360" t="str">
            <v>ดุจเดือน  ทรงพัฒนะโยธิน</v>
          </cell>
          <cell r="G360" t="str">
            <v>Jenjit</v>
          </cell>
        </row>
        <row r="361">
          <cell r="E361" t="str">
            <v>ชาลี มกราพันธุ์</v>
          </cell>
          <cell r="F361" t="str">
            <v>ชาลี มกราพันธุ์</v>
          </cell>
          <cell r="G361" t="str">
            <v>Chatchanand</v>
          </cell>
        </row>
        <row r="362">
          <cell r="E362" t="str">
            <v>เล็ก สีเฟือง</v>
          </cell>
          <cell r="F362" t="str">
            <v>กลุ่ม นางวิภา เธียรคุณาภรณ์</v>
          </cell>
          <cell r="G362" t="str">
            <v>Chokchai</v>
          </cell>
        </row>
        <row r="363">
          <cell r="E363" t="str">
            <v>ว.กิตติพล</v>
          </cell>
          <cell r="F363" t="str">
            <v>ว.กิตติพล</v>
          </cell>
          <cell r="G363" t="str">
            <v>Phasin</v>
          </cell>
        </row>
        <row r="364">
          <cell r="E364" t="str">
            <v>วี.เอ.จิเวลลี่</v>
          </cell>
          <cell r="F364" t="str">
            <v>จี้เลี้ยงการประมงภูเก็ต</v>
          </cell>
          <cell r="G364" t="str">
            <v>Chokchai</v>
          </cell>
        </row>
        <row r="365">
          <cell r="E365" t="str">
            <v>สุรพงษ์ รุ่งเลิศแสงอรุณ</v>
          </cell>
          <cell r="F365">
            <v>0</v>
          </cell>
          <cell r="G365" t="str">
            <v>Chatchanand</v>
          </cell>
        </row>
        <row r="366">
          <cell r="E366" t="str">
            <v>อวยชัย  วรทวีธำรง</v>
          </cell>
          <cell r="F366" t="str">
            <v>อวยชัย วรทวีธำรง</v>
          </cell>
          <cell r="G366" t="str">
            <v>Chainarong</v>
          </cell>
        </row>
        <row r="367">
          <cell r="E367" t="str">
            <v>ไพบูลย์  วรทวีธำรง</v>
          </cell>
          <cell r="F367" t="str">
            <v>อวยชัย วรทวีธำรง</v>
          </cell>
          <cell r="G367" t="str">
            <v>Chainarong</v>
          </cell>
        </row>
        <row r="368">
          <cell r="E368" t="str">
            <v>ปฐวีธนทรัพย์</v>
          </cell>
          <cell r="F368" t="str">
            <v>ปฐวี อินเตอร์เนชั่นแนล</v>
          </cell>
          <cell r="G368" t="str">
            <v>Patcharakan</v>
          </cell>
        </row>
        <row r="369">
          <cell r="E369" t="str">
            <v>ฟิวเจอร์แลนด์</v>
          </cell>
          <cell r="F369" t="str">
            <v>ฟิวเจอร์แลนด์</v>
          </cell>
          <cell r="G369" t="str">
            <v>Churat</v>
          </cell>
        </row>
        <row r="370">
          <cell r="E370" t="str">
            <v>ถาวร ณัฐกิจมงคลชัย</v>
          </cell>
          <cell r="F370" t="str">
            <v>บางกอกไฮเทคอินดัสทรี(1995)</v>
          </cell>
          <cell r="G370" t="str">
            <v>Nuntarat</v>
          </cell>
        </row>
        <row r="371">
          <cell r="E371" t="str">
            <v>บางกอกไฮเทคอินดัสทรี(1995)</v>
          </cell>
          <cell r="F371" t="str">
            <v>บางกอกไฮเทคอินดัสทรี(1995)</v>
          </cell>
          <cell r="G371" t="str">
            <v>Nuntarat</v>
          </cell>
        </row>
        <row r="372">
          <cell r="E372" t="str">
            <v>เวลอาร์ต</v>
          </cell>
          <cell r="F372">
            <v>0</v>
          </cell>
          <cell r="G372" t="str">
            <v>Nucharin</v>
          </cell>
        </row>
        <row r="373">
          <cell r="E373" t="str">
            <v>ประวัติ อยู่ยืน</v>
          </cell>
          <cell r="F373" t="str">
            <v>อดุลย์ อยู่ยืน</v>
          </cell>
          <cell r="G373" t="str">
            <v>Churat</v>
          </cell>
        </row>
        <row r="374">
          <cell r="E374" t="str">
            <v>วิเชียร ชาติบัญชาชัย</v>
          </cell>
          <cell r="F374">
            <v>0</v>
          </cell>
          <cell r="G374" t="str">
            <v>Chainarong</v>
          </cell>
        </row>
        <row r="375">
          <cell r="E375" t="str">
            <v>ไทยเจริญค้าวัสดุก่อสร้างคลอง14</v>
          </cell>
          <cell r="F375" t="str">
            <v>นนทวรรณ  เครือเทา,สุวิทย์  เครือเทา</v>
          </cell>
          <cell r="G375" t="str">
            <v>Patcharakan</v>
          </cell>
        </row>
        <row r="376">
          <cell r="E376" t="str">
            <v>ชูสิน จตุพรพิพัฒน์</v>
          </cell>
          <cell r="F376" t="str">
            <v>ชูสิน จตุพรพิพัฒน์</v>
          </cell>
          <cell r="G376" t="str">
            <v>Nuntarat</v>
          </cell>
        </row>
        <row r="377">
          <cell r="E377" t="str">
            <v>สุพรรณรัศม์ ศิริหงษ์</v>
          </cell>
          <cell r="F377" t="str">
            <v>สุพรรณรัศม์ ศิริหงษ์</v>
          </cell>
          <cell r="G377" t="str">
            <v>Chokchai</v>
          </cell>
        </row>
        <row r="378">
          <cell r="E378" t="str">
            <v>ทิพย์สุดา ศิริหงษ์</v>
          </cell>
          <cell r="F378" t="str">
            <v>สุพรรณรัศม์ ศิริหงษ์</v>
          </cell>
          <cell r="G378" t="str">
            <v>Chokchai</v>
          </cell>
        </row>
        <row r="379">
          <cell r="E379" t="str">
            <v>กรุง ใจดี</v>
          </cell>
          <cell r="F379">
            <v>0</v>
          </cell>
          <cell r="G379" t="str">
            <v>Churat</v>
          </cell>
        </row>
        <row r="380">
          <cell r="E380" t="str">
            <v>ลีโอเรียลเอสเตท</v>
          </cell>
          <cell r="F380">
            <v>0</v>
          </cell>
          <cell r="G380" t="str">
            <v>Methasit</v>
          </cell>
        </row>
        <row r="381">
          <cell r="E381" t="str">
            <v>ประกอบ  มุกุระ</v>
          </cell>
          <cell r="F381" t="str">
            <v>ประกอบ มุกุระ</v>
          </cell>
          <cell r="G381" t="str">
            <v>Porntada</v>
          </cell>
        </row>
        <row r="382">
          <cell r="E382" t="str">
            <v>นฤมล กลิ่นโกสุม,สุปราณี ปุญญธนะศักดิ์ชัย</v>
          </cell>
          <cell r="F382">
            <v>0</v>
          </cell>
          <cell r="G382" t="str">
            <v>Methasit</v>
          </cell>
        </row>
        <row r="383">
          <cell r="E383" t="str">
            <v>กฤติมา  โอทยากุล</v>
          </cell>
          <cell r="F383" t="str">
            <v>กฤติมา  โอทยากุล</v>
          </cell>
          <cell r="G383" t="str">
            <v>Jenjit</v>
          </cell>
        </row>
        <row r="384">
          <cell r="E384" t="str">
            <v>กฤติมา โอทยากุล และรัชนี โอทยากุล</v>
          </cell>
          <cell r="F384" t="str">
            <v>กฤติมา  โอทยากุล</v>
          </cell>
          <cell r="G384" t="str">
            <v>Jenjit</v>
          </cell>
        </row>
        <row r="385">
          <cell r="E385" t="str">
            <v>รัชนี    /  กฤติมา    โอทยากุล</v>
          </cell>
          <cell r="F385" t="str">
            <v>กฤติมา  โอทยากุล</v>
          </cell>
          <cell r="G385" t="str">
            <v>Jenjit</v>
          </cell>
        </row>
        <row r="386">
          <cell r="E386" t="str">
            <v>ที.ซี.เม็ททอล</v>
          </cell>
          <cell r="F386">
            <v>0</v>
          </cell>
          <cell r="G386" t="str">
            <v>Phasin</v>
          </cell>
        </row>
        <row r="387">
          <cell r="E387" t="str">
            <v>วันชัย เทียนวัง</v>
          </cell>
          <cell r="F387">
            <v>0</v>
          </cell>
          <cell r="G387" t="str">
            <v>Patcharakan</v>
          </cell>
        </row>
        <row r="388">
          <cell r="E388" t="str">
            <v>กลุ่มทองหล่อ</v>
          </cell>
          <cell r="F388">
            <v>0</v>
          </cell>
          <cell r="G388" t="str">
            <v>Chainarong</v>
          </cell>
        </row>
        <row r="389">
          <cell r="E389" t="str">
            <v>เจ เอส เค แอสโซซิเอทส์</v>
          </cell>
          <cell r="F389">
            <v>0</v>
          </cell>
          <cell r="G389" t="str">
            <v>Methasit</v>
          </cell>
        </row>
        <row r="390">
          <cell r="E390" t="str">
            <v>กำยุทธกลการ</v>
          </cell>
          <cell r="F390" t="str">
            <v>กำยุทธกลการ</v>
          </cell>
          <cell r="G390" t="str">
            <v>Nucharin</v>
          </cell>
        </row>
        <row r="391">
          <cell r="E391" t="str">
            <v>สุขุมวิท อินเตอร์ ดีเวลลอปเม้นท์</v>
          </cell>
          <cell r="F391">
            <v>0</v>
          </cell>
          <cell r="G391" t="str">
            <v>Chainarong</v>
          </cell>
        </row>
        <row r="392">
          <cell r="E392" t="str">
            <v>วีณา สิรินันทสกุล</v>
          </cell>
          <cell r="F392">
            <v>0</v>
          </cell>
          <cell r="G392" t="str">
            <v>Churat</v>
          </cell>
        </row>
        <row r="393">
          <cell r="E393" t="str">
            <v>ซินเทค เจนนีซีส</v>
          </cell>
          <cell r="F393" t="str">
            <v>ซินเทค เจนนีซีส</v>
          </cell>
          <cell r="G393" t="str">
            <v>Phasin</v>
          </cell>
        </row>
        <row r="394">
          <cell r="E394" t="str">
            <v>เจนเท็คเอ็นจิเนียริ่ง</v>
          </cell>
          <cell r="F394" t="str">
            <v>ซินเทค เจนนีซีส</v>
          </cell>
          <cell r="G394" t="str">
            <v>Phasin</v>
          </cell>
        </row>
        <row r="395">
          <cell r="E395" t="str">
            <v>วิบูลย์  สุขพรสินชัย</v>
          </cell>
          <cell r="F395" t="str">
            <v>กลุ่มบจ.ธนสมพร</v>
          </cell>
          <cell r="G395" t="str">
            <v>Churat</v>
          </cell>
        </row>
        <row r="396">
          <cell r="E396" t="str">
            <v>ทองสว่าง</v>
          </cell>
          <cell r="F396" t="str">
            <v>กลุ่ม บจ.ทองสว่าง</v>
          </cell>
          <cell r="G396" t="str">
            <v>Chitpol</v>
          </cell>
        </row>
        <row r="397">
          <cell r="E397" t="str">
            <v>พี.ที.เพาเวอร์เพ้นท์</v>
          </cell>
          <cell r="F397" t="str">
            <v>พี.ที.เพาเวอร์เพ้นท์</v>
          </cell>
          <cell r="G397" t="str">
            <v>Pimvadee</v>
          </cell>
        </row>
        <row r="398">
          <cell r="E398" t="str">
            <v>รมณีย์ ศรีธัญพงศ์(ร้านปิติเพาเวอร์เพ้นท์)</v>
          </cell>
          <cell r="F398" t="str">
            <v>พี.ที.เพาเวอร์เพ้นท์</v>
          </cell>
          <cell r="G398" t="str">
            <v>Pimvadee</v>
          </cell>
        </row>
        <row r="399">
          <cell r="E399" t="str">
            <v>ไข่เลี้ยง แซ่ฮ้อ</v>
          </cell>
          <cell r="F399" t="str">
            <v>บางกอกไฮเทคอินดัสทรี(1995)</v>
          </cell>
          <cell r="G399" t="str">
            <v>Nuntarat</v>
          </cell>
        </row>
        <row r="400">
          <cell r="E400" t="str">
            <v>ปฐวี อินเตอร์เนชั่นแนล</v>
          </cell>
          <cell r="F400" t="str">
            <v>ปฐวี อินเตอร์เนชั่นแนล</v>
          </cell>
          <cell r="G400" t="str">
            <v>Churat</v>
          </cell>
        </row>
        <row r="401">
          <cell r="E401" t="str">
            <v>เกียรติพงษ์ มีเพียร และ นิภา มีเพียร</v>
          </cell>
          <cell r="F401">
            <v>0</v>
          </cell>
          <cell r="G401" t="str">
            <v>Porntada</v>
          </cell>
        </row>
        <row r="402">
          <cell r="E402" t="str">
            <v>พิชญา วงศ์ปิยะกุล</v>
          </cell>
          <cell r="F402">
            <v>0</v>
          </cell>
          <cell r="G402" t="str">
            <v>Porntada</v>
          </cell>
        </row>
        <row r="403">
          <cell r="E403" t="str">
            <v>วิทย์ ชัยกิตติกรณ์</v>
          </cell>
          <cell r="F403">
            <v>0</v>
          </cell>
          <cell r="G403" t="str">
            <v>Nucharin</v>
          </cell>
        </row>
        <row r="404">
          <cell r="E404" t="str">
            <v>ไฮเทคอัลลอย</v>
          </cell>
          <cell r="F404">
            <v>0</v>
          </cell>
          <cell r="G404" t="str">
            <v>Porntada</v>
          </cell>
        </row>
        <row r="405">
          <cell r="E405" t="str">
            <v>สมพจน์ สัจจรจนา</v>
          </cell>
          <cell r="F405" t="str">
            <v>มิติดีเวลลอปเม้นท์</v>
          </cell>
          <cell r="G405" t="str">
            <v>Nuntarat</v>
          </cell>
        </row>
        <row r="406">
          <cell r="E406" t="str">
            <v>ประสิทธิ์  พนมอุปถัมภ์  และนัฎ  ผังรักษ์</v>
          </cell>
          <cell r="F406">
            <v>0</v>
          </cell>
          <cell r="G406" t="str">
            <v>Nuntarat</v>
          </cell>
        </row>
        <row r="407">
          <cell r="E407" t="str">
            <v>สโตน อินดัสตรีส์</v>
          </cell>
          <cell r="F407" t="str">
            <v>แหลมฉบังพลาซ่า</v>
          </cell>
          <cell r="G407" t="str">
            <v>Phasin</v>
          </cell>
        </row>
        <row r="408">
          <cell r="E408" t="str">
            <v>ภูหมอกฮิลล์รีสอร์ท</v>
          </cell>
          <cell r="F408" t="str">
            <v>แหลมฉบังพลาซ่า</v>
          </cell>
          <cell r="G408" t="str">
            <v>Phasin</v>
          </cell>
        </row>
        <row r="409">
          <cell r="E409" t="str">
            <v>แหลมฉบับพลาซ่า</v>
          </cell>
          <cell r="F409" t="str">
            <v>แหลมฉบังพลาซ่า</v>
          </cell>
          <cell r="G409" t="str">
            <v>Phasin</v>
          </cell>
        </row>
        <row r="410">
          <cell r="E410" t="str">
            <v>สองวอพัฒนา</v>
          </cell>
          <cell r="F410" t="str">
            <v>แหลมฉบังพลาซ่า</v>
          </cell>
          <cell r="G410" t="str">
            <v>Phasin</v>
          </cell>
        </row>
        <row r="411">
          <cell r="E411" t="str">
            <v>ปาล์มบีชเบย์</v>
          </cell>
          <cell r="F411" t="str">
            <v>แหลมฉบังพลาซ่า</v>
          </cell>
          <cell r="G411" t="str">
            <v>Phasin</v>
          </cell>
        </row>
        <row r="412">
          <cell r="E412" t="str">
            <v>ทิพวรรณ เตชะวิจิตร</v>
          </cell>
          <cell r="F412" t="str">
            <v>แหลมฉบังพลาซ่า</v>
          </cell>
          <cell r="G412" t="str">
            <v>Phasin</v>
          </cell>
        </row>
        <row r="413">
          <cell r="E413" t="str">
            <v>วีระศิลป์ ธาราศิลป์</v>
          </cell>
          <cell r="F413" t="str">
            <v>แหลมฉบังพลาซ่า</v>
          </cell>
          <cell r="G413" t="str">
            <v>Phasin</v>
          </cell>
        </row>
        <row r="414">
          <cell r="E414" t="str">
            <v>รังสรรค์ เที่ยงงามดี</v>
          </cell>
          <cell r="F414" t="str">
            <v>แหลมฉบังพลาซ่า</v>
          </cell>
          <cell r="G414" t="str">
            <v>Phasin</v>
          </cell>
        </row>
        <row r="415">
          <cell r="E415" t="str">
            <v>นพรัตน์ มานะนรารักษ์</v>
          </cell>
          <cell r="F415" t="str">
            <v>แหลมฉบังพลาซ่า</v>
          </cell>
          <cell r="G415" t="str">
            <v>Phasin</v>
          </cell>
        </row>
        <row r="416">
          <cell r="E416" t="str">
            <v>นพดล มานะนรารักษ์</v>
          </cell>
          <cell r="F416" t="str">
            <v>แหลมฉบังพลาซ่า</v>
          </cell>
          <cell r="G416" t="str">
            <v>Phasin</v>
          </cell>
        </row>
        <row r="417">
          <cell r="E417" t="str">
            <v>รอแยล เวนดิ้ง แมชชีนส์ (ประเทศไทย)</v>
          </cell>
          <cell r="F417">
            <v>0</v>
          </cell>
          <cell r="G417" t="str">
            <v>Phasin</v>
          </cell>
        </row>
        <row r="418">
          <cell r="E418" t="str">
            <v>ศักดิ์ดา แซ่ไหล</v>
          </cell>
          <cell r="F418" t="str">
            <v>แสงดีพาราวูด</v>
          </cell>
          <cell r="G418" t="str">
            <v>Nucharin</v>
          </cell>
        </row>
        <row r="419">
          <cell r="E419" t="str">
            <v>ไทยพัฒนานคร</v>
          </cell>
          <cell r="F419">
            <v>0</v>
          </cell>
          <cell r="G419" t="str">
            <v>Nucharin</v>
          </cell>
        </row>
        <row r="420">
          <cell r="E420" t="str">
            <v>เอเซียแปซิฟิคพริ้นติ้ง</v>
          </cell>
          <cell r="F420" t="str">
            <v>เอเซียแปซิฟิคพริ้นติ้ง</v>
          </cell>
          <cell r="G420" t="str">
            <v>Methasit</v>
          </cell>
        </row>
        <row r="421">
          <cell r="E421" t="str">
            <v>โสพรรณ์ รักธรรม</v>
          </cell>
          <cell r="F421" t="str">
            <v>เอเซียแปซิฟิคพริ้นติ้ง</v>
          </cell>
          <cell r="G421" t="str">
            <v>Chokchai</v>
          </cell>
        </row>
        <row r="422">
          <cell r="E422" t="str">
            <v>เอส.เอ็ม.แอนด์เอ็ม.โฮลดิ้ง</v>
          </cell>
          <cell r="F422">
            <v>0</v>
          </cell>
          <cell r="G422" t="str">
            <v>Churat</v>
          </cell>
        </row>
        <row r="423">
          <cell r="E423" t="str">
            <v>ธิติ ภวัครานนท์</v>
          </cell>
          <cell r="F423">
            <v>0</v>
          </cell>
          <cell r="G423" t="str">
            <v>Chainarong</v>
          </cell>
        </row>
        <row r="424">
          <cell r="E424" t="str">
            <v>นรินทร์  เอี่ยมศิริแสงทอง</v>
          </cell>
          <cell r="F424">
            <v>0</v>
          </cell>
          <cell r="G424" t="str">
            <v>Churat</v>
          </cell>
        </row>
        <row r="425">
          <cell r="E425" t="str">
            <v>วิชชุธร หงส์ประภัศร</v>
          </cell>
          <cell r="F425">
            <v>0</v>
          </cell>
          <cell r="G425" t="str">
            <v>Phasin</v>
          </cell>
        </row>
        <row r="426">
          <cell r="E426" t="str">
            <v>วิโรจน์ คีรีพอน</v>
          </cell>
          <cell r="F426" t="str">
            <v>จี้เลี้ยงการประมงภูเก็ต</v>
          </cell>
          <cell r="G426" t="str">
            <v>Chokchai</v>
          </cell>
        </row>
        <row r="427">
          <cell r="E427" t="str">
            <v>ศรัณย์ ทรัพย์สัณฐิติกุล</v>
          </cell>
          <cell r="F427" t="str">
            <v>ทรัพย์สัณฐิติกุล</v>
          </cell>
          <cell r="G427" t="str">
            <v>Porntada</v>
          </cell>
        </row>
        <row r="428">
          <cell r="E428" t="str">
            <v>ชัยการโลหะกิจ</v>
          </cell>
          <cell r="F428">
            <v>0</v>
          </cell>
          <cell r="G428" t="str">
            <v>Chokchai</v>
          </cell>
        </row>
        <row r="429">
          <cell r="E429" t="str">
            <v>เอกภพ เสตะพันธุ</v>
          </cell>
          <cell r="F429">
            <v>0</v>
          </cell>
          <cell r="G429" t="str">
            <v>Porntada</v>
          </cell>
        </row>
        <row r="430">
          <cell r="E430" t="str">
            <v>พี.ซี.ออโต้มาร์ท</v>
          </cell>
          <cell r="F430" t="str">
            <v>รัตนภิบาล</v>
          </cell>
          <cell r="G430" t="str">
            <v>Patcharakan</v>
          </cell>
        </row>
        <row r="431">
          <cell r="E431" t="str">
            <v>รัตนภิบาล</v>
          </cell>
          <cell r="F431" t="str">
            <v>รัตนภิบาล</v>
          </cell>
          <cell r="G431" t="str">
            <v>Patcharakan</v>
          </cell>
        </row>
        <row r="432">
          <cell r="E432" t="str">
            <v>หาญชัย ฑีฆธนานนท์</v>
          </cell>
          <cell r="F432" t="str">
            <v>หาญชัย ฑีฆธนานนท์</v>
          </cell>
          <cell r="G432" t="str">
            <v>Chokchai</v>
          </cell>
        </row>
        <row r="433">
          <cell r="E433" t="str">
            <v>ประสาท รติมาศ</v>
          </cell>
          <cell r="F433" t="str">
            <v>ประสาท รติมาศ</v>
          </cell>
          <cell r="G433" t="str">
            <v>Pimvadee</v>
          </cell>
        </row>
        <row r="434">
          <cell r="E434" t="str">
            <v>ไทยพารากอน</v>
          </cell>
          <cell r="F434">
            <v>0</v>
          </cell>
          <cell r="G434" t="str">
            <v>Chatchanand</v>
          </cell>
        </row>
        <row r="435">
          <cell r="E435" t="str">
            <v>สมพร ลิ้มชูวงศ์</v>
          </cell>
          <cell r="F435">
            <v>0</v>
          </cell>
          <cell r="G435" t="str">
            <v>Methasit</v>
          </cell>
        </row>
        <row r="436">
          <cell r="E436" t="str">
            <v>มิติดีเวลลอปเม้นท์</v>
          </cell>
          <cell r="F436" t="str">
            <v>มิติดีเวลลอปเม้นท์</v>
          </cell>
          <cell r="G436" t="str">
            <v>Chainarong</v>
          </cell>
        </row>
        <row r="437">
          <cell r="E437" t="str">
            <v>สวัสดิ์  แก้วบุญสม</v>
          </cell>
          <cell r="F437" t="str">
            <v>กลุ่ม สวัสดิ์</v>
          </cell>
          <cell r="G437" t="str">
            <v>Pimvadee</v>
          </cell>
        </row>
        <row r="438">
          <cell r="E438" t="str">
            <v>พฤกษ์ชาติ บุญประเสริฐสิทธิ์</v>
          </cell>
          <cell r="F438">
            <v>0</v>
          </cell>
          <cell r="G438" t="str">
            <v>Nucharin</v>
          </cell>
        </row>
        <row r="439">
          <cell r="E439" t="str">
            <v>สหกิจเจริญก่อสร้าง</v>
          </cell>
          <cell r="F439">
            <v>0</v>
          </cell>
          <cell r="G439" t="str">
            <v>Nucharin</v>
          </cell>
        </row>
        <row r="440">
          <cell r="E440" t="str">
            <v>เกรียงศักดิ์ รังสิยางกูล</v>
          </cell>
          <cell r="F440">
            <v>0</v>
          </cell>
          <cell r="G440" t="str">
            <v>Chitpol</v>
          </cell>
        </row>
        <row r="441">
          <cell r="E441" t="str">
            <v>พันทิพา วงศ์เจษฎา, อนันตพจน์ วงศ์เจษฎา</v>
          </cell>
          <cell r="F441">
            <v>0</v>
          </cell>
          <cell r="G441" t="str">
            <v>Methasit</v>
          </cell>
        </row>
        <row r="442">
          <cell r="E442" t="str">
            <v>พี.วี.เอส.ยูไนเต็ดกรุ๊ปคอนสตรัชั่น</v>
          </cell>
          <cell r="F442" t="str">
            <v>กลุ่ม บจ.มารีน่า ปาร์ควิว</v>
          </cell>
          <cell r="G442" t="str">
            <v>Pimvadee</v>
          </cell>
        </row>
        <row r="443">
          <cell r="E443" t="str">
            <v>สง่า เหล่าดารา</v>
          </cell>
          <cell r="F443" t="str">
            <v>สง่า เหล่าดารา</v>
          </cell>
          <cell r="G443" t="str">
            <v>Nuntarat</v>
          </cell>
        </row>
        <row r="444">
          <cell r="E444" t="str">
            <v>เพ็ญวดี พร็อพเพอร์ตี้</v>
          </cell>
          <cell r="F444" t="str">
            <v>เพ็ญวดี พร็อพเพอร์ตี้</v>
          </cell>
          <cell r="G444" t="str">
            <v>Jenjit</v>
          </cell>
        </row>
        <row r="445">
          <cell r="E445" t="str">
            <v>ไฮเวย์ บิลดิ้ง</v>
          </cell>
          <cell r="F445" t="str">
            <v>เพ็ญวดี พร็อพเพอร์ตี้</v>
          </cell>
          <cell r="G445" t="str">
            <v>Nuntarat</v>
          </cell>
        </row>
        <row r="446">
          <cell r="E446" t="str">
            <v>อุดร อภิชนเสวิยกุล</v>
          </cell>
          <cell r="F446" t="str">
            <v>กลุ่มธนะโสธร</v>
          </cell>
          <cell r="G446" t="str">
            <v>Phasin</v>
          </cell>
        </row>
        <row r="447">
          <cell r="E447" t="str">
            <v>อุทิศ อภิชนเสวิยกุล</v>
          </cell>
          <cell r="F447" t="str">
            <v>กลุ่มธนะโสธร</v>
          </cell>
          <cell r="G447" t="str">
            <v>Chokchai</v>
          </cell>
        </row>
        <row r="448">
          <cell r="E448" t="str">
            <v>อรวรรณ ทรัพย์สัณฐิติกุล</v>
          </cell>
          <cell r="F448" t="str">
            <v>ทรัพย์สัณฐิติกุล</v>
          </cell>
          <cell r="G448" t="str">
            <v>Porntada</v>
          </cell>
        </row>
        <row r="449">
          <cell r="E449" t="str">
            <v>วรรณา  เจริญภัณฑ์วรกุล,ชัยยศ  อภิชาตโรจนกุล</v>
          </cell>
          <cell r="F449">
            <v>0</v>
          </cell>
          <cell r="G449" t="str">
            <v>Chitpol</v>
          </cell>
        </row>
        <row r="450">
          <cell r="E450" t="str">
            <v>บุษกรการพิมพ์</v>
          </cell>
          <cell r="F450" t="str">
            <v>บุษกรการพิมพ์</v>
          </cell>
          <cell r="G450" t="str">
            <v>Churat</v>
          </cell>
        </row>
        <row r="451">
          <cell r="E451" t="str">
            <v>นงลักษณ์ ศุภเวชพงศ์</v>
          </cell>
          <cell r="F451" t="str">
            <v>พรเทพพาราวู้ด สามย่าน</v>
          </cell>
          <cell r="G451" t="str">
            <v>Patcharakan</v>
          </cell>
        </row>
        <row r="452">
          <cell r="E452" t="str">
            <v>ยุทธนา ธนะโสธร</v>
          </cell>
          <cell r="F452" t="str">
            <v>กลุ่มธนะโสธร</v>
          </cell>
          <cell r="G452" t="str">
            <v>Chatchanand</v>
          </cell>
        </row>
        <row r="453">
          <cell r="E453" t="str">
            <v>จี้เลี้ยงการประมงภูเก็ต</v>
          </cell>
          <cell r="F453" t="str">
            <v>จี้เลี้ยงการประมงภูเก็ต</v>
          </cell>
          <cell r="G453" t="str">
            <v>Chokchai</v>
          </cell>
        </row>
        <row r="454">
          <cell r="E454" t="str">
            <v>อนุชา  เจษฎาภัทรกุล</v>
          </cell>
          <cell r="F454">
            <v>0</v>
          </cell>
          <cell r="G454" t="str">
            <v>Nucharin</v>
          </cell>
        </row>
        <row r="455">
          <cell r="E455" t="str">
            <v>ไอยรา พลอยสีอุไร</v>
          </cell>
          <cell r="F455">
            <v>0</v>
          </cell>
          <cell r="G455" t="str">
            <v>Chainarong</v>
          </cell>
        </row>
        <row r="456">
          <cell r="E456" t="str">
            <v>แสนเงิน</v>
          </cell>
          <cell r="F456">
            <v>0</v>
          </cell>
          <cell r="G456" t="str">
            <v>Patcharakan</v>
          </cell>
        </row>
        <row r="457">
          <cell r="E457" t="str">
            <v>ประเสริฐ ธีรโอฬาร</v>
          </cell>
          <cell r="F457">
            <v>0</v>
          </cell>
          <cell r="G457" t="str">
            <v>Chainarong</v>
          </cell>
        </row>
        <row r="458">
          <cell r="E458" t="str">
            <v>บัญชา บำรุง</v>
          </cell>
          <cell r="F458">
            <v>0</v>
          </cell>
          <cell r="G458" t="str">
            <v>Chainarong</v>
          </cell>
        </row>
        <row r="459">
          <cell r="E459" t="str">
            <v>บัญญัติ วิริยะสุนทร</v>
          </cell>
          <cell r="F459">
            <v>0</v>
          </cell>
          <cell r="G459" t="str">
            <v>Chokchai</v>
          </cell>
        </row>
        <row r="460">
          <cell r="E460" t="str">
            <v>วิชัย มหาเจริญเกียรติ</v>
          </cell>
          <cell r="F460" t="str">
            <v>วิชัย มหาเจริญเกียรติ</v>
          </cell>
          <cell r="G460" t="str">
            <v>Chitpol</v>
          </cell>
        </row>
        <row r="461">
          <cell r="E461" t="str">
            <v>ประชา แมชชิ่นเนอรี่</v>
          </cell>
          <cell r="F461" t="str">
            <v>ไทยมุ้ยอิมปอร์ต</v>
          </cell>
          <cell r="G461" t="str">
            <v>Jenjit</v>
          </cell>
        </row>
        <row r="462">
          <cell r="E462" t="str">
            <v>ทัฬหเกียรติ สันติเวส และ เทวเกียรติ สันติเวส</v>
          </cell>
          <cell r="F462" t="str">
            <v>กลุ่มทัฬหเกียรติ สันติเวส</v>
          </cell>
          <cell r="G462" t="str">
            <v>Churat</v>
          </cell>
        </row>
        <row r="463">
          <cell r="E463" t="str">
            <v>ทัฬหเกียรติ สันติเวส</v>
          </cell>
          <cell r="F463" t="str">
            <v>กลุ่มทัฬหเกียรติ สันติเวส</v>
          </cell>
          <cell r="G463" t="str">
            <v>Churat</v>
          </cell>
        </row>
        <row r="464">
          <cell r="E464" t="str">
            <v>เทวเกียรติ สันติเวส</v>
          </cell>
          <cell r="F464" t="str">
            <v>กลุ่มทัฬหเกียรติ สันติเวส</v>
          </cell>
          <cell r="G464" t="str">
            <v>Churat</v>
          </cell>
        </row>
        <row r="465">
          <cell r="E465" t="str">
            <v>ร่วมประสาน</v>
          </cell>
          <cell r="F465">
            <v>0</v>
          </cell>
          <cell r="G465" t="str">
            <v>Chitpol</v>
          </cell>
        </row>
        <row r="466">
          <cell r="E466" t="str">
            <v>อดิศักดิ์ อัศดร์วานิชชากร</v>
          </cell>
          <cell r="F466">
            <v>0</v>
          </cell>
          <cell r="G466" t="str">
            <v>Phasin</v>
          </cell>
        </row>
        <row r="467">
          <cell r="E467" t="str">
            <v>เกียรติ โสธนไพศาล</v>
          </cell>
          <cell r="F467">
            <v>0</v>
          </cell>
          <cell r="G467" t="str">
            <v>Phasin</v>
          </cell>
        </row>
        <row r="468">
          <cell r="E468" t="str">
            <v>ขอนแก่นมายเฮ้าส์</v>
          </cell>
          <cell r="F468" t="str">
            <v>ขอนแก่นพัฒนาอีสาน</v>
          </cell>
          <cell r="G468" t="str">
            <v>Phasin</v>
          </cell>
        </row>
        <row r="469">
          <cell r="E469" t="str">
            <v>ถาวรทรัพยากรพัฒนา</v>
          </cell>
          <cell r="F469">
            <v>0</v>
          </cell>
          <cell r="G469" t="str">
            <v>Churat</v>
          </cell>
        </row>
        <row r="470">
          <cell r="E470" t="str">
            <v>อำพล ยศเฉลิมกุล</v>
          </cell>
          <cell r="F470">
            <v>0</v>
          </cell>
          <cell r="G470" t="str">
            <v>Nuntarat</v>
          </cell>
        </row>
        <row r="471">
          <cell r="E471" t="str">
            <v>จิรัฎฐ์ จุมพลเสถียร</v>
          </cell>
          <cell r="F471">
            <v>0</v>
          </cell>
          <cell r="G471" t="str">
            <v>Porntada</v>
          </cell>
        </row>
        <row r="472">
          <cell r="E472" t="str">
            <v>ธงชัย เรือนสังข์</v>
          </cell>
          <cell r="F472">
            <v>0</v>
          </cell>
          <cell r="G472" t="str">
            <v>Patcharakan</v>
          </cell>
        </row>
        <row r="473">
          <cell r="E473" t="str">
            <v>วรวิทย์ วีรบวรพงศ์</v>
          </cell>
          <cell r="F473">
            <v>0</v>
          </cell>
          <cell r="G473" t="str">
            <v>Churat</v>
          </cell>
        </row>
        <row r="474">
          <cell r="E474" t="str">
            <v>เอส.พี.ที.พลาสติก</v>
          </cell>
          <cell r="F474">
            <v>0</v>
          </cell>
          <cell r="G474" t="str">
            <v>Porntada</v>
          </cell>
        </row>
        <row r="475">
          <cell r="E475" t="str">
            <v>นิฐิพัฒน์ ตากวิริยะนันท์</v>
          </cell>
          <cell r="F475">
            <v>0</v>
          </cell>
          <cell r="G475" t="str">
            <v>Nuntarat</v>
          </cell>
        </row>
        <row r="476">
          <cell r="E476" t="str">
            <v>ไกรกมล</v>
          </cell>
          <cell r="F476" t="str">
            <v>นิภาพรรณ</v>
          </cell>
          <cell r="G476" t="str">
            <v>Jenjit</v>
          </cell>
        </row>
        <row r="477">
          <cell r="E477" t="str">
            <v>อรพินท์ คิ้วไพศาล</v>
          </cell>
          <cell r="F477" t="str">
            <v>เสาวคนธ์ คิ้วไพศาล</v>
          </cell>
          <cell r="G477" t="str">
            <v>Methasit</v>
          </cell>
        </row>
        <row r="478">
          <cell r="E478" t="str">
            <v>ปราโมทย์ มนูธรรม</v>
          </cell>
          <cell r="F478">
            <v>0</v>
          </cell>
          <cell r="G478" t="str">
            <v>Churat</v>
          </cell>
        </row>
        <row r="479">
          <cell r="E479" t="str">
            <v>ธเนศ ตรีเนตร</v>
          </cell>
          <cell r="F479">
            <v>0</v>
          </cell>
          <cell r="G479" t="str">
            <v>Chitpol</v>
          </cell>
        </row>
        <row r="480">
          <cell r="E480" t="str">
            <v>พัชรี โรจน์ศิริสถิตย์</v>
          </cell>
          <cell r="F480">
            <v>0</v>
          </cell>
          <cell r="G480" t="str">
            <v>Patcharakan</v>
          </cell>
        </row>
        <row r="481">
          <cell r="E481" t="str">
            <v>พณา โพธิ์แดง</v>
          </cell>
          <cell r="F481" t="str">
            <v>พณา โพธิ์แดง</v>
          </cell>
          <cell r="G481" t="str">
            <v>Chokchai</v>
          </cell>
        </row>
        <row r="482">
          <cell r="E482" t="str">
            <v>ดำรงค์ชัย  นันทปราโมทย์</v>
          </cell>
          <cell r="F482">
            <v>0</v>
          </cell>
          <cell r="G482" t="str">
            <v>Phasin</v>
          </cell>
        </row>
        <row r="483">
          <cell r="E483" t="str">
            <v>เติมสินกรุ๊ป</v>
          </cell>
          <cell r="F483" t="str">
            <v>ตวงลาภ ทัพวงศ์</v>
          </cell>
          <cell r="G483" t="str">
            <v>Nuntarat</v>
          </cell>
        </row>
        <row r="484">
          <cell r="E484" t="str">
            <v>ที.กรุ๊ป</v>
          </cell>
          <cell r="F484" t="str">
            <v>กลุ่มทองเทพ อินทรทัต</v>
          </cell>
          <cell r="G484" t="str">
            <v>Patcharakan</v>
          </cell>
        </row>
        <row r="485">
          <cell r="E485" t="str">
            <v>ทองเทพ อินทรทัต</v>
          </cell>
          <cell r="F485" t="str">
            <v>กลุ่มทองเทพ อินทรทัต</v>
          </cell>
          <cell r="G485" t="str">
            <v>Chokchai</v>
          </cell>
        </row>
        <row r="486">
          <cell r="E486" t="str">
            <v>ปริญญา  แสงนาค</v>
          </cell>
          <cell r="F486">
            <v>0</v>
          </cell>
          <cell r="G486" t="str">
            <v>Nucharin</v>
          </cell>
        </row>
        <row r="487">
          <cell r="E487" t="str">
            <v>วราพันธ์ วัชราธร</v>
          </cell>
          <cell r="F487" t="str">
            <v>วราพันธ์ วัชราธร</v>
          </cell>
          <cell r="G487" t="str">
            <v>Patcharakan</v>
          </cell>
        </row>
        <row r="488">
          <cell r="E488" t="str">
            <v>วราพร เทอมแพงพันธ์</v>
          </cell>
          <cell r="F488" t="str">
            <v>วราพร เทอมแพงพันธ์</v>
          </cell>
          <cell r="G488" t="str">
            <v>Phasin</v>
          </cell>
        </row>
        <row r="489">
          <cell r="E489" t="str">
            <v>ของชำร่วยสากล</v>
          </cell>
          <cell r="F489">
            <v>0</v>
          </cell>
          <cell r="G489" t="str">
            <v>Chatchanand</v>
          </cell>
        </row>
        <row r="490">
          <cell r="E490" t="str">
            <v>อินเตอร์เนชั่นแนลปาจามา</v>
          </cell>
          <cell r="F490">
            <v>0</v>
          </cell>
          <cell r="G490" t="str">
            <v>Chokchai</v>
          </cell>
        </row>
        <row r="491">
          <cell r="E491" t="str">
            <v>ชัยรัตน์ แสงทอง และ วิชิต แสงทอง</v>
          </cell>
          <cell r="F491" t="str">
            <v>วิชิต แสงทอง</v>
          </cell>
          <cell r="G491" t="str">
            <v>Nuntarat</v>
          </cell>
        </row>
        <row r="492">
          <cell r="E492" t="str">
            <v>วิชิต แสงทอง</v>
          </cell>
          <cell r="F492" t="str">
            <v>วิชิต แสงทอง</v>
          </cell>
          <cell r="G492" t="str">
            <v>Nuntarat</v>
          </cell>
        </row>
        <row r="493">
          <cell r="E493" t="str">
            <v>ไอ.พี.ดี.แลนด์ ดีเวลล๊อปเม้น</v>
          </cell>
          <cell r="F493" t="str">
            <v>พี.พ.แอล.อินเตอร์เทรด</v>
          </cell>
          <cell r="G493" t="str">
            <v>Jenjit</v>
          </cell>
        </row>
        <row r="494">
          <cell r="E494" t="str">
            <v>พี.พี.แอล.อินเตอร์เทรด</v>
          </cell>
          <cell r="F494" t="str">
            <v>พี.พ.แอล.อินเตอร์เทรด</v>
          </cell>
          <cell r="G494" t="str">
            <v>Jenjit</v>
          </cell>
        </row>
        <row r="495">
          <cell r="E495" t="str">
            <v>ฐิตวันต์ ลักษณา,ธีระชาติ ลักษณา</v>
          </cell>
          <cell r="F495">
            <v>0</v>
          </cell>
          <cell r="G495" t="str">
            <v>Churat</v>
          </cell>
        </row>
        <row r="496">
          <cell r="E496" t="str">
            <v>สร้อยอินทนิน</v>
          </cell>
          <cell r="F496" t="str">
            <v>บ้านธรรมรักษา</v>
          </cell>
          <cell r="G496" t="str">
            <v>Chainarong</v>
          </cell>
        </row>
        <row r="497">
          <cell r="E497" t="str">
            <v>เสสีนี</v>
          </cell>
          <cell r="F497" t="str">
            <v>บ้านธรรมรักษา</v>
          </cell>
          <cell r="G497" t="str">
            <v>Chainarong</v>
          </cell>
        </row>
        <row r="498">
          <cell r="E498" t="str">
            <v>บ้านเสสินี</v>
          </cell>
          <cell r="F498" t="str">
            <v>บ้านธรรมรักษา</v>
          </cell>
          <cell r="G498" t="str">
            <v>Chainarong</v>
          </cell>
        </row>
        <row r="499">
          <cell r="E499" t="str">
            <v>กาญจน์การ์เด้นส์</v>
          </cell>
          <cell r="F499" t="str">
            <v>บ้านธรรมรักษา</v>
          </cell>
          <cell r="G499" t="str">
            <v>Chainarong</v>
          </cell>
        </row>
        <row r="500">
          <cell r="E500" t="str">
            <v>บ้านเอกเขนก</v>
          </cell>
          <cell r="F500" t="str">
            <v>บ้านธรรมรักษา</v>
          </cell>
          <cell r="G500" t="str">
            <v>Chainarong</v>
          </cell>
        </row>
        <row r="501">
          <cell r="E501" t="str">
            <v>บ้านธรรมรักษา</v>
          </cell>
          <cell r="F501" t="str">
            <v>บ้านธรรมรักษา</v>
          </cell>
          <cell r="G501" t="str">
            <v>Chainarong</v>
          </cell>
        </row>
        <row r="502">
          <cell r="E502" t="str">
            <v>เบญจ์ บุญเลื่อง</v>
          </cell>
          <cell r="F502" t="str">
            <v>บ้านธรรมรักษา</v>
          </cell>
          <cell r="G502" t="str">
            <v>Chainarong</v>
          </cell>
        </row>
        <row r="503">
          <cell r="E503" t="str">
            <v>โซบ้า เอ็นเตอร์ไพร์ส</v>
          </cell>
          <cell r="F503">
            <v>0</v>
          </cell>
          <cell r="G503" t="str">
            <v>Nuntarat</v>
          </cell>
        </row>
        <row r="504">
          <cell r="E504" t="str">
            <v>วิชิต  ยาทิพย์,  จุไรภัทร  ยาทิพย์</v>
          </cell>
          <cell r="F504">
            <v>0</v>
          </cell>
          <cell r="G504" t="str">
            <v>Phasin</v>
          </cell>
        </row>
        <row r="505">
          <cell r="E505" t="str">
            <v>มณีพรรณ สัมมาวุฒิชัย</v>
          </cell>
          <cell r="F505">
            <v>0</v>
          </cell>
          <cell r="G505" t="str">
            <v>Chokchai</v>
          </cell>
        </row>
        <row r="506">
          <cell r="E506" t="str">
            <v>กฤชนันท์</v>
          </cell>
          <cell r="F506">
            <v>0</v>
          </cell>
          <cell r="G506" t="str">
            <v>Patcharakan</v>
          </cell>
        </row>
        <row r="507">
          <cell r="E507" t="str">
            <v>จักรพันธ์ มาสิลีรังสี</v>
          </cell>
          <cell r="F507">
            <v>0</v>
          </cell>
          <cell r="G507" t="str">
            <v>Methasit</v>
          </cell>
        </row>
        <row r="508">
          <cell r="E508" t="str">
            <v>เกษียร สุริยพงศ์ประไพ</v>
          </cell>
          <cell r="F508" t="str">
            <v>กลุ่ม บจ.มารีน่า ปาร์ควิว</v>
          </cell>
          <cell r="G508" t="str">
            <v>Pimvadee</v>
          </cell>
        </row>
        <row r="509">
          <cell r="E509" t="str">
            <v>พรพิสูจน์ สังขรัตน์</v>
          </cell>
          <cell r="F509" t="str">
            <v>กลุ่ม บจ.มารีน่า ปาร์ควิว</v>
          </cell>
          <cell r="G509" t="str">
            <v>Pimvadee</v>
          </cell>
        </row>
        <row r="510">
          <cell r="E510" t="str">
            <v>เอ.ซี.ทรานสปอร์ต</v>
          </cell>
          <cell r="F510">
            <v>0</v>
          </cell>
          <cell r="G510" t="str">
            <v>Chokchai</v>
          </cell>
        </row>
        <row r="511">
          <cell r="E511" t="str">
            <v>มุกหลวงหินอ่อนและแกรนิต</v>
          </cell>
          <cell r="F511">
            <v>0</v>
          </cell>
          <cell r="G511" t="str">
            <v>Patcharakan</v>
          </cell>
        </row>
        <row r="512">
          <cell r="E512" t="str">
            <v>ชาครีย์ นิลวรรณ</v>
          </cell>
          <cell r="F512">
            <v>0</v>
          </cell>
          <cell r="G512" t="str">
            <v>Nuntarat</v>
          </cell>
        </row>
        <row r="513">
          <cell r="E513" t="str">
            <v>ประพันธ์ ตั้งศรีเกียรติกุล</v>
          </cell>
          <cell r="F513" t="str">
            <v>ประพันธ์ ตั้งศรีเกียรติกุล</v>
          </cell>
          <cell r="G513" t="str">
            <v>Pimvadee</v>
          </cell>
        </row>
        <row r="514">
          <cell r="E514" t="str">
            <v>ทีแอนด์อาร์ซีลิก้า โปรดักส์</v>
          </cell>
          <cell r="F514">
            <v>0</v>
          </cell>
          <cell r="G514" t="str">
            <v>Chainarong</v>
          </cell>
        </row>
        <row r="515">
          <cell r="E515" t="str">
            <v>ประทีป เจ็งบำเพ็ญทาน</v>
          </cell>
          <cell r="F515" t="str">
            <v>ประทีป เจ็งบำเพ็ญทาน</v>
          </cell>
          <cell r="G515" t="str">
            <v>Chitpol</v>
          </cell>
        </row>
        <row r="516">
          <cell r="E516" t="str">
            <v>สมชัย บริสุทธิ์พงศ์</v>
          </cell>
          <cell r="F516">
            <v>0</v>
          </cell>
          <cell r="G516" t="str">
            <v>Phasin</v>
          </cell>
        </row>
        <row r="517">
          <cell r="E517" t="str">
            <v>เมลตาแทรเวลอิมเพ็กซ์</v>
          </cell>
          <cell r="F517" t="str">
            <v>เมลตาแทรเวลอิมเพ็กซ์</v>
          </cell>
          <cell r="G517" t="str">
            <v>Nucharin</v>
          </cell>
        </row>
        <row r="518">
          <cell r="E518" t="str">
            <v>ท่าตะเภาบริการ</v>
          </cell>
          <cell r="F518" t="str">
            <v>พิธา ศิริเวช</v>
          </cell>
          <cell r="G518" t="str">
            <v>Phasin</v>
          </cell>
        </row>
        <row r="519">
          <cell r="E519" t="str">
            <v>ตาต้าปทุม(1995)</v>
          </cell>
          <cell r="F519">
            <v>0</v>
          </cell>
          <cell r="G519" t="str">
            <v>Chitpol</v>
          </cell>
        </row>
        <row r="520">
          <cell r="E520" t="str">
            <v>ไชยนนท์เคหะการ</v>
          </cell>
          <cell r="F520" t="str">
            <v>กลุ่ม พิสิษฐ</v>
          </cell>
          <cell r="G520" t="str">
            <v>Nuntarat</v>
          </cell>
        </row>
        <row r="521">
          <cell r="E521" t="str">
            <v>ประภาส อดิสยเทพกุล</v>
          </cell>
          <cell r="F521" t="str">
            <v>ไทยอินเตอร์เนชั่นแนลโปรดักส์</v>
          </cell>
          <cell r="G521" t="str">
            <v>Chainarong</v>
          </cell>
        </row>
        <row r="522">
          <cell r="E522" t="str">
            <v>ไทยอินเตอร์เนชั่นแนลโปรดักส์</v>
          </cell>
          <cell r="F522" t="str">
            <v>ไทยอินเตอร์เนชั่นแนลโปรดักส์</v>
          </cell>
          <cell r="G522" t="str">
            <v>Chainarong</v>
          </cell>
        </row>
        <row r="523">
          <cell r="E523" t="str">
            <v>ไกรสร เสรีมานะกิจ</v>
          </cell>
          <cell r="F523" t="str">
            <v>ไกรสร เสรีมานะกิจ</v>
          </cell>
          <cell r="G523" t="str">
            <v>Porntada</v>
          </cell>
        </row>
        <row r="524">
          <cell r="E524" t="str">
            <v>ธนกร เสรีมานะกิจ</v>
          </cell>
          <cell r="F524" t="str">
            <v>ธนกร เสรีมานะกิจ</v>
          </cell>
          <cell r="G524" t="str">
            <v>Patcharakan</v>
          </cell>
        </row>
        <row r="525">
          <cell r="E525" t="str">
            <v>พันล้านสตีล</v>
          </cell>
          <cell r="F525">
            <v>0</v>
          </cell>
          <cell r="G525" t="str">
            <v>Chitpol</v>
          </cell>
        </row>
        <row r="526">
          <cell r="E526" t="str">
            <v>มานะ วงศ์จิตรบุญตา</v>
          </cell>
          <cell r="F526" t="str">
            <v>มานะ วงศ์จิตรบุญตา</v>
          </cell>
          <cell r="G526" t="str">
            <v>Patcharakan</v>
          </cell>
        </row>
        <row r="527">
          <cell r="E527" t="str">
            <v>อมร บุญชัย</v>
          </cell>
          <cell r="F527" t="str">
            <v>อมรวรรณกรุ๊ป  บจ.</v>
          </cell>
          <cell r="G527" t="str">
            <v>Chatchanand</v>
          </cell>
        </row>
        <row r="528">
          <cell r="E528" t="str">
            <v>สมชาย ทังสุชาติ</v>
          </cell>
          <cell r="F528" t="str">
            <v>สมชาย ทังสุชาติ</v>
          </cell>
          <cell r="G528" t="str">
            <v>Porntada</v>
          </cell>
        </row>
        <row r="529">
          <cell r="E529" t="str">
            <v>นิตยา ปัทมฐิตานนท์,ประมวล สุขยิ่ง,วิเชียร สุขยิ่ง</v>
          </cell>
          <cell r="F529" t="str">
            <v>กลุ่มธนะโสธร</v>
          </cell>
          <cell r="G529" t="str">
            <v>Jenjit</v>
          </cell>
        </row>
        <row r="530">
          <cell r="E530" t="str">
            <v>ปริญญา  เจริญยงอยู่</v>
          </cell>
          <cell r="F530" t="str">
            <v>กลุ่มบุญมี  จันสุระวงษ์</v>
          </cell>
          <cell r="G530" t="str">
            <v>Patcharakan</v>
          </cell>
        </row>
        <row r="531">
          <cell r="E531" t="str">
            <v>กิติชัย ชาติรังสรรค์</v>
          </cell>
          <cell r="F531">
            <v>0</v>
          </cell>
          <cell r="G531" t="str">
            <v>Patcharakan</v>
          </cell>
        </row>
        <row r="532">
          <cell r="E532" t="str">
            <v>ชัชชุมา เสตะพันธุ</v>
          </cell>
          <cell r="F532">
            <v>0</v>
          </cell>
          <cell r="G532" t="str">
            <v>Nuntarat</v>
          </cell>
        </row>
        <row r="533">
          <cell r="E533" t="str">
            <v>ชรินทร์ บุญโต</v>
          </cell>
          <cell r="F533">
            <v>0</v>
          </cell>
          <cell r="G533" t="str">
            <v>Chokchai</v>
          </cell>
        </row>
        <row r="534">
          <cell r="E534" t="str">
            <v>สุชาติ เลิศอุดมโชค</v>
          </cell>
          <cell r="F534">
            <v>0</v>
          </cell>
          <cell r="G534" t="str">
            <v>Chainarong</v>
          </cell>
        </row>
        <row r="535">
          <cell r="E535" t="str">
            <v>วิศิษฎ์ อัศวรัตน์</v>
          </cell>
          <cell r="F535" t="str">
            <v>วิศิษฎ์ อัศวรัตน์</v>
          </cell>
          <cell r="G535" t="str">
            <v>Nuntarat</v>
          </cell>
        </row>
        <row r="536">
          <cell r="E536" t="str">
            <v>อายุพูล  กรรณสูต</v>
          </cell>
          <cell r="F536">
            <v>0</v>
          </cell>
          <cell r="G536" t="str">
            <v>Methasit</v>
          </cell>
        </row>
        <row r="537">
          <cell r="E537" t="str">
            <v>ตรังพาราทิพย์แอนด์ลาเท็กซ์,บจ.</v>
          </cell>
          <cell r="F537">
            <v>0</v>
          </cell>
          <cell r="G537" t="str">
            <v>Patcharakan</v>
          </cell>
        </row>
        <row r="538">
          <cell r="E538" t="str">
            <v>สุชัย  กาญจนหฤทัย,กองแก้ว  ยามะสมิต</v>
          </cell>
          <cell r="F538">
            <v>0</v>
          </cell>
          <cell r="G538" t="str">
            <v>Chatchanand</v>
          </cell>
        </row>
        <row r="539">
          <cell r="E539" t="str">
            <v>พิสิฐ เตชะทวีวัฒน์,กัญญา เตชะทวีวัฒน์</v>
          </cell>
          <cell r="F539" t="str">
            <v>พิสิฐ/กัญญา เตชะทวีวัฒน์</v>
          </cell>
          <cell r="G539" t="str">
            <v>Nuntarat</v>
          </cell>
        </row>
        <row r="540">
          <cell r="E540" t="str">
            <v>วไลพร  ลิ้มเพิ่มสุข</v>
          </cell>
          <cell r="F540">
            <v>0</v>
          </cell>
          <cell r="G540" t="str">
            <v>Pimvadee</v>
          </cell>
        </row>
        <row r="541">
          <cell r="E541" t="str">
            <v>ธงชัย  คุณากรปรมัตถ์</v>
          </cell>
          <cell r="F541" t="str">
            <v>โง้วศิริมณี</v>
          </cell>
          <cell r="G541" t="str">
            <v>Nucharin</v>
          </cell>
        </row>
        <row r="542">
          <cell r="E542" t="str">
            <v>นิมิตรวัสดุ</v>
          </cell>
          <cell r="F542">
            <v>0</v>
          </cell>
          <cell r="G542" t="str">
            <v>Chatchanand</v>
          </cell>
        </row>
        <row r="543">
          <cell r="E543" t="str">
            <v>ลี้ไทยมุ้ย  (1991)</v>
          </cell>
          <cell r="F543">
            <v>0</v>
          </cell>
          <cell r="G543" t="str">
            <v>Chainarong</v>
          </cell>
        </row>
        <row r="544">
          <cell r="E544" t="str">
            <v>วรรณา  ฉายพึ่ง,สุรินทร์  ฉายพึ่ง</v>
          </cell>
          <cell r="F544">
            <v>0</v>
          </cell>
          <cell r="G544" t="str">
            <v>Churat</v>
          </cell>
        </row>
        <row r="545">
          <cell r="E545" t="str">
            <v>อนันต์  รุ่งมณีธรรมคุณ</v>
          </cell>
          <cell r="F545">
            <v>0</v>
          </cell>
          <cell r="G545" t="str">
            <v>Nucharin</v>
          </cell>
        </row>
        <row r="546">
          <cell r="E546" t="str">
            <v>ศรีนภา  เตชะมนูญ</v>
          </cell>
          <cell r="F546">
            <v>0</v>
          </cell>
          <cell r="G546" t="str">
            <v>Patcharakan</v>
          </cell>
        </row>
        <row r="547">
          <cell r="E547" t="str">
            <v>แวคเคชั่น(ไทยแลนด์)  บจ.</v>
          </cell>
          <cell r="F547" t="str">
            <v>บางสะพาน พัฒนา</v>
          </cell>
          <cell r="G547" t="str">
            <v>Nuntarat</v>
          </cell>
        </row>
        <row r="548">
          <cell r="E548" t="str">
            <v>ศิริเพ็ญ  ลิมเกรียงไกร</v>
          </cell>
          <cell r="F548" t="str">
            <v>เมลตาแทรเวลอิมเพ็กซ์</v>
          </cell>
          <cell r="G548" t="str">
            <v>Chokchai</v>
          </cell>
        </row>
        <row r="549">
          <cell r="E549" t="str">
            <v>สมชาย  อัศวมงคลพันธ์</v>
          </cell>
          <cell r="F549">
            <v>0</v>
          </cell>
          <cell r="G549" t="str">
            <v>Nuntarat</v>
          </cell>
        </row>
        <row r="550">
          <cell r="E550" t="str">
            <v>เอส.ซี.ที.  คอมพิวเตอร์  บจ.</v>
          </cell>
          <cell r="F550">
            <v>0</v>
          </cell>
          <cell r="G550" t="str">
            <v>Jenjit</v>
          </cell>
        </row>
        <row r="551">
          <cell r="E551" t="str">
            <v>รุ่งโรจน์  ยมกกุล</v>
          </cell>
          <cell r="F551">
            <v>0</v>
          </cell>
          <cell r="G551" t="str">
            <v>Jenjit</v>
          </cell>
        </row>
        <row r="552">
          <cell r="E552" t="str">
            <v>รัตติยา  กลัดเพ็ชร์</v>
          </cell>
          <cell r="F552">
            <v>0</v>
          </cell>
          <cell r="G552" t="str">
            <v>Chokchai</v>
          </cell>
        </row>
        <row r="553">
          <cell r="E553" t="str">
            <v>พีระ  ประยุกต์วงศ์,ศิริพร  ประยุกต์วงศ์</v>
          </cell>
          <cell r="F553">
            <v>0</v>
          </cell>
          <cell r="G553" t="str">
            <v>Jenjit</v>
          </cell>
        </row>
        <row r="554">
          <cell r="E554" t="str">
            <v>สยามนาวาขนส่ง    หจก.</v>
          </cell>
          <cell r="F554">
            <v>0</v>
          </cell>
          <cell r="G554" t="str">
            <v>Nuntarat</v>
          </cell>
        </row>
        <row r="555">
          <cell r="E555" t="str">
            <v>อารี  วงศ์บุญเกิด,สมจิตต์  วงศ์บุญเกิด,ศัลยพงศ์  วงศ์บุญเกิด</v>
          </cell>
          <cell r="F555">
            <v>0</v>
          </cell>
          <cell r="G555" t="str">
            <v>Churat</v>
          </cell>
        </row>
        <row r="556">
          <cell r="E556" t="str">
            <v>สามัคคีสาร(ดอกหญ้า)</v>
          </cell>
          <cell r="F556">
            <v>0</v>
          </cell>
          <cell r="G556" t="str">
            <v>Phasin</v>
          </cell>
        </row>
        <row r="557">
          <cell r="E557" t="str">
            <v>พูลศรี  ณ  สงขลา  นาง</v>
          </cell>
          <cell r="F557" t="str">
            <v>แพ็กซ์ไนน์</v>
          </cell>
          <cell r="G557" t="str">
            <v>Chokchai</v>
          </cell>
        </row>
        <row r="558">
          <cell r="E558" t="str">
            <v>อาภรณ์  ทองอนันต์</v>
          </cell>
          <cell r="F558">
            <v>0</v>
          </cell>
          <cell r="G558" t="str">
            <v>Chitpol</v>
          </cell>
        </row>
        <row r="559">
          <cell r="E559" t="str">
            <v>วิศาล  และนางนวลศรี  ภัทรธรรมมาศ</v>
          </cell>
          <cell r="F559">
            <v>0</v>
          </cell>
          <cell r="G559" t="str">
            <v>Chatchanand</v>
          </cell>
        </row>
        <row r="560">
          <cell r="E560" t="str">
            <v>ลี้ไทยมุ้ย</v>
          </cell>
          <cell r="F560">
            <v>0</v>
          </cell>
          <cell r="G560" t="str">
            <v>Nucharin</v>
          </cell>
        </row>
        <row r="561">
          <cell r="E561" t="str">
            <v>บางกอกอินเตอร์เนชั่นแนลสปอร์ต</v>
          </cell>
          <cell r="F561" t="str">
            <v>กลุ่ม บจ.บางกอกอินเตอร์เนชั่นแนลสปอร์ต</v>
          </cell>
          <cell r="G561" t="str">
            <v>Chainarong</v>
          </cell>
        </row>
        <row r="562">
          <cell r="E562" t="str">
            <v>สุทศ  อิทธิสุริยะ  นาย</v>
          </cell>
          <cell r="F562">
            <v>0</v>
          </cell>
          <cell r="G562" t="str">
            <v>Methasit</v>
          </cell>
        </row>
        <row r="563">
          <cell r="E563" t="str">
            <v>จี.ที.จี.อุตสาหกรรม</v>
          </cell>
          <cell r="F563" t="str">
            <v>กลุ่ม บจ.ทองสว่าง</v>
          </cell>
          <cell r="G563" t="str">
            <v>Chitpol</v>
          </cell>
        </row>
        <row r="564">
          <cell r="E564" t="str">
            <v>เอ.เอส.บางกอกเซอร์เวย์</v>
          </cell>
          <cell r="F564" t="str">
            <v>กลุ่ม บจ.ฉินการช่าง</v>
          </cell>
          <cell r="G564" t="str">
            <v>Chatchanand</v>
          </cell>
        </row>
        <row r="565">
          <cell r="E565" t="str">
            <v>เอ็ม.ที.ซี.มอเตอร์</v>
          </cell>
          <cell r="F565" t="str">
            <v>กลุ่ม บจ.ทองสว่าง</v>
          </cell>
          <cell r="G565" t="str">
            <v>Chitpol</v>
          </cell>
        </row>
        <row r="566">
          <cell r="E566" t="str">
            <v>ลาวัลย์  ฉันทวานิช</v>
          </cell>
          <cell r="F566" t="str">
            <v>สมยศ  ฉันทวานิช</v>
          </cell>
          <cell r="G566" t="str">
            <v>Nucharin</v>
          </cell>
        </row>
        <row r="567">
          <cell r="E567" t="str">
            <v>มาแอนด์ซัน</v>
          </cell>
          <cell r="F567" t="str">
            <v>สมยศ  ฉันทวานิช</v>
          </cell>
          <cell r="G567" t="str">
            <v>Nucharin</v>
          </cell>
        </row>
        <row r="568">
          <cell r="E568" t="str">
            <v>ชลภพเอสเตท</v>
          </cell>
          <cell r="F568" t="str">
            <v>กลุ่มชลภพเอสเตท</v>
          </cell>
          <cell r="G568" t="str">
            <v>Pimvadee</v>
          </cell>
        </row>
        <row r="569">
          <cell r="E569" t="str">
            <v>ประกอบ  และ  นางชื่นจิตต์    มุกุระ  นาย</v>
          </cell>
          <cell r="F569" t="str">
            <v>ประกอบ มุกุระ</v>
          </cell>
          <cell r="G569" t="str">
            <v>Porntada</v>
          </cell>
        </row>
        <row r="570">
          <cell r="E570" t="str">
            <v>ชฎากาญจน์  พิมพ์พันธ์,สัญญา  แก้วมณี</v>
          </cell>
          <cell r="F570" t="str">
            <v>วราพร เทอมแพงพันธ์</v>
          </cell>
          <cell r="G570" t="str">
            <v>Phasin</v>
          </cell>
        </row>
        <row r="571">
          <cell r="E571" t="str">
            <v>ชฎากาญจน์  พิมพ์พันธ์,วราพร  เทอมแพงพันธ์</v>
          </cell>
          <cell r="F571" t="str">
            <v>วราพร เทอมแพงพันธ์</v>
          </cell>
          <cell r="G571" t="str">
            <v>Phasin</v>
          </cell>
        </row>
        <row r="572">
          <cell r="E572" t="str">
            <v>วราพร  เทอมแพงพันธ์,สมพงศ์  โกมลฤทธิ์</v>
          </cell>
          <cell r="F572" t="str">
            <v>วราพร เทอมแพงพันธ์</v>
          </cell>
          <cell r="G572" t="str">
            <v>Phasin</v>
          </cell>
        </row>
        <row r="573">
          <cell r="E573" t="str">
            <v>เจ.โอ.เทรดดิ้ง  บจ.</v>
          </cell>
          <cell r="F573">
            <v>0</v>
          </cell>
          <cell r="G573" t="str">
            <v>Nuntarat</v>
          </cell>
        </row>
        <row r="574">
          <cell r="E574" t="str">
            <v>ไทยอินทรา  หจก.</v>
          </cell>
          <cell r="F574" t="str">
            <v>วิทยา ประกายศิริ</v>
          </cell>
          <cell r="G574" t="str">
            <v>Nuntarat</v>
          </cell>
        </row>
        <row r="575">
          <cell r="E575" t="str">
            <v>ประนอมศรี  บุญศิริธรรม(หาญยุทธ)</v>
          </cell>
          <cell r="F575" t="str">
            <v>กลุ่มประนอมศรี หาญยุทธ</v>
          </cell>
          <cell r="G575" t="str">
            <v>Nucharin</v>
          </cell>
        </row>
        <row r="576">
          <cell r="E576" t="str">
            <v>ชิโก้-ไทยแพลนเตชั่น</v>
          </cell>
          <cell r="F576">
            <v>0</v>
          </cell>
          <cell r="G576" t="str">
            <v>Chitpol</v>
          </cell>
        </row>
        <row r="577">
          <cell r="E577" t="str">
            <v>แชลเล็นจ  กรุ๊ป  บจ.</v>
          </cell>
          <cell r="F577">
            <v>0</v>
          </cell>
          <cell r="G577" t="str">
            <v>Churat</v>
          </cell>
        </row>
        <row r="578">
          <cell r="E578" t="str">
            <v>กาญจนา  เจริญสุข</v>
          </cell>
          <cell r="F578">
            <v>0</v>
          </cell>
          <cell r="G578" t="str">
            <v>Methasit</v>
          </cell>
        </row>
        <row r="579">
          <cell r="E579" t="str">
            <v>สารเดช  สุทัศน์ณอยุธยา</v>
          </cell>
          <cell r="F579">
            <v>0</v>
          </cell>
          <cell r="G579" t="str">
            <v>Patcharakan</v>
          </cell>
        </row>
        <row r="580">
          <cell r="E580" t="str">
            <v>วิภา  เธียรคุณาภรณ์</v>
          </cell>
          <cell r="F580" t="str">
            <v>กลุ่ม นางวิภา เธียรคุณาภรณ์</v>
          </cell>
          <cell r="G580" t="str">
            <v>Chokchai</v>
          </cell>
        </row>
        <row r="581">
          <cell r="E581" t="str">
            <v>ชวลิต  โกมลวัจนะ</v>
          </cell>
          <cell r="F581" t="str">
            <v>ชวลิต โกมลวัจนะ</v>
          </cell>
          <cell r="G581" t="str">
            <v>Methasit</v>
          </cell>
        </row>
        <row r="582">
          <cell r="E582" t="str">
            <v>ณัฎฐ์ญา  สมานุกร  นาง</v>
          </cell>
          <cell r="F582" t="str">
            <v>บีแอล ไท เทรดดิ้ง</v>
          </cell>
          <cell r="G582" t="str">
            <v>Phasin</v>
          </cell>
        </row>
        <row r="583">
          <cell r="E583" t="str">
            <v>อารยา  โกมลวัจนะ  น.ส.</v>
          </cell>
          <cell r="F583" t="str">
            <v>ชวลิต โกมลวัจนะ</v>
          </cell>
          <cell r="G583" t="str">
            <v>Methasit</v>
          </cell>
        </row>
        <row r="584">
          <cell r="E584" t="str">
            <v>ผาตาดวัลเล่ย์</v>
          </cell>
          <cell r="F584" t="str">
            <v>กลุ่ม นางวิภา เธียรคุณาภรณ์</v>
          </cell>
          <cell r="G584" t="str">
            <v>Chokchai</v>
          </cell>
        </row>
        <row r="585">
          <cell r="E585" t="str">
            <v>ฐานิต  ดุรงคเวโรจน์</v>
          </cell>
          <cell r="F585">
            <v>0</v>
          </cell>
          <cell r="G585" t="str">
            <v>Methasit</v>
          </cell>
        </row>
        <row r="586">
          <cell r="E586" t="str">
            <v>ดุจเดือน  ทรงพัฒนโยธิน  นาง</v>
          </cell>
          <cell r="F586" t="str">
            <v xml:space="preserve">ดุจเดือน  ทรงพัฒนโยธิน </v>
          </cell>
          <cell r="G586" t="str">
            <v>Jenjit</v>
          </cell>
        </row>
        <row r="587">
          <cell r="E587" t="str">
            <v>ที.เอส.เฟอร์นิเจอร์</v>
          </cell>
          <cell r="F587">
            <v>0</v>
          </cell>
          <cell r="G587" t="str">
            <v>Phasin</v>
          </cell>
        </row>
        <row r="588">
          <cell r="E588" t="str">
            <v>ดี.เอ็ม.เจ.อินเตอร์เทรด</v>
          </cell>
          <cell r="F588" t="str">
            <v>น.ส.จงกลนี  ทองเจือ</v>
          </cell>
          <cell r="G588" t="str">
            <v>Chainarong</v>
          </cell>
        </row>
        <row r="589">
          <cell r="E589" t="str">
            <v>ฉินการช่าง</v>
          </cell>
          <cell r="F589" t="str">
            <v>กลุ่ม บจ.ฉินการช่าง</v>
          </cell>
          <cell r="G589" t="str">
            <v>Chatchanand</v>
          </cell>
        </row>
        <row r="590">
          <cell r="E590" t="str">
            <v>โฟร์เทคซัพพลาย</v>
          </cell>
          <cell r="F590" t="str">
            <v>โฟร์เทคซัพพลาย</v>
          </cell>
          <cell r="G590" t="str">
            <v>Porntada</v>
          </cell>
        </row>
        <row r="591">
          <cell r="E591" t="str">
            <v>สุพจน์  ทรงพัฒนะโยธิน  และศุภวัลย์  ภู่สถาพร</v>
          </cell>
          <cell r="F591" t="str">
            <v xml:space="preserve">ดุจเดือน  ทรงพัฒนะโยธิน </v>
          </cell>
          <cell r="G591" t="str">
            <v>Chainarong</v>
          </cell>
        </row>
        <row r="592">
          <cell r="E592" t="str">
            <v>แพนโอโต้เมชั่นซิสเต็ม</v>
          </cell>
          <cell r="F592">
            <v>0</v>
          </cell>
          <cell r="G592" t="str">
            <v>Chatchanand</v>
          </cell>
        </row>
        <row r="593">
          <cell r="E593" t="str">
            <v>เซอร์วิสอินเตอร์เนชั่นแนลโฮลดิ้ง</v>
          </cell>
          <cell r="F593">
            <v>0</v>
          </cell>
          <cell r="G593" t="str">
            <v>Phasin</v>
          </cell>
        </row>
        <row r="594">
          <cell r="E594" t="str">
            <v>ทีค  เฟอร์นิเจอร์</v>
          </cell>
          <cell r="F594" t="str">
            <v>กลุ่ม นางวิภา เธียรคุณาภรณ์</v>
          </cell>
          <cell r="G594" t="str">
            <v>Chokchai</v>
          </cell>
        </row>
        <row r="595">
          <cell r="E595" t="str">
            <v>อัลลอยแฟค</v>
          </cell>
          <cell r="F595" t="str">
            <v>อัลลอยแฟค</v>
          </cell>
          <cell r="G595" t="str">
            <v>Patcharakan</v>
          </cell>
        </row>
        <row r="596">
          <cell r="E596" t="str">
            <v>บีแอล  ไท  เทรดดิ้ง  บจ.</v>
          </cell>
          <cell r="F596" t="str">
            <v>บีแอล ไท เทรดดิ้ง</v>
          </cell>
          <cell r="G596" t="str">
            <v>Churat</v>
          </cell>
        </row>
        <row r="597">
          <cell r="E597" t="str">
            <v>เบญจโชติแกรนิต</v>
          </cell>
          <cell r="F597" t="str">
            <v>ว.กิตติพล</v>
          </cell>
          <cell r="G597" t="str">
            <v>Phasin</v>
          </cell>
        </row>
        <row r="598">
          <cell r="E598" t="str">
            <v>เอ.ที.เอ็ม.แฟบริกทาวน์</v>
          </cell>
          <cell r="F598">
            <v>0</v>
          </cell>
          <cell r="G598" t="str">
            <v>Nucharin</v>
          </cell>
        </row>
        <row r="599">
          <cell r="E599" t="str">
            <v>ห้องอาหารตอง</v>
          </cell>
          <cell r="F599" t="str">
            <v>นายชาญชัย  อภิบาลศรี</v>
          </cell>
          <cell r="G599" t="str">
            <v>Nucharin</v>
          </cell>
        </row>
        <row r="600">
          <cell r="E600" t="str">
            <v>เจษฎา    ทับทิมเทศ</v>
          </cell>
          <cell r="F600" t="str">
            <v>เจ.เอส.เพลส ดีเวลลอปเม้นท์</v>
          </cell>
          <cell r="G600" t="str">
            <v>Jenjit</v>
          </cell>
        </row>
        <row r="601">
          <cell r="E601" t="str">
            <v>เจ.เอส.เพลส  ดีเวลลอปเมนท์  จำกัด</v>
          </cell>
          <cell r="F601" t="str">
            <v>นายเจษฎา  ทับทิมเทศ</v>
          </cell>
          <cell r="G601" t="str">
            <v>Jenjit</v>
          </cell>
        </row>
        <row r="602">
          <cell r="E602" t="str">
            <v>อิมเมกซ์  เคมีคัล</v>
          </cell>
          <cell r="F602" t="str">
            <v>อิมเมกซ์เอ็นจิเนียริ่ง แอนด์แมชชินเนอรี่</v>
          </cell>
          <cell r="G602" t="str">
            <v>Phasin</v>
          </cell>
        </row>
        <row r="603">
          <cell r="E603" t="str">
            <v>บามิกซ์(ไทยแลนด์)</v>
          </cell>
          <cell r="F603" t="str">
            <v>กลุ่ม บจ.บางมิกซ์ (ไทยแลนด์)</v>
          </cell>
          <cell r="G603" t="str">
            <v>Porntada</v>
          </cell>
        </row>
        <row r="604">
          <cell r="E604" t="str">
            <v>อนงค์  สุวรรณน้อย/รุ่งนภา  เรืองณรงค์</v>
          </cell>
          <cell r="F604" t="str">
            <v>รุ่งนภา เรืองณรงค์</v>
          </cell>
          <cell r="G604" t="str">
            <v>Chokchai</v>
          </cell>
        </row>
        <row r="605">
          <cell r="E605" t="str">
            <v>อรพินท์  คิ้วไพศาล  /  สุพจน์  ปิตารังสี</v>
          </cell>
          <cell r="F605" t="str">
            <v>เสาวคนธ์ คิ้วไพศาล</v>
          </cell>
          <cell r="G605" t="str">
            <v>Methasit</v>
          </cell>
        </row>
        <row r="606">
          <cell r="E606" t="str">
            <v>รุ่ย  ปิ่นหวัง</v>
          </cell>
          <cell r="F606" t="str">
            <v>กลุ่ม บจ.ทองสว่าง</v>
          </cell>
          <cell r="G606" t="str">
            <v>Chitpol</v>
          </cell>
        </row>
        <row r="607">
          <cell r="E607" t="str">
            <v>รัชดาคอมเพล็กซ์</v>
          </cell>
          <cell r="F607" t="str">
            <v>สมยศ  ฉันทวานิช</v>
          </cell>
          <cell r="G607" t="str">
            <v>Nucharin</v>
          </cell>
        </row>
        <row r="608">
          <cell r="E608" t="str">
            <v>จิตรา  วัฒนปัญญากุล</v>
          </cell>
          <cell r="F608" t="str">
            <v>กลุ่ม บจ.ฉินการช่าง</v>
          </cell>
          <cell r="G608" t="str">
            <v>Chatchanand</v>
          </cell>
        </row>
        <row r="609">
          <cell r="E609" t="str">
            <v>กมลทิพย์  วงศ์รัตน์</v>
          </cell>
          <cell r="F609">
            <v>0</v>
          </cell>
          <cell r="G609" t="str">
            <v>Nuntarat</v>
          </cell>
        </row>
        <row r="610">
          <cell r="E610" t="str">
            <v>สมยศ  ฉันทวานิช</v>
          </cell>
          <cell r="F610" t="str">
            <v>สมยศ  ฉันทวานิช</v>
          </cell>
          <cell r="G610" t="str">
            <v>Phasin</v>
          </cell>
        </row>
        <row r="611">
          <cell r="E611" t="str">
            <v>กนกรัฐ  สิงหพงษ์,จินตนา  แม้นมินทร์</v>
          </cell>
          <cell r="F611" t="str">
            <v>กลุ่มกนกรัฐ สิงหพงษ์</v>
          </cell>
          <cell r="G611" t="str">
            <v>Chitpol</v>
          </cell>
        </row>
        <row r="612">
          <cell r="E612" t="str">
            <v>จณัญ  เตยสิริเศรษฐ,จรัญญา  หงษาครฯ</v>
          </cell>
          <cell r="F612" t="str">
            <v>กลุ่มกนกรัฐ สิงหพงษ์</v>
          </cell>
          <cell r="G612" t="str">
            <v>Chitpol</v>
          </cell>
        </row>
        <row r="613">
          <cell r="E613" t="str">
            <v>เอ็ม.แอนด์.เอ็ม.2002</v>
          </cell>
          <cell r="F613" t="str">
            <v>กลุ่มกนกรัฐ สิงหพงษ์</v>
          </cell>
          <cell r="G613" t="str">
            <v>Methasit</v>
          </cell>
        </row>
        <row r="614">
          <cell r="E614" t="str">
            <v>สุภาภรณ์    กิตสัทธาธิก    นาง</v>
          </cell>
          <cell r="F614">
            <v>0</v>
          </cell>
          <cell r="G614" t="str">
            <v>Churat</v>
          </cell>
        </row>
        <row r="615">
          <cell r="E615" t="str">
            <v>ไพรัช  ศุภมงคล</v>
          </cell>
          <cell r="F615">
            <v>0</v>
          </cell>
          <cell r="G615" t="str">
            <v>Porntada</v>
          </cell>
        </row>
        <row r="616">
          <cell r="E616" t="str">
            <v>สุรพิน  สุประดิษฐ์</v>
          </cell>
          <cell r="F616" t="str">
            <v>เอส.อาร์.เอ็ม แอ๊ดเวอร์ไทซิ่ง</v>
          </cell>
          <cell r="G616" t="str">
            <v>Chitpol</v>
          </cell>
        </row>
        <row r="617">
          <cell r="E617" t="str">
            <v>ทัฬหเกียรติ  สันติเวส,เทวเกียรติ  สันติเวส,ไพโรจน์  สันติเวส</v>
          </cell>
          <cell r="F617" t="str">
            <v>กลุ่มทัฬหเกียรติ สันติเวส</v>
          </cell>
          <cell r="G617" t="str">
            <v>Churat</v>
          </cell>
        </row>
        <row r="618">
          <cell r="E618" t="str">
            <v>อิมเม็กซ์เอ็นจิเนียริ่งแอนด์  แมชินเนอรี่</v>
          </cell>
          <cell r="F618" t="str">
            <v>อิมเมกซ์เคมิคัล</v>
          </cell>
          <cell r="G618" t="str">
            <v>Churat</v>
          </cell>
        </row>
        <row r="619">
          <cell r="E619" t="str">
            <v>บุษรินทร์    เอนเทอร์เทนเม้นท์</v>
          </cell>
          <cell r="F619" t="str">
            <v>บุษรินทร์ เอนเทอร์เทนเม้นท์</v>
          </cell>
          <cell r="G619" t="str">
            <v>Chokchai</v>
          </cell>
        </row>
        <row r="620">
          <cell r="E620" t="str">
            <v>เอส.อาร์.เอ็ม.แอดเวอร์ไทซิ่ง</v>
          </cell>
          <cell r="F620" t="str">
            <v>นายสุรพิน  สุประดิษฐ์</v>
          </cell>
          <cell r="G620" t="str">
            <v>Churat</v>
          </cell>
        </row>
        <row r="621">
          <cell r="E621" t="str">
            <v>ยศกร  สถาปัตย์พัฒนา  และ  นางชลพร  ชินธรรมมิตร</v>
          </cell>
          <cell r="F621" t="str">
            <v>นายยศกร  สถาปัตย์พัฒนา</v>
          </cell>
          <cell r="G621" t="str">
            <v>Jenjit</v>
          </cell>
        </row>
        <row r="622">
          <cell r="E622" t="str">
            <v>ธงชัย  ลาภจตุรพิธ  ,  ธงไชยยนตรไชย</v>
          </cell>
          <cell r="F622">
            <v>0</v>
          </cell>
          <cell r="G622" t="str">
            <v>Patcharakan</v>
          </cell>
        </row>
        <row r="623">
          <cell r="E623" t="str">
            <v>ยศกร  สถาปัตย์พัฒนา(บ/ช  2)</v>
          </cell>
          <cell r="F623" t="str">
            <v>นายยศกร  สถาปัตย์พัฒนา</v>
          </cell>
          <cell r="G623" t="str">
            <v>Jenjit</v>
          </cell>
        </row>
        <row r="624">
          <cell r="E624" t="str">
            <v>ภูฤทธิ์    กลิ่นประทุม  และ  อัครชัย    ศรีจันทร์นนท์</v>
          </cell>
          <cell r="F624">
            <v>0</v>
          </cell>
          <cell r="G624" t="str">
            <v>Patcharakan</v>
          </cell>
        </row>
        <row r="625">
          <cell r="E625" t="str">
            <v>จณัญ  เตยสิริเศรษฐ์</v>
          </cell>
          <cell r="F625" t="str">
            <v>กลุ่มกนกรัฐ สิงหพงษ์</v>
          </cell>
          <cell r="G625" t="str">
            <v>Chitpol</v>
          </cell>
        </row>
        <row r="626">
          <cell r="E626" t="str">
            <v>ณัฎฐ์ญา  สมานุกร  และ/หรือ  นางสาวเยาวรัตน์  ลิ้มคุณธรรมโม  ,  นาง</v>
          </cell>
          <cell r="F626" t="str">
            <v>บีแอล ไท เทรดดิ้ง</v>
          </cell>
          <cell r="G626" t="str">
            <v>Churat</v>
          </cell>
        </row>
        <row r="627">
          <cell r="E627" t="str">
            <v>สุพัฒน์  ทรงพัฒนะโยธิน,ดุจเดือน  ทรงพัฒนะโยธิน</v>
          </cell>
          <cell r="F627" t="str">
            <v xml:space="preserve">ดุจเดือน  ทรงพัฒนะโยธิน </v>
          </cell>
          <cell r="G627" t="str">
            <v>Nuntarat</v>
          </cell>
        </row>
        <row r="628">
          <cell r="E628" t="str">
            <v>สิน  จินดารัตนวรกุล</v>
          </cell>
          <cell r="F628">
            <v>0</v>
          </cell>
          <cell r="G628" t="str">
            <v>Methasit</v>
          </cell>
        </row>
        <row r="629">
          <cell r="E629" t="str">
            <v>เดโชโมลด์  แอนด์  ไดคาสติ้ง</v>
          </cell>
          <cell r="F629">
            <v>0</v>
          </cell>
          <cell r="G629" t="str">
            <v>Porntada</v>
          </cell>
        </row>
        <row r="630">
          <cell r="E630" t="str">
            <v>สมหมาย  แจ่มทิม</v>
          </cell>
          <cell r="F630">
            <v>0</v>
          </cell>
          <cell r="G630" t="str">
            <v>Churat</v>
          </cell>
        </row>
        <row r="631">
          <cell r="E631" t="str">
            <v>พี.เอส.ริชแลนด์</v>
          </cell>
          <cell r="F631">
            <v>0</v>
          </cell>
          <cell r="G631" t="str">
            <v>Patcharakan</v>
          </cell>
        </row>
        <row r="632">
          <cell r="E632" t="str">
            <v>ปัญจวัฒนาพลาสติก</v>
          </cell>
          <cell r="F632">
            <v>0</v>
          </cell>
          <cell r="G632" t="str">
            <v>Chokchai</v>
          </cell>
        </row>
        <row r="633">
          <cell r="E633" t="str">
            <v>กรุงสยามมอเตอร์แอร์เซอร์วิส</v>
          </cell>
          <cell r="F633" t="str">
            <v>กรุงสยามมอเตอร์แอร์เซอร์วิส</v>
          </cell>
          <cell r="G633" t="str">
            <v>Chitpol</v>
          </cell>
        </row>
        <row r="634">
          <cell r="E634" t="str">
            <v>อิสานเกษตรสิน</v>
          </cell>
          <cell r="F634">
            <v>0</v>
          </cell>
          <cell r="G634" t="str">
            <v>Nuntarat</v>
          </cell>
        </row>
        <row r="635">
          <cell r="E635" t="str">
            <v>เค.ที.อินเตอร์เนชั่นแนล</v>
          </cell>
          <cell r="F635" t="str">
            <v>อิทธิ ขนอม</v>
          </cell>
          <cell r="G635" t="str">
            <v>Nucharin</v>
          </cell>
        </row>
        <row r="636">
          <cell r="E636" t="str">
            <v>เอ็น.เอส.มินิมาร์ท</v>
          </cell>
          <cell r="F636">
            <v>0</v>
          </cell>
          <cell r="G636" t="str">
            <v>Chatchanand</v>
          </cell>
        </row>
        <row r="637">
          <cell r="E637" t="str">
            <v>เศวต  โล่ห์สุวรรณ</v>
          </cell>
          <cell r="F637">
            <v>0</v>
          </cell>
          <cell r="G637" t="str">
            <v>Chokchai</v>
          </cell>
        </row>
        <row r="638">
          <cell r="E638" t="str">
            <v>อิทธิ  ขนอม  นาย</v>
          </cell>
          <cell r="F638" t="str">
            <v>อิทธิ ขนอม</v>
          </cell>
          <cell r="G638" t="str">
            <v>Chitpol</v>
          </cell>
        </row>
        <row r="639">
          <cell r="E639" t="str">
            <v>โตโยต้าชัยนาทผู้แทนจำหน่ายโตโยต้า(1988)</v>
          </cell>
          <cell r="F639" t="str">
            <v>กรุงสยามมอเตอร์แอร์เซอร์วิส</v>
          </cell>
          <cell r="G639" t="str">
            <v>Nucharin</v>
          </cell>
        </row>
        <row r="640">
          <cell r="E640" t="str">
            <v>ธิติพร  น้ำเงิน</v>
          </cell>
          <cell r="F640">
            <v>0</v>
          </cell>
          <cell r="G640" t="str">
            <v>Methasit</v>
          </cell>
        </row>
        <row r="641">
          <cell r="E641" t="str">
            <v>เทียม  พักสนั่น,สมชาย  ปฐมวัฒนศิริ</v>
          </cell>
          <cell r="F641" t="str">
            <v>เทียม  พักสนั่น,สมชาย  ปฐมวัฒนศิริ</v>
          </cell>
          <cell r="G641" t="str">
            <v>Pimvadee</v>
          </cell>
        </row>
        <row r="642">
          <cell r="E642" t="str">
            <v>พัฒนาคอมมูนิเคชั่น</v>
          </cell>
          <cell r="F642" t="str">
            <v>เทียม  พักสนั่น,สมชาย  ปฐมวัฒนศิริ</v>
          </cell>
          <cell r="G642" t="str">
            <v>Chainarong</v>
          </cell>
        </row>
        <row r="643">
          <cell r="E643" t="str">
            <v>ธาดา  ชินทรารักษ์</v>
          </cell>
          <cell r="F643">
            <v>0</v>
          </cell>
          <cell r="G643" t="str">
            <v>Chokchai</v>
          </cell>
        </row>
        <row r="644">
          <cell r="E644" t="str">
            <v>ภุมรี  ยนตจักรวิถี</v>
          </cell>
          <cell r="F644">
            <v>0</v>
          </cell>
          <cell r="G644" t="str">
            <v>Nucharin</v>
          </cell>
        </row>
        <row r="645">
          <cell r="E645" t="str">
            <v>นายกวี  และ  นางสมศรี    ธาราวิวัฒน์</v>
          </cell>
          <cell r="F645">
            <v>0</v>
          </cell>
          <cell r="G645" t="str">
            <v>Churat</v>
          </cell>
        </row>
        <row r="646">
          <cell r="E646" t="str">
            <v>เกรียงศักดิ์      อรุณดำรงโรจน์    นาย</v>
          </cell>
          <cell r="F646">
            <v>0</v>
          </cell>
          <cell r="G646" t="str">
            <v>Chatchanand</v>
          </cell>
        </row>
        <row r="647">
          <cell r="E647" t="str">
            <v>สังเวียน    บัวเลิศ  นาย</v>
          </cell>
          <cell r="F647">
            <v>0</v>
          </cell>
          <cell r="G647" t="str">
            <v>Chokchai</v>
          </cell>
        </row>
        <row r="648">
          <cell r="E648" t="str">
            <v>ดอกไม้แม่ปิง</v>
          </cell>
          <cell r="F648">
            <v>0</v>
          </cell>
          <cell r="G648" t="str">
            <v>Chainarong</v>
          </cell>
        </row>
        <row r="649">
          <cell r="E649" t="str">
            <v>ณัฐวัตน์  รุ่งโรจน์ธนรัตน์</v>
          </cell>
          <cell r="F649">
            <v>0</v>
          </cell>
          <cell r="G649" t="str">
            <v>Nucharin</v>
          </cell>
        </row>
        <row r="650">
          <cell r="E650" t="str">
            <v>ชัวร์คอร์ป</v>
          </cell>
          <cell r="F650">
            <v>0</v>
          </cell>
          <cell r="G650" t="str">
            <v>Chainarong</v>
          </cell>
        </row>
        <row r="651">
          <cell r="E651" t="str">
            <v>ทรายทองโฮม  แอนด์  อินเตอร์เนชั่นแนล</v>
          </cell>
          <cell r="F651">
            <v>0</v>
          </cell>
          <cell r="G651" t="str">
            <v>Jenjit</v>
          </cell>
        </row>
        <row r="652">
          <cell r="E652" t="str">
            <v>เทพมณฑลธานี</v>
          </cell>
          <cell r="F652">
            <v>0</v>
          </cell>
          <cell r="G652" t="str">
            <v>Porntada</v>
          </cell>
        </row>
        <row r="653">
          <cell r="E653" t="str">
            <v>พฤกษ์มณฑล.</v>
          </cell>
          <cell r="F653">
            <v>0</v>
          </cell>
          <cell r="G653" t="str">
            <v>Chatchanand</v>
          </cell>
        </row>
        <row r="654">
          <cell r="E654" t="str">
            <v>จุลศักดิ์(1990)</v>
          </cell>
          <cell r="F654" t="str">
            <v>วรศักดิ์  ตั้งเรือนรัตน์</v>
          </cell>
          <cell r="G654" t="str">
            <v>Nuntarat</v>
          </cell>
        </row>
        <row r="655">
          <cell r="E655" t="str">
            <v>อินเตอร์เนชั่นแนว  เคมิคัล  แอนด์  เอ็นจิเนียริ่ง</v>
          </cell>
          <cell r="F655">
            <v>0</v>
          </cell>
          <cell r="G655" t="str">
            <v>Patcharakan</v>
          </cell>
        </row>
        <row r="656">
          <cell r="E656" t="str">
            <v>พี.ซี.วาย.  คอนสตั๊คชั่น  แอนด์  ดีเวลล็อปเมนท์</v>
          </cell>
          <cell r="F656">
            <v>0</v>
          </cell>
          <cell r="G656" t="str">
            <v>Phasin</v>
          </cell>
        </row>
        <row r="657">
          <cell r="E657" t="str">
            <v>สมบูรณ์  แซ่ปึง</v>
          </cell>
          <cell r="F657">
            <v>0</v>
          </cell>
          <cell r="G657" t="str">
            <v>Chokchai</v>
          </cell>
        </row>
        <row r="658">
          <cell r="E658" t="str">
            <v>บรรเทิง  ทองละมุล/ขวัญอ่อน    ทองละมุล</v>
          </cell>
          <cell r="F658">
            <v>0</v>
          </cell>
          <cell r="G658" t="str">
            <v>Methasit</v>
          </cell>
        </row>
        <row r="659">
          <cell r="E659" t="str">
            <v>ธนกร  ขวัญแก้ว</v>
          </cell>
          <cell r="F659">
            <v>0</v>
          </cell>
          <cell r="G659" t="str">
            <v>Patcharakan</v>
          </cell>
        </row>
        <row r="660">
          <cell r="E660" t="str">
            <v>ธนกร  ขวัญแก้ว  และ/หรือนาง  วันดี  แซ่เอี้ย</v>
          </cell>
          <cell r="F660">
            <v>0</v>
          </cell>
          <cell r="G660" t="str">
            <v>Patcharakan</v>
          </cell>
        </row>
        <row r="661">
          <cell r="E661" t="str">
            <v>เสรี  เหลืองอรุณทิพย์</v>
          </cell>
          <cell r="F661">
            <v>0</v>
          </cell>
          <cell r="G661" t="str">
            <v>Nuntarat</v>
          </cell>
        </row>
        <row r="662">
          <cell r="E662" t="str">
            <v>กำธรศักดิ์  ชเนศวาณิชย์</v>
          </cell>
          <cell r="F662">
            <v>0</v>
          </cell>
          <cell r="G662" t="str">
            <v>Patcharakan</v>
          </cell>
        </row>
        <row r="663">
          <cell r="E663" t="str">
            <v>เทพมณฑลบ้านและที่ดิน</v>
          </cell>
          <cell r="F663">
            <v>0</v>
          </cell>
          <cell r="G663" t="str">
            <v>Chainarong</v>
          </cell>
        </row>
        <row r="664">
          <cell r="E664" t="str">
            <v>วิชิต    เพชรดำรงค์สกุล</v>
          </cell>
          <cell r="F664" t="str">
            <v>วิชิต    เพชรดำรงค์สกุล</v>
          </cell>
          <cell r="G664" t="str">
            <v>Nucharin</v>
          </cell>
        </row>
        <row r="665">
          <cell r="E665" t="str">
            <v>วี.เค.กรุ๊ป  แลนด์</v>
          </cell>
          <cell r="F665" t="str">
            <v>วิชิต    เพชรดำรงค์สกุล</v>
          </cell>
          <cell r="G665" t="str">
            <v>Chatchanand</v>
          </cell>
        </row>
        <row r="666">
          <cell r="E666" t="str">
            <v>ยูนิตี้แฟบริคเฮ้าส์</v>
          </cell>
          <cell r="F666">
            <v>0</v>
          </cell>
          <cell r="G666" t="str">
            <v>Nucharin</v>
          </cell>
        </row>
        <row r="667">
          <cell r="E667" t="str">
            <v>ประเสริฐสินมอเตอร์</v>
          </cell>
          <cell r="F667">
            <v>0</v>
          </cell>
          <cell r="G667" t="str">
            <v>Nuntarat</v>
          </cell>
        </row>
        <row r="668">
          <cell r="E668" t="str">
            <v>สำเนา  ครุฑไชยยันต์</v>
          </cell>
          <cell r="F668">
            <v>0</v>
          </cell>
          <cell r="G668" t="str">
            <v>Jenjit</v>
          </cell>
        </row>
        <row r="669">
          <cell r="E669" t="str">
            <v>วรรณนิภา  กานต์วารีรักษ์</v>
          </cell>
          <cell r="F669">
            <v>0</v>
          </cell>
          <cell r="G669" t="str">
            <v>Chatchanand</v>
          </cell>
        </row>
        <row r="670">
          <cell r="E670" t="str">
            <v>วรบูรณ์  รัตนสิริพันธ์</v>
          </cell>
          <cell r="F670">
            <v>0</v>
          </cell>
          <cell r="G670" t="str">
            <v>Chainarong</v>
          </cell>
        </row>
        <row r="671">
          <cell r="E671" t="str">
            <v>ชัยยะ  ไผ่สุวัฒน์,พเยาว์  ไผ่สุวัฒน์</v>
          </cell>
          <cell r="F671">
            <v>0</v>
          </cell>
          <cell r="G671" t="str">
            <v>Chokchai</v>
          </cell>
        </row>
        <row r="672">
          <cell r="E672" t="str">
            <v>อรพรรณ  ครุฑไชยันต์</v>
          </cell>
          <cell r="F672">
            <v>0</v>
          </cell>
          <cell r="G672" t="str">
            <v>Pimvadee</v>
          </cell>
        </row>
        <row r="673">
          <cell r="E673" t="str">
            <v>บางกอกสร้างเมือง</v>
          </cell>
          <cell r="F673">
            <v>0</v>
          </cell>
          <cell r="G673" t="str">
            <v>Chokchai</v>
          </cell>
        </row>
        <row r="674">
          <cell r="E674" t="str">
            <v>วรศักดิ์  ตั้งเรือนรัตน์</v>
          </cell>
          <cell r="F674" t="str">
            <v>วรศักดิ์  ตั้งเรือนรัตน์</v>
          </cell>
          <cell r="G674" t="str">
            <v>Nucharin</v>
          </cell>
        </row>
        <row r="675">
          <cell r="E675" t="str">
            <v>วิรัช  กฤษฤานนท์</v>
          </cell>
          <cell r="F675">
            <v>0</v>
          </cell>
          <cell r="G675" t="str">
            <v>Nuntarat</v>
          </cell>
        </row>
        <row r="676">
          <cell r="E676" t="str">
            <v>ประสิทธิ์  แสงทองสุข</v>
          </cell>
          <cell r="F676">
            <v>0</v>
          </cell>
          <cell r="G676" t="str">
            <v>Chatchanand</v>
          </cell>
        </row>
        <row r="677">
          <cell r="E677" t="str">
            <v>ธนะสิทธิ์  บุญวรานันท์</v>
          </cell>
          <cell r="F677">
            <v>0</v>
          </cell>
          <cell r="G677" t="str">
            <v>Pimvadee</v>
          </cell>
        </row>
        <row r="678">
          <cell r="E678" t="str">
            <v>สมชาย    รัตนจามรนาย.</v>
          </cell>
          <cell r="F678">
            <v>0</v>
          </cell>
          <cell r="G678" t="str">
            <v>Chatchanand</v>
          </cell>
        </row>
        <row r="679">
          <cell r="E679" t="str">
            <v>พิมพา  จันทร์ประสงค์</v>
          </cell>
          <cell r="F679">
            <v>0</v>
          </cell>
          <cell r="G679" t="str">
            <v>Porntada</v>
          </cell>
        </row>
        <row r="680">
          <cell r="E680" t="str">
            <v>อดุลย์    พริ้งสกุล</v>
          </cell>
          <cell r="F680">
            <v>0</v>
          </cell>
          <cell r="G680" t="str">
            <v>Phasin</v>
          </cell>
        </row>
        <row r="681">
          <cell r="E681" t="str">
            <v>อุดมเดช  รัตนเสถียร</v>
          </cell>
          <cell r="F681">
            <v>0</v>
          </cell>
          <cell r="G681" t="str">
            <v>Chokchai</v>
          </cell>
        </row>
        <row r="682">
          <cell r="E682" t="str">
            <v>รัตนาคอนสตรัคชั่น</v>
          </cell>
          <cell r="F682">
            <v>0</v>
          </cell>
          <cell r="G682" t="str">
            <v>Nuntarat</v>
          </cell>
        </row>
        <row r="683">
          <cell r="E683" t="str">
            <v>บี.พี.เครื่องกำเนิดไฟฟ้า</v>
          </cell>
          <cell r="F683">
            <v>0</v>
          </cell>
          <cell r="G683" t="str">
            <v>Methasit</v>
          </cell>
        </row>
        <row r="684">
          <cell r="E684" t="str">
            <v>ชลอ  บุญภู</v>
          </cell>
          <cell r="F684">
            <v>0</v>
          </cell>
          <cell r="G684" t="str">
            <v>Churat</v>
          </cell>
        </row>
        <row r="685">
          <cell r="E685" t="str">
            <v>ชัยวัฒน์  ยาสาธร</v>
          </cell>
          <cell r="F685">
            <v>0</v>
          </cell>
          <cell r="G685" t="str">
            <v>Patcharakan</v>
          </cell>
        </row>
        <row r="686">
          <cell r="E686" t="str">
            <v>ประกอบ  อุตมโชติ</v>
          </cell>
          <cell r="F686">
            <v>0</v>
          </cell>
          <cell r="G686" t="str">
            <v>Patcharakan</v>
          </cell>
        </row>
        <row r="687">
          <cell r="E687" t="str">
            <v>ปรีชา  แซ่คู</v>
          </cell>
          <cell r="F687">
            <v>0</v>
          </cell>
          <cell r="G687" t="str">
            <v>Phasin</v>
          </cell>
        </row>
        <row r="688">
          <cell r="E688" t="str">
            <v>ปานศิริ  ลัมพสาระ</v>
          </cell>
          <cell r="F688">
            <v>0</v>
          </cell>
          <cell r="G688" t="str">
            <v>Churat</v>
          </cell>
        </row>
        <row r="689">
          <cell r="E689" t="str">
            <v>ภัทรภาคย์</v>
          </cell>
          <cell r="F689">
            <v>0</v>
          </cell>
          <cell r="G689" t="str">
            <v>Nuntarat</v>
          </cell>
        </row>
        <row r="690">
          <cell r="E690" t="str">
            <v>วนิดา  วัฒนะ</v>
          </cell>
          <cell r="F690">
            <v>0</v>
          </cell>
          <cell r="G690" t="str">
            <v>Nucharin</v>
          </cell>
        </row>
        <row r="691">
          <cell r="E691" t="str">
            <v>สมพร  สุรวิลาศ</v>
          </cell>
          <cell r="F691">
            <v>0</v>
          </cell>
          <cell r="G691" t="str">
            <v>Pimvadee</v>
          </cell>
        </row>
        <row r="692">
          <cell r="E692" t="str">
            <v>สรพล  สุขุม,อภิชาติ  สุขุม</v>
          </cell>
          <cell r="F692">
            <v>0</v>
          </cell>
          <cell r="G692" t="str">
            <v>Chainarong</v>
          </cell>
        </row>
        <row r="693">
          <cell r="E693" t="str">
            <v>สุดจิตเอ็นเตอร์ไพรซ์</v>
          </cell>
          <cell r="F693">
            <v>0</v>
          </cell>
          <cell r="G693" t="str">
            <v>Chokchai</v>
          </cell>
        </row>
        <row r="694">
          <cell r="E694" t="str">
            <v>สุภาพงษ์</v>
          </cell>
          <cell r="F694">
            <v>0</v>
          </cell>
          <cell r="G694" t="str">
            <v>Nucharin</v>
          </cell>
        </row>
        <row r="695">
          <cell r="E695" t="str">
            <v>สุภาวัฒน์</v>
          </cell>
          <cell r="F695">
            <v>0</v>
          </cell>
          <cell r="G695" t="str">
            <v>Methasit</v>
          </cell>
        </row>
        <row r="696">
          <cell r="E696" t="str">
            <v>สุรพล  เทียนสิงห์ชัย</v>
          </cell>
          <cell r="F696">
            <v>0</v>
          </cell>
          <cell r="G696" t="str">
            <v>Chokchai</v>
          </cell>
        </row>
        <row r="697">
          <cell r="E697" t="str">
            <v>อรลักษณา  แพรัตกุล</v>
          </cell>
          <cell r="F697">
            <v>0</v>
          </cell>
          <cell r="G697" t="str">
            <v>Chokchai</v>
          </cell>
        </row>
        <row r="698">
          <cell r="E698" t="str">
            <v>อิสรา  ลิขสิทธิ์ศุภการ</v>
          </cell>
          <cell r="F698">
            <v>0</v>
          </cell>
          <cell r="G698" t="str">
            <v>Chainarong</v>
          </cell>
        </row>
        <row r="699">
          <cell r="E699" t="str">
            <v>เขาพลวงการเกษตร</v>
          </cell>
          <cell r="F699">
            <v>0</v>
          </cell>
          <cell r="G699" t="str">
            <v>Churat</v>
          </cell>
        </row>
        <row r="700">
          <cell r="E700" t="str">
            <v>ปราณี  ทรัพย์เจริญ,โสภณ  ทรัพย์เจริญ</v>
          </cell>
          <cell r="F700">
            <v>0</v>
          </cell>
          <cell r="G700" t="str">
            <v>Chokchai</v>
          </cell>
        </row>
        <row r="701">
          <cell r="E701" t="str">
            <v>โอภาส  จารุวัฒนะ</v>
          </cell>
          <cell r="F701">
            <v>0</v>
          </cell>
          <cell r="G701" t="str">
            <v>Phasin</v>
          </cell>
        </row>
        <row r="702">
          <cell r="E702" t="str">
            <v>เซี่ยมเตียง  แซ่เลี้ยว</v>
          </cell>
          <cell r="F702">
            <v>0</v>
          </cell>
          <cell r="G702" t="str">
            <v>Chainarong</v>
          </cell>
        </row>
        <row r="703">
          <cell r="E703" t="str">
            <v>กุญชร  อรรถจินดา</v>
          </cell>
          <cell r="F703" t="str">
            <v>กุญชร อรรถจินดา</v>
          </cell>
          <cell r="G703" t="str">
            <v>Pimvadee</v>
          </cell>
        </row>
        <row r="704">
          <cell r="E704" t="str">
            <v>โกวิทย์  อุทยานิน</v>
          </cell>
          <cell r="F704">
            <v>0</v>
          </cell>
          <cell r="G704" t="str">
            <v>Nuntarat</v>
          </cell>
        </row>
        <row r="705">
          <cell r="E705" t="str">
            <v>ไดอ๊อกซิด</v>
          </cell>
          <cell r="F705">
            <v>0</v>
          </cell>
          <cell r="G705" t="str">
            <v>Nuntarat</v>
          </cell>
        </row>
        <row r="706">
          <cell r="E706" t="str">
            <v>สุนันท์  ไกยราช</v>
          </cell>
          <cell r="F706">
            <v>0</v>
          </cell>
          <cell r="G706" t="str">
            <v>Jenjit</v>
          </cell>
        </row>
        <row r="707">
          <cell r="E707" t="str">
            <v>แวทโก  คอมมิวนิเคชั่น</v>
          </cell>
          <cell r="F707">
            <v>0</v>
          </cell>
          <cell r="G707" t="str">
            <v>Chainarong</v>
          </cell>
        </row>
        <row r="708">
          <cell r="E708" t="str">
            <v>ที.เค.แมนชั่น</v>
          </cell>
          <cell r="F708" t="str">
            <v>ณัฐสัณท์  ทินกร  หรือ  พัลลภ  ทินกร</v>
          </cell>
          <cell r="G708" t="str">
            <v>Porntada</v>
          </cell>
        </row>
        <row r="709">
          <cell r="E709" t="str">
            <v>ทิพย์สุมล  บุญสูง</v>
          </cell>
          <cell r="F709">
            <v>0</v>
          </cell>
          <cell r="G709" t="str">
            <v>Chainarong</v>
          </cell>
        </row>
        <row r="710">
          <cell r="E710" t="str">
            <v>ศรีมาลัย  จงเอกวุฒิ</v>
          </cell>
          <cell r="F710">
            <v>0</v>
          </cell>
          <cell r="G710" t="str">
            <v>Chainarong</v>
          </cell>
        </row>
        <row r="711">
          <cell r="E711" t="str">
            <v>จันทร์  ใจซื่อ</v>
          </cell>
          <cell r="F711">
            <v>0</v>
          </cell>
          <cell r="G711" t="str">
            <v>Churat</v>
          </cell>
        </row>
        <row r="712">
          <cell r="E712" t="str">
            <v>ทิวากร  บำรุงรัฐ</v>
          </cell>
          <cell r="F712">
            <v>0</v>
          </cell>
          <cell r="G712" t="str">
            <v>Pimvadee</v>
          </cell>
        </row>
        <row r="713">
          <cell r="E713" t="str">
            <v>วิรัช  ธวัชดำรงกิจ</v>
          </cell>
          <cell r="F713">
            <v>0</v>
          </cell>
          <cell r="G713" t="str">
            <v>Chainarong</v>
          </cell>
        </row>
        <row r="714">
          <cell r="E714" t="str">
            <v>สวัสดี  สวัสดิ์เกียรติ</v>
          </cell>
          <cell r="F714">
            <v>0</v>
          </cell>
          <cell r="G714" t="str">
            <v>Jenjit</v>
          </cell>
        </row>
        <row r="715">
          <cell r="E715" t="str">
            <v>อภิชาติ  ศิริถาพร</v>
          </cell>
          <cell r="F715">
            <v>0</v>
          </cell>
          <cell r="G715" t="str">
            <v>Nucharin</v>
          </cell>
        </row>
        <row r="716">
          <cell r="E716" t="str">
            <v>เวหาสน์  มุกดาวิจิตร</v>
          </cell>
          <cell r="F716">
            <v>0</v>
          </cell>
          <cell r="G716" t="str">
            <v>Pimvadee</v>
          </cell>
        </row>
        <row r="717">
          <cell r="E717" t="str">
            <v>คอนเซ็ปอาร์คิเท็คแอนด์พรอพเพอร์ตี้ดีเวลลอปเม้นท์</v>
          </cell>
          <cell r="F717">
            <v>0</v>
          </cell>
          <cell r="G717" t="str">
            <v>Patcharakan</v>
          </cell>
        </row>
        <row r="718">
          <cell r="E718" t="str">
            <v>ฟ้านคร</v>
          </cell>
          <cell r="F718">
            <v>0</v>
          </cell>
          <cell r="G718" t="str">
            <v>Chokchai</v>
          </cell>
        </row>
        <row r="719">
          <cell r="E719" t="str">
            <v>รอแยล.เค.พี.เอ็นจิเนียริ่ง</v>
          </cell>
          <cell r="F719">
            <v>0</v>
          </cell>
          <cell r="G719" t="str">
            <v>Pimvadee</v>
          </cell>
        </row>
        <row r="720">
          <cell r="E720" t="str">
            <v>จรรยา  มีหิรัญ</v>
          </cell>
          <cell r="F720">
            <v>0</v>
          </cell>
          <cell r="G720" t="str">
            <v>Chainarong</v>
          </cell>
        </row>
        <row r="721">
          <cell r="E721" t="str">
            <v>มานพ  นิภารัตน์</v>
          </cell>
          <cell r="F721">
            <v>0</v>
          </cell>
          <cell r="G721" t="str">
            <v>Chokchai</v>
          </cell>
        </row>
        <row r="722">
          <cell r="E722" t="str">
            <v>วิโรจน์  ศักดิเศรษฐ์</v>
          </cell>
          <cell r="F722">
            <v>0</v>
          </cell>
          <cell r="G722" t="str">
            <v>Patcharakan</v>
          </cell>
        </row>
        <row r="723">
          <cell r="E723" t="str">
            <v>สวนเกษตรธารแก้ว</v>
          </cell>
          <cell r="F723">
            <v>0</v>
          </cell>
          <cell r="G723" t="str">
            <v>Churat</v>
          </cell>
        </row>
        <row r="724">
          <cell r="E724" t="str">
            <v>สมศักดิ์  สูทกวาทิน</v>
          </cell>
          <cell r="F724">
            <v>0</v>
          </cell>
          <cell r="G724" t="str">
            <v>Patcharakan</v>
          </cell>
        </row>
        <row r="725">
          <cell r="E725" t="str">
            <v>สุวิมล  ธรรมวัฒน์วิมล</v>
          </cell>
          <cell r="F725">
            <v>0</v>
          </cell>
          <cell r="G725" t="str">
            <v>Patcharakan</v>
          </cell>
        </row>
        <row r="726">
          <cell r="E726" t="str">
            <v>พาณิชย์พัฒนา</v>
          </cell>
          <cell r="F726">
            <v>0</v>
          </cell>
          <cell r="G726" t="str">
            <v>Nucharin</v>
          </cell>
        </row>
        <row r="727">
          <cell r="E727" t="str">
            <v>พัชรา  มงคลสมัย,มานะ  มงคลสมัย</v>
          </cell>
          <cell r="F727">
            <v>0</v>
          </cell>
          <cell r="G727" t="str">
            <v>Nuntarat</v>
          </cell>
        </row>
        <row r="728">
          <cell r="E728" t="str">
            <v>ชวาลวิทย์อุตสาหกรรมเครื่องหนัง</v>
          </cell>
          <cell r="F728">
            <v>0</v>
          </cell>
          <cell r="G728" t="str">
            <v>Chitpol</v>
          </cell>
        </row>
        <row r="729">
          <cell r="E729" t="str">
            <v>อัญชลี  ชัยทรัพย์</v>
          </cell>
          <cell r="F729">
            <v>0</v>
          </cell>
          <cell r="G729" t="str">
            <v>Chitpol</v>
          </cell>
        </row>
        <row r="730">
          <cell r="E730" t="str">
            <v>วีสดอม  มาร์เก็ตติ้ง</v>
          </cell>
          <cell r="F730">
            <v>0</v>
          </cell>
          <cell r="G730" t="str">
            <v>Phasin</v>
          </cell>
        </row>
        <row r="731">
          <cell r="E731" t="str">
            <v>สิทธิศักดิ์  พืชพันธ์  ,  ธีรพจน์  พืชพันธ์</v>
          </cell>
          <cell r="F731">
            <v>0</v>
          </cell>
          <cell r="G731" t="str">
            <v>Nucharin</v>
          </cell>
        </row>
        <row r="732">
          <cell r="E732" t="str">
            <v>รัตนชัย  ธรรมศิริ</v>
          </cell>
          <cell r="F732">
            <v>0</v>
          </cell>
          <cell r="G732" t="str">
            <v>Chokchai</v>
          </cell>
        </row>
        <row r="733">
          <cell r="E733" t="str">
            <v>รัตนา  ธรรมศิริ</v>
          </cell>
          <cell r="F733">
            <v>0</v>
          </cell>
          <cell r="G733" t="str">
            <v>Pimvadee</v>
          </cell>
        </row>
        <row r="734">
          <cell r="E734" t="str">
            <v>เทียนแก้วกิจเจริญ</v>
          </cell>
          <cell r="F734">
            <v>0</v>
          </cell>
          <cell r="G734" t="str">
            <v>Phasin</v>
          </cell>
        </row>
        <row r="735">
          <cell r="E735" t="str">
            <v>พี.โลหะกิจ</v>
          </cell>
          <cell r="F735">
            <v>0</v>
          </cell>
          <cell r="G735" t="str">
            <v>Nuntarat</v>
          </cell>
        </row>
        <row r="736">
          <cell r="E736" t="str">
            <v>วรปราณี  สุทธิรัตน์</v>
          </cell>
          <cell r="F736">
            <v>0</v>
          </cell>
          <cell r="G736" t="str">
            <v>Phasin</v>
          </cell>
        </row>
        <row r="737">
          <cell r="E737" t="str">
            <v>กานดา  กรุ๊ป</v>
          </cell>
          <cell r="F737">
            <v>0</v>
          </cell>
          <cell r="G737" t="str">
            <v>Jenjit</v>
          </cell>
        </row>
        <row r="738">
          <cell r="E738" t="str">
            <v>นที  งามศุภกร</v>
          </cell>
          <cell r="F738">
            <v>0</v>
          </cell>
          <cell r="G738" t="str">
            <v>Nucharin</v>
          </cell>
        </row>
        <row r="739">
          <cell r="E739" t="str">
            <v>วัฒน์วุฒิดีเวลลอปเม้นท์</v>
          </cell>
          <cell r="F739">
            <v>0</v>
          </cell>
          <cell r="G739" t="str">
            <v>Nucharin</v>
          </cell>
        </row>
        <row r="740">
          <cell r="E740" t="str">
            <v>อี.เอ็ม.อี.</v>
          </cell>
          <cell r="F740">
            <v>0</v>
          </cell>
          <cell r="G740" t="str">
            <v>Pimvadee</v>
          </cell>
        </row>
        <row r="741">
          <cell r="E741" t="str">
            <v>ออโต้กลการ</v>
          </cell>
          <cell r="F741">
            <v>0</v>
          </cell>
          <cell r="G741" t="str">
            <v>Methasit</v>
          </cell>
        </row>
        <row r="742">
          <cell r="E742" t="str">
            <v>ออโต้-มิคเซอร์  มหานคร</v>
          </cell>
          <cell r="F742">
            <v>0</v>
          </cell>
          <cell r="G742" t="str">
            <v>Chatchanand</v>
          </cell>
        </row>
        <row r="743">
          <cell r="E743" t="str">
            <v>ถกล  อานมณี</v>
          </cell>
          <cell r="F743">
            <v>0</v>
          </cell>
          <cell r="G743" t="str">
            <v>Churat</v>
          </cell>
        </row>
        <row r="744">
          <cell r="E744" t="str">
            <v>จักรพงศ์  วชิราวุฒิชัย</v>
          </cell>
          <cell r="F744">
            <v>0</v>
          </cell>
          <cell r="G744" t="str">
            <v>Chatchanand</v>
          </cell>
        </row>
        <row r="745">
          <cell r="E745" t="str">
            <v>ทศพล  ตัณฑวนันท์</v>
          </cell>
          <cell r="F745">
            <v>0</v>
          </cell>
          <cell r="G745" t="str">
            <v>Nuntarat</v>
          </cell>
        </row>
        <row r="746">
          <cell r="E746" t="str">
            <v>เพ็ญพรรณเฮ้าส์ซิ่ง  หจก.</v>
          </cell>
          <cell r="F746">
            <v>0</v>
          </cell>
          <cell r="G746" t="str">
            <v>Jenjit</v>
          </cell>
        </row>
        <row r="747">
          <cell r="E747" t="str">
            <v>สุภัทรา  อานมณี</v>
          </cell>
          <cell r="F747">
            <v>0</v>
          </cell>
          <cell r="G747" t="str">
            <v>Churat</v>
          </cell>
        </row>
        <row r="748">
          <cell r="E748" t="str">
            <v>วราภรณ์  แก้วอำพุท</v>
          </cell>
          <cell r="F748">
            <v>0</v>
          </cell>
          <cell r="G748" t="str">
            <v>Churat</v>
          </cell>
        </row>
        <row r="749">
          <cell r="E749" t="str">
            <v>ชัย    ชัยแจ่มเลิศ</v>
          </cell>
          <cell r="F749">
            <v>0</v>
          </cell>
          <cell r="G749" t="str">
            <v>Chokchai</v>
          </cell>
        </row>
        <row r="750">
          <cell r="E750" t="str">
            <v>กิตติรัชต์กลการ</v>
          </cell>
          <cell r="F750">
            <v>0</v>
          </cell>
          <cell r="G750" t="str">
            <v>Nuntarat</v>
          </cell>
        </row>
        <row r="751">
          <cell r="E751" t="str">
            <v>ทิวาแลนด์แอนด์เฮ้าส์</v>
          </cell>
          <cell r="F751">
            <v>0</v>
          </cell>
          <cell r="G751" t="str">
            <v>Nucharin</v>
          </cell>
        </row>
        <row r="752">
          <cell r="E752" t="str">
            <v>วี-ฟาร์อีสต์  เอนจิเนียริ่ง</v>
          </cell>
          <cell r="F752">
            <v>0</v>
          </cell>
          <cell r="G752" t="str">
            <v>Chitpol</v>
          </cell>
        </row>
        <row r="753">
          <cell r="E753" t="str">
            <v>วรรณี  ตัญญูไพบูลย์</v>
          </cell>
          <cell r="F753">
            <v>0</v>
          </cell>
          <cell r="G753" t="str">
            <v>Churat</v>
          </cell>
        </row>
        <row r="754">
          <cell r="E754" t="str">
            <v>ลออ  ภู่อารีย์</v>
          </cell>
          <cell r="F754">
            <v>0</v>
          </cell>
          <cell r="G754" t="str">
            <v>Chainarong</v>
          </cell>
        </row>
        <row r="755">
          <cell r="E755" t="str">
            <v>เอฟ.ซี.อินเตอร์เนชั่นแนล</v>
          </cell>
          <cell r="F755">
            <v>0</v>
          </cell>
          <cell r="G755" t="str">
            <v>Patcharakan</v>
          </cell>
        </row>
        <row r="756">
          <cell r="E756" t="str">
            <v>แสงดี  อนุตริยะ</v>
          </cell>
          <cell r="F756">
            <v>0</v>
          </cell>
          <cell r="G756" t="str">
            <v>Methasit</v>
          </cell>
        </row>
        <row r="757">
          <cell r="E757" t="str">
            <v>สุขุม  ตัณฑวนันท์</v>
          </cell>
          <cell r="F757">
            <v>0</v>
          </cell>
          <cell r="G757" t="str">
            <v>Churat</v>
          </cell>
        </row>
        <row r="758">
          <cell r="E758" t="str">
            <v>บางปูอพาร์ทเม้นท์คอนโดมิเนียม</v>
          </cell>
          <cell r="F758">
            <v>0</v>
          </cell>
          <cell r="G758" t="str">
            <v>Churat</v>
          </cell>
        </row>
        <row r="759">
          <cell r="E759" t="str">
            <v>วังพร้าวเรียลเอสเตท</v>
          </cell>
          <cell r="F759" t="str">
            <v>ณัฐสัณท์  ทินกร  หรือ  พัลลภ  ทินกร</v>
          </cell>
          <cell r="G759" t="str">
            <v>Porntada</v>
          </cell>
        </row>
        <row r="760">
          <cell r="E760" t="str">
            <v>ณัฐสัณท์  ทินกร  หรือ  พัลลภ  ทินกร</v>
          </cell>
          <cell r="F760" t="str">
            <v>ณัฐสัณท์  ทินกร  หรือ  พัลลภ  ทินกร</v>
          </cell>
          <cell r="G760" t="str">
            <v>Churat</v>
          </cell>
        </row>
        <row r="761">
          <cell r="E761" t="str">
            <v>ยุทธพงษ์  วงษ์กรวรเวช,วรพจน์  อติการบดี</v>
          </cell>
          <cell r="F761">
            <v>0</v>
          </cell>
          <cell r="G761" t="str">
            <v>Phasin</v>
          </cell>
        </row>
        <row r="762">
          <cell r="E762" t="str">
            <v>ประพันธุ์  ผดุงชีวิต</v>
          </cell>
          <cell r="F762">
            <v>0</v>
          </cell>
          <cell r="G762" t="str">
            <v>Methasit</v>
          </cell>
        </row>
        <row r="763">
          <cell r="E763" t="str">
            <v>บี.  โอ  มุปเม้นท์</v>
          </cell>
          <cell r="F763" t="str">
            <v>ธีระ  พรพงษาโรจน์</v>
          </cell>
          <cell r="G763" t="str">
            <v>Phasin</v>
          </cell>
        </row>
        <row r="764">
          <cell r="E764" t="str">
            <v>สวนนางพญาฮิลล์รีสอร์ทโฮเต็ล</v>
          </cell>
          <cell r="F764">
            <v>0</v>
          </cell>
          <cell r="G764" t="str">
            <v>Nucharin</v>
          </cell>
        </row>
        <row r="765">
          <cell r="E765" t="str">
            <v>วิมลวรรณ  นันทาภิวัฒน์</v>
          </cell>
          <cell r="F765">
            <v>0</v>
          </cell>
          <cell r="G765" t="str">
            <v>Jenjit</v>
          </cell>
        </row>
        <row r="766">
          <cell r="E766" t="str">
            <v>ปัทมาสน์  ถาวรมาศ</v>
          </cell>
          <cell r="F766">
            <v>0</v>
          </cell>
          <cell r="G766" t="str">
            <v>Nuntarat</v>
          </cell>
        </row>
        <row r="767">
          <cell r="E767" t="str">
            <v>บี.เค.เค.แอนด์วาวเอ็นจิเนียริ่ง</v>
          </cell>
          <cell r="F767">
            <v>0</v>
          </cell>
          <cell r="G767" t="str">
            <v>Porntada</v>
          </cell>
        </row>
        <row r="768">
          <cell r="E768" t="str">
            <v>สมพงษ์  วงศ์นพรัตน์เลิศ</v>
          </cell>
          <cell r="F768">
            <v>0</v>
          </cell>
          <cell r="G768" t="str">
            <v>Chainarong</v>
          </cell>
        </row>
        <row r="769">
          <cell r="E769" t="str">
            <v>เขาพลวงการ์เด้นรีสอร์ต</v>
          </cell>
          <cell r="F769">
            <v>0</v>
          </cell>
          <cell r="G769" t="str">
            <v>Chitpol</v>
          </cell>
        </row>
        <row r="770">
          <cell r="E770" t="str">
            <v>สิทธิศักดิ์  พืชพันธ์  ,  ศิรินทร  พรหมเสนา</v>
          </cell>
          <cell r="F770">
            <v>0</v>
          </cell>
          <cell r="G770" t="str">
            <v>Nucharin</v>
          </cell>
        </row>
        <row r="771">
          <cell r="E771" t="str">
            <v>วรพจน์  อติการบดี</v>
          </cell>
          <cell r="F771">
            <v>0</v>
          </cell>
          <cell r="G771" t="str">
            <v>Jenjit</v>
          </cell>
        </row>
        <row r="772">
          <cell r="E772" t="str">
            <v>ธีรวัฒน์  วัชรโยธิน</v>
          </cell>
          <cell r="F772">
            <v>0</v>
          </cell>
          <cell r="G772" t="str">
            <v>Nuntarat</v>
          </cell>
        </row>
        <row r="773">
          <cell r="E773" t="str">
            <v>พิษณุวัฒน์  ทวีวัฒน์</v>
          </cell>
          <cell r="F773">
            <v>0</v>
          </cell>
          <cell r="G773" t="str">
            <v>Nuntarat</v>
          </cell>
        </row>
        <row r="774">
          <cell r="E774" t="str">
            <v>ชัยวัฒน์  ตัณฑ์จยะ</v>
          </cell>
          <cell r="F774">
            <v>0</v>
          </cell>
          <cell r="G774" t="str">
            <v>Pimvadee</v>
          </cell>
        </row>
        <row r="775">
          <cell r="E775" t="str">
            <v>วิชัย  เอกลักษณ์ตระกูล</v>
          </cell>
          <cell r="F775">
            <v>0</v>
          </cell>
          <cell r="G775" t="str">
            <v>Churat</v>
          </cell>
        </row>
        <row r="776">
          <cell r="E776" t="str">
            <v>มหานครแท็งค์น้ำ</v>
          </cell>
          <cell r="F776">
            <v>0</v>
          </cell>
          <cell r="G776" t="str">
            <v>Chainarong</v>
          </cell>
        </row>
        <row r="777">
          <cell r="E777" t="str">
            <v>สรรเสริญ  วรวิทย์สัตถญาณ</v>
          </cell>
          <cell r="F777">
            <v>0</v>
          </cell>
          <cell r="G777" t="str">
            <v>Chitpol</v>
          </cell>
        </row>
        <row r="778">
          <cell r="E778" t="str">
            <v>ธีระ  พรพงษาโรจน์</v>
          </cell>
          <cell r="F778" t="str">
            <v>ธีระ  พรพงษาโรจน์</v>
          </cell>
          <cell r="G778" t="str">
            <v>Churat</v>
          </cell>
        </row>
        <row r="779">
          <cell r="E779" t="str">
            <v>ณัฐนัย  อสิตสราวุธ</v>
          </cell>
          <cell r="F779">
            <v>0</v>
          </cell>
          <cell r="G779" t="str">
            <v>Chainarong</v>
          </cell>
        </row>
        <row r="780">
          <cell r="E780" t="str">
            <v>เดชไมตรี  พรสุขศิริกุล/ธีระศักดิ์  เลี้ยงกอสกุล</v>
          </cell>
          <cell r="F780">
            <v>0</v>
          </cell>
          <cell r="G780" t="str">
            <v>Phasin</v>
          </cell>
        </row>
        <row r="781">
          <cell r="E781" t="str">
            <v>อภิชัย  จึงเจริญพาณิชย์</v>
          </cell>
          <cell r="F781">
            <v>0</v>
          </cell>
          <cell r="G781" t="str">
            <v>Chainarong</v>
          </cell>
        </row>
        <row r="782">
          <cell r="E782" t="str">
            <v>ห้วยแก้วน้ำริน</v>
          </cell>
          <cell r="F782">
            <v>0</v>
          </cell>
          <cell r="G782" t="str">
            <v>Porntada</v>
          </cell>
        </row>
        <row r="783">
          <cell r="E783" t="str">
            <v>ศิริลักษณ์  แสงทองสุข</v>
          </cell>
          <cell r="F783">
            <v>0</v>
          </cell>
          <cell r="G783" t="str">
            <v>Chatchanand</v>
          </cell>
        </row>
        <row r="784">
          <cell r="E784" t="str">
            <v>ประสิทธิ์  แสงทองสุข  และ  จินตนา  สีทา</v>
          </cell>
          <cell r="F784">
            <v>0</v>
          </cell>
          <cell r="G784" t="str">
            <v>Phasin</v>
          </cell>
        </row>
        <row r="785">
          <cell r="E785" t="str">
            <v>กำจร    ศุขดวง</v>
          </cell>
          <cell r="F785">
            <v>0</v>
          </cell>
          <cell r="G785" t="str">
            <v>Porntada</v>
          </cell>
        </row>
        <row r="786">
          <cell r="E786" t="str">
            <v>พัลลภ/ขนิษฐา  นุชสุวรรณ</v>
          </cell>
          <cell r="F786">
            <v>0</v>
          </cell>
          <cell r="G786" t="str">
            <v>Chainarong</v>
          </cell>
        </row>
        <row r="787">
          <cell r="E787" t="str">
            <v>เดชา  กิตติวรานันท์</v>
          </cell>
          <cell r="F787">
            <v>0</v>
          </cell>
          <cell r="G787" t="str">
            <v>Chokchai</v>
          </cell>
        </row>
        <row r="788">
          <cell r="E788" t="str">
            <v>สมาร์ทไลน์  เทคโนโลยี</v>
          </cell>
          <cell r="F788">
            <v>0</v>
          </cell>
          <cell r="G788" t="str">
            <v>Nucharin</v>
          </cell>
        </row>
        <row r="789">
          <cell r="E789" t="str">
            <v>ฐิติวัฒน์  แพรัตกุล</v>
          </cell>
          <cell r="F789">
            <v>0</v>
          </cell>
          <cell r="G789" t="str">
            <v>Chokchai</v>
          </cell>
        </row>
        <row r="790">
          <cell r="E790" t="str">
            <v>ทรานส์เซนจูรี่  อินเตอร์เนชั่นแนล  เทรดดิ้ง</v>
          </cell>
          <cell r="F790">
            <v>0</v>
          </cell>
          <cell r="G790" t="str">
            <v>Chainarong</v>
          </cell>
        </row>
        <row r="791">
          <cell r="E791" t="str">
            <v>บัญชา  กุลไพศาลธรรม  ,  สมจิตร์  กุลไพศาลธรรม</v>
          </cell>
          <cell r="F791" t="str">
            <v>บัญชา  กุลไพศาลธรรม</v>
          </cell>
          <cell r="G791" t="str">
            <v>Chainarong</v>
          </cell>
        </row>
        <row r="792">
          <cell r="E792" t="str">
            <v>บัญชา  กุลไพศาลธรรม</v>
          </cell>
          <cell r="F792" t="str">
            <v>บัญชา  กุลไพศาลธรรม</v>
          </cell>
          <cell r="G792" t="str">
            <v>Phasin</v>
          </cell>
        </row>
        <row r="793">
          <cell r="E793" t="str">
            <v>เค.วี.อินโฟเทคโนโลยี่</v>
          </cell>
          <cell r="F793" t="str">
            <v>กุญชร อรรถจินดา</v>
          </cell>
          <cell r="G793" t="str">
            <v>Churat</v>
          </cell>
        </row>
        <row r="794">
          <cell r="E794" t="str">
            <v>วียรัตน์  ดาวล้อมจันทร์</v>
          </cell>
          <cell r="F794">
            <v>0</v>
          </cell>
          <cell r="G794" t="str">
            <v>Chainarong</v>
          </cell>
        </row>
        <row r="795">
          <cell r="E795" t="str">
            <v>เอ.เอสออริจิ้น  เอ็นเตอร์ไพรส์</v>
          </cell>
          <cell r="F795">
            <v>0</v>
          </cell>
          <cell r="G795" t="str">
            <v>Chatchanand</v>
          </cell>
        </row>
        <row r="796">
          <cell r="E796" t="str">
            <v>นวลพร  รัตนเมธานนท์</v>
          </cell>
          <cell r="F796">
            <v>0</v>
          </cell>
          <cell r="G796" t="str">
            <v>Churat</v>
          </cell>
        </row>
        <row r="797">
          <cell r="E797" t="str">
            <v>เสถียร  เหลาแตง</v>
          </cell>
          <cell r="F797">
            <v>0</v>
          </cell>
          <cell r="G797" t="str">
            <v>Nuntarat</v>
          </cell>
        </row>
        <row r="798">
          <cell r="E798" t="str">
            <v xml:space="preserve">อาภากรชลบุรี    หจก.  </v>
          </cell>
          <cell r="F798" t="str">
            <v>อาภากรชลบุรี</v>
          </cell>
          <cell r="G798" t="str">
            <v>Methasit</v>
          </cell>
        </row>
        <row r="799">
          <cell r="E799" t="str">
            <v xml:space="preserve">อาภากรธุรกิจ    บจ.  </v>
          </cell>
          <cell r="F799" t="str">
            <v>อาภากรชลบุรี</v>
          </cell>
          <cell r="G799" t="str">
            <v>Chainarong</v>
          </cell>
        </row>
        <row r="800">
          <cell r="E800" t="str">
            <v xml:space="preserve">ยะลา  เฉลิมชัย    หจก.  </v>
          </cell>
          <cell r="F800">
            <v>0</v>
          </cell>
          <cell r="G800" t="str">
            <v>Jenjit</v>
          </cell>
        </row>
        <row r="801">
          <cell r="E801" t="str">
            <v xml:space="preserve">อรรณพ  นันทนาวุฒิ  นาย  </v>
          </cell>
          <cell r="F801">
            <v>0</v>
          </cell>
          <cell r="G801" t="str">
            <v>Chitpol</v>
          </cell>
        </row>
        <row r="802">
          <cell r="E802" t="str">
            <v xml:space="preserve">มารีน่า  ปาร์ค  วิลล์    บจ.  </v>
          </cell>
          <cell r="F802" t="str">
            <v>กลุ่ม บจ.มารีน่า ปาร์ควิว</v>
          </cell>
          <cell r="G802" t="str">
            <v>Pimvadee</v>
          </cell>
        </row>
        <row r="803">
          <cell r="E803" t="str">
            <v>วีวิน  บ.</v>
          </cell>
          <cell r="F803">
            <v>0</v>
          </cell>
          <cell r="G803" t="str">
            <v>Patcharakan</v>
          </cell>
        </row>
        <row r="804">
          <cell r="E804" t="str">
            <v>เอ็น.พี.อี.คอนกรีต  บ.</v>
          </cell>
          <cell r="F804">
            <v>0</v>
          </cell>
          <cell r="G804" t="str">
            <v>Chainarong</v>
          </cell>
        </row>
        <row r="805">
          <cell r="E805" t="str">
            <v>บุญธรรม  นาคเกิด,ประยงค์  นาคเกิด</v>
          </cell>
          <cell r="F805">
            <v>0</v>
          </cell>
          <cell r="G805" t="str">
            <v>Nuntarat</v>
          </cell>
        </row>
        <row r="806">
          <cell r="E806" t="str">
            <v>จินตนา  ชัชลิตวพงษ์,ชัยยุทธ  ชัชลิตวพงษ์</v>
          </cell>
          <cell r="F806" t="str">
            <v>บุษกรการพิมพ์</v>
          </cell>
          <cell r="G806" t="str">
            <v>Churat</v>
          </cell>
        </row>
        <row r="807">
          <cell r="E807" t="str">
            <v>ลีนา  ไสววัฒนกุล,วิศิษฏ์  กวินสังคม</v>
          </cell>
          <cell r="F807">
            <v>0</v>
          </cell>
          <cell r="G807" t="str">
            <v>Phasin</v>
          </cell>
        </row>
        <row r="808">
          <cell r="E808" t="str">
            <v>เบ็ญจรงค์  แสงทองพินิจ,ประสิทธิ์  แสงทองพินิจ</v>
          </cell>
          <cell r="F808">
            <v>0</v>
          </cell>
          <cell r="G808" t="str">
            <v>Chainarong</v>
          </cell>
        </row>
        <row r="809">
          <cell r="E809" t="str">
            <v>ธัญญา  พุฒิพิสิฐเชฐ,ปิยวัฒน์  พุฒิพิสิฐเชฐ</v>
          </cell>
          <cell r="F809" t="str">
            <v>ปิยวัฒน์ พุฒิพิสิฐเชฐ</v>
          </cell>
          <cell r="G809" t="str">
            <v>Nucharin</v>
          </cell>
        </row>
        <row r="810">
          <cell r="E810" t="str">
            <v>ธนสมพร</v>
          </cell>
          <cell r="F810" t="str">
            <v>กลุ่ม บจ.ธนสมพร</v>
          </cell>
          <cell r="G810" t="str">
            <v>Churat</v>
          </cell>
        </row>
        <row r="811">
          <cell r="E811" t="str">
            <v>พรธิภา  จันสุระวงษ์</v>
          </cell>
          <cell r="F811" t="str">
            <v>กลุ่มบุญมี  จันสุระวงษ์</v>
          </cell>
          <cell r="G811" t="str">
            <v>Patcharakan</v>
          </cell>
        </row>
        <row r="812">
          <cell r="E812" t="str">
            <v>แดนไตร  พันธุ์สะบุตร,พรธิภา  จันสุระวงษ์</v>
          </cell>
          <cell r="F812" t="str">
            <v>กลุ่มบุญมี  จันสุระวงษ์</v>
          </cell>
          <cell r="G812" t="str">
            <v>Patcharakan</v>
          </cell>
        </row>
        <row r="813">
          <cell r="E813" t="str">
            <v>พัทยาวะเคชั่น  บจ.</v>
          </cell>
          <cell r="F813">
            <v>0</v>
          </cell>
          <cell r="G813" t="str">
            <v>Chokchai</v>
          </cell>
        </row>
        <row r="814">
          <cell r="E814" t="str">
            <v>ก.กมลสุข    บจ.</v>
          </cell>
          <cell r="F814">
            <v>0</v>
          </cell>
          <cell r="G814" t="str">
            <v>Chitpol</v>
          </cell>
        </row>
        <row r="815">
          <cell r="E815" t="str">
            <v>ตัน  เต็กไฮ้,สุดใจ  คีรีพอน</v>
          </cell>
          <cell r="F815" t="str">
            <v>จี้เลี้ยงการประมงภูเก็ต</v>
          </cell>
          <cell r="G815" t="str">
            <v>Chokchai</v>
          </cell>
        </row>
        <row r="816">
          <cell r="E816" t="str">
            <v>ขวัญใจวารินทร์ยอร์ทชาร์เตอร์</v>
          </cell>
          <cell r="F816" t="str">
            <v>จี้เลี้ยงการประมงภูเก็ต</v>
          </cell>
          <cell r="G816" t="str">
            <v>Chokchai</v>
          </cell>
        </row>
        <row r="817">
          <cell r="E817" t="str">
            <v>วิไล  ศิริรูป      นาง</v>
          </cell>
          <cell r="F817" t="str">
            <v>กลุ่มประเนิม  ศิริรูป</v>
          </cell>
          <cell r="G817" t="str">
            <v>Chainarong</v>
          </cell>
        </row>
        <row r="818">
          <cell r="E818" t="str">
            <v>วาสนา  ศิริรูป      น.ส.</v>
          </cell>
          <cell r="F818" t="str">
            <v>กลุ่มประเนิม  ศิริรูป</v>
          </cell>
          <cell r="G818" t="str">
            <v>Nucharin</v>
          </cell>
        </row>
        <row r="819">
          <cell r="E819" t="str">
            <v>ประเนิม  ศิริรูป</v>
          </cell>
          <cell r="F819" t="str">
            <v>กลุ่มประเนิม  ศิริรูป</v>
          </cell>
          <cell r="G819" t="str">
            <v>Chainarong</v>
          </cell>
        </row>
        <row r="820">
          <cell r="E820" t="str">
            <v>วัฒนา  ศิริรูป      นาย</v>
          </cell>
          <cell r="F820" t="str">
            <v>กลุ่มประเนิม  ศิริรูป</v>
          </cell>
          <cell r="G820" t="str">
            <v>Nucharin</v>
          </cell>
        </row>
        <row r="821">
          <cell r="E821" t="str">
            <v>พัทยาศิริวัฒนา    หจก.</v>
          </cell>
          <cell r="F821" t="str">
            <v>กลุ่มประเนิม  ศิริรูป</v>
          </cell>
          <cell r="G821" t="str">
            <v>Nucharin</v>
          </cell>
        </row>
        <row r="822">
          <cell r="E822" t="str">
            <v>วิมลอินเตอร์เนชั่นแนลคาร์  บจ.</v>
          </cell>
          <cell r="F822" t="str">
            <v>ชนะชัย</v>
          </cell>
          <cell r="G822" t="str">
            <v>Chainarong</v>
          </cell>
        </row>
        <row r="823">
          <cell r="E823" t="str">
            <v>พรทวีศักดิ์ค้าวัสดุก่อสร้าง  หจก.</v>
          </cell>
          <cell r="F823">
            <v>0</v>
          </cell>
          <cell r="G823" t="str">
            <v>Nucharin</v>
          </cell>
        </row>
        <row r="824">
          <cell r="E824" t="str">
            <v>เล็ก  แซ่ลี้  นาย</v>
          </cell>
          <cell r="F824">
            <v>0</v>
          </cell>
          <cell r="G824" t="str">
            <v>Patcharakan</v>
          </cell>
        </row>
        <row r="825">
          <cell r="E825" t="str">
            <v>นาง  เอื้อมพร  อิสริยเมตต์  นาย  แมนสรวง  สุทัศทรวง</v>
          </cell>
          <cell r="F825">
            <v>0</v>
          </cell>
          <cell r="G825" t="str">
            <v>Jenjit</v>
          </cell>
        </row>
        <row r="826">
          <cell r="E826" t="str">
            <v>ซี.  ดีพาร์ทเมนท์สโตร์  บจ.</v>
          </cell>
          <cell r="F826">
            <v>0</v>
          </cell>
          <cell r="G826" t="str">
            <v>Nucharin</v>
          </cell>
        </row>
        <row r="827">
          <cell r="E827" t="str">
            <v>พรเทพพาราวู้ด  สามย่าน  หจก.</v>
          </cell>
          <cell r="F827" t="str">
            <v>พรเทพพาราวู้ด สามย่าน</v>
          </cell>
          <cell r="G827" t="str">
            <v>Chatchanand</v>
          </cell>
        </row>
        <row r="828">
          <cell r="E828" t="str">
            <v>วิมลรัตน์  วัชระมณี</v>
          </cell>
          <cell r="F828" t="str">
            <v>อาภากรชลบุรี</v>
          </cell>
          <cell r="G828" t="str">
            <v>Chainarong</v>
          </cell>
        </row>
        <row r="829">
          <cell r="E829" t="str">
            <v>แม่พิมพ์แลนด์แอนด์เฮ้าส์</v>
          </cell>
          <cell r="F829">
            <v>0</v>
          </cell>
          <cell r="G829" t="str">
            <v>Chatchanand</v>
          </cell>
        </row>
        <row r="830">
          <cell r="E830" t="str">
            <v>โมเดิร์นซิตี้  ช้อปปิ้ง  คอมเพล็กซ์  บจ.</v>
          </cell>
          <cell r="F830">
            <v>0</v>
          </cell>
          <cell r="G830" t="str">
            <v>Churat</v>
          </cell>
        </row>
        <row r="831">
          <cell r="E831" t="str">
            <v>กิมเง็ก  จิระกุลสวัสดิ์,ชาญศิลป์  จิระกุลสวัสดิ์</v>
          </cell>
          <cell r="F831">
            <v>0</v>
          </cell>
          <cell r="G831" t="str">
            <v>Chokchai</v>
          </cell>
        </row>
        <row r="832">
          <cell r="E832" t="str">
            <v>บงกช  เตียงหงษากุล  และ  ประพนธ์  เตียงหงษากุล</v>
          </cell>
          <cell r="F832">
            <v>0</v>
          </cell>
          <cell r="G832" t="str">
            <v>Churat</v>
          </cell>
        </row>
        <row r="833">
          <cell r="E833" t="str">
            <v>สุนิมล  แลนด์  แอนด์  เฮ้าส์</v>
          </cell>
          <cell r="F833" t="str">
            <v>นิภาพรรณ</v>
          </cell>
          <cell r="G833" t="str">
            <v>Phasin</v>
          </cell>
        </row>
        <row r="834">
          <cell r="E834" t="str">
            <v>วิริยะพันธ์  บุตรน้ำเพชร  ,  รัชนี  อัมรินทร์  ,  สมศิริ  ลิ่มสกลเศรษฐ</v>
          </cell>
          <cell r="F834" t="str">
            <v>บุตรน้ำเพชร</v>
          </cell>
          <cell r="G834" t="str">
            <v>Methasit</v>
          </cell>
        </row>
        <row r="835">
          <cell r="E835" t="str">
            <v>สกลนคร  เอ็ม.เจ.(1996)</v>
          </cell>
          <cell r="F835" t="str">
            <v>สกลนคร  เอ็ม.เจ.(1996)</v>
          </cell>
          <cell r="G835" t="str">
            <v>Chokchai</v>
          </cell>
        </row>
        <row r="836">
          <cell r="E836" t="str">
            <v>อมรวรรณกรุ๊ป  บจ.</v>
          </cell>
          <cell r="F836" t="str">
            <v>อมรวรรณกรุ๊ป  บจ.</v>
          </cell>
          <cell r="G836" t="str">
            <v>Chatchanand</v>
          </cell>
        </row>
        <row r="837">
          <cell r="E837" t="str">
            <v>แชมเบอร์คอนสตรัคชั่น</v>
          </cell>
          <cell r="F837" t="str">
            <v>แชมเบอร์คอนสตรัคชั่น</v>
          </cell>
          <cell r="G837" t="str">
            <v>Porntada</v>
          </cell>
        </row>
        <row r="838">
          <cell r="E838" t="str">
            <v>ปรีดา  จึงสุระ</v>
          </cell>
          <cell r="F838">
            <v>0</v>
          </cell>
          <cell r="G838" t="str">
            <v>Nucharin</v>
          </cell>
        </row>
        <row r="839">
          <cell r="E839" t="str">
            <v>กมล  เสริมนรา  ,  จริยา  เสริมนรา</v>
          </cell>
          <cell r="F839" t="str">
            <v>กมล  เสริมนรา  ,  จริยา  เสริมนรา</v>
          </cell>
          <cell r="G839" t="str">
            <v>Methasit</v>
          </cell>
        </row>
        <row r="840">
          <cell r="E840" t="str">
            <v>เค.กรุ๊ปการจัดการและการบัญชี</v>
          </cell>
          <cell r="F840" t="str">
            <v>กมล  เสริมนรา  ,  จริยา  เสริมนรา</v>
          </cell>
          <cell r="G840" t="str">
            <v>Nuntarat</v>
          </cell>
        </row>
        <row r="841">
          <cell r="E841" t="str">
            <v>สุรพล  จึงรักษา  นาย</v>
          </cell>
          <cell r="F841">
            <v>0</v>
          </cell>
          <cell r="G841" t="str">
            <v>Patcharakan</v>
          </cell>
        </row>
        <row r="842">
          <cell r="E842" t="str">
            <v>ถาวรวัฒนาเฟอร์นิชชิ่ง</v>
          </cell>
          <cell r="F842" t="str">
            <v>บางกอกไฮเทคอินดัสทรี(1995)</v>
          </cell>
          <cell r="G842" t="str">
            <v>Nuntarat</v>
          </cell>
        </row>
        <row r="843">
          <cell r="E843" t="str">
            <v>ประไพ      ธงชัย</v>
          </cell>
          <cell r="F843" t="str">
            <v>ประไพ      ธงชัย</v>
          </cell>
          <cell r="G843" t="str">
            <v>Nucharin</v>
          </cell>
        </row>
        <row r="844">
          <cell r="E844" t="str">
            <v>อัจฉรา  เลิศสิน</v>
          </cell>
          <cell r="F844" t="str">
            <v>วรวุฒิ เลิศสิน</v>
          </cell>
          <cell r="G844" t="str">
            <v>Nuntarat</v>
          </cell>
        </row>
        <row r="845">
          <cell r="E845" t="str">
            <v>เอส.เอ็ม.ซาวด์  ออโต้แอร์</v>
          </cell>
          <cell r="F845" t="str">
            <v>เอส.เอ็ม.ซาวด์  ออโต้แอร์</v>
          </cell>
          <cell r="G845" t="str">
            <v>Nuntarat</v>
          </cell>
        </row>
        <row r="846">
          <cell r="E846" t="str">
            <v>เค.กรุ๊ป  แมเนจเม้นท์  แอนท์  แอคเคาน์ติ้ง  เซอร์วิส</v>
          </cell>
          <cell r="F846" t="str">
            <v>กมล  เสริมนรา  ,  จริยา  เสริมนรา</v>
          </cell>
          <cell r="G846" t="str">
            <v>Nuntarat</v>
          </cell>
        </row>
        <row r="847">
          <cell r="E847" t="str">
            <v>นนทวรรณ  เครือเทา,สุวิทย์  เครือเทา</v>
          </cell>
          <cell r="F847" t="str">
            <v>นนทวรรณ  เครือเทา,สุวิทย์  เครือเทา</v>
          </cell>
          <cell r="G847" t="str">
            <v>Patcharakan</v>
          </cell>
        </row>
        <row r="848">
          <cell r="E848" t="str">
            <v>ศรีประเสริฐพร๊อพเพอตี้</v>
          </cell>
          <cell r="F848" t="str">
            <v>ชัยวัฒน์ บัวเจริญ</v>
          </cell>
          <cell r="G848" t="str">
            <v>Nuntarat</v>
          </cell>
        </row>
        <row r="849">
          <cell r="E849" t="str">
            <v>นายสุทัศน์  สุรชิต</v>
          </cell>
          <cell r="F849">
            <v>0</v>
          </cell>
          <cell r="G849" t="str">
            <v>Phasin</v>
          </cell>
        </row>
        <row r="850">
          <cell r="E850" t="str">
            <v>นายมงคล  และ/หรือ  นางสุวิมล  ศรีเศรษฐกุล</v>
          </cell>
          <cell r="F850">
            <v>0</v>
          </cell>
          <cell r="G850" t="str">
            <v>Churat</v>
          </cell>
        </row>
        <row r="851">
          <cell r="E851" t="str">
            <v>บรรยง  พรหมมาวิน  /  วรพิน  เพชรนันทวงศ์  นาย,น.ส.</v>
          </cell>
          <cell r="F851" t="str">
            <v>บรรยง  พรหมมาวิน  /  วรพิน  เพชรนันทวงศ์  นาย,น.ส.</v>
          </cell>
          <cell r="G851" t="str">
            <v>Chokchai</v>
          </cell>
        </row>
        <row r="852">
          <cell r="E852" t="str">
            <v>อินทนนท์  เจมส์  อิมปอร์ต  เอ็กซ์ปอร์ต  บจ.</v>
          </cell>
          <cell r="F852" t="str">
            <v>บรรยง  พรหมมาวิน  /  วรพิน  เพชรนันทวงศ์  นาย,น.ส.</v>
          </cell>
          <cell r="G852" t="str">
            <v>Chokchai</v>
          </cell>
        </row>
        <row r="853">
          <cell r="E853" t="str">
            <v>เชียงใหม่คาเธ่ย์พัฒนา  บจ.</v>
          </cell>
          <cell r="F853" t="str">
            <v>บรรยง  พรหมมาวิน  /  วรพิน  เพชรนันทวงศ์  นาย,น.ส.</v>
          </cell>
          <cell r="G853" t="str">
            <v>Chokchai</v>
          </cell>
        </row>
        <row r="854">
          <cell r="E854" t="str">
            <v>เชียงใหม่สุดาลักษณ์  บจ.</v>
          </cell>
          <cell r="F854" t="str">
            <v>เชียงใหม่สุดาลักษณ์  บจ.</v>
          </cell>
          <cell r="G854" t="str">
            <v>Nuntarat</v>
          </cell>
        </row>
        <row r="855">
          <cell r="E855" t="str">
            <v>แม่สรวยวิลล่าชาเล่ต์</v>
          </cell>
          <cell r="F855" t="str">
            <v>แม่สรวยวิลล่าชาเล่ต์</v>
          </cell>
          <cell r="G855" t="str">
            <v>Chokchai</v>
          </cell>
        </row>
        <row r="856">
          <cell r="E856" t="str">
            <v>อเมริกันแอนด์นิปปอนคาร์สวอชซิสเต็มส์</v>
          </cell>
          <cell r="F856" t="str">
            <v>บิวตี้ฟูลสันกำแพง</v>
          </cell>
          <cell r="G856" t="str">
            <v>Phasin</v>
          </cell>
        </row>
        <row r="857">
          <cell r="E857" t="str">
            <v>ธวัชชัย  กันนะพันธุ์,สหัสทยา  กันนะพันธุ์</v>
          </cell>
          <cell r="F857" t="str">
            <v>ธวัชชัย กันนะพันธุ์</v>
          </cell>
          <cell r="G857" t="str">
            <v>Nucharin</v>
          </cell>
        </row>
        <row r="858">
          <cell r="E858" t="str">
            <v>ท.ทวีทรัพย์ค้าวัสดุก่อสร้าง</v>
          </cell>
          <cell r="F858" t="str">
            <v>ธวัชชัย กันนะพันธุ์</v>
          </cell>
          <cell r="G858" t="str">
            <v>Nucharin</v>
          </cell>
        </row>
        <row r="859">
          <cell r="E859" t="str">
            <v>ธวัชชยาคอนวีเนียนสโตร์</v>
          </cell>
          <cell r="F859" t="str">
            <v>ธวัชชัย กันนะพันธุ์</v>
          </cell>
          <cell r="G859" t="str">
            <v>Chokchai</v>
          </cell>
        </row>
        <row r="860">
          <cell r="E860" t="str">
            <v>กำยุทธออโต้เซลส์</v>
          </cell>
          <cell r="F860" t="str">
            <v>กำยุทธกลการ</v>
          </cell>
          <cell r="G860" t="str">
            <v>Nucharin</v>
          </cell>
        </row>
        <row r="861">
          <cell r="E861" t="str">
            <v>เฟอร์นิเจอร์คอมเพล็กซ์</v>
          </cell>
          <cell r="F861" t="str">
            <v>เฟอร์นิคลาส</v>
          </cell>
          <cell r="G861" t="str">
            <v>Patcharakan</v>
          </cell>
        </row>
        <row r="862">
          <cell r="E862" t="str">
            <v>ทรงสิทธิ์  แซ่งั้น</v>
          </cell>
          <cell r="F862" t="str">
            <v>ทรงสิทธิ์  แซ่งั้น</v>
          </cell>
          <cell r="G862" t="str">
            <v>Nucharin</v>
          </cell>
        </row>
        <row r="863">
          <cell r="E863" t="str">
            <v>ประดับ  พวงศรี</v>
          </cell>
          <cell r="F863" t="str">
            <v>ชานเมืองก่อสร้าง</v>
          </cell>
          <cell r="G863" t="str">
            <v>Patcharakan</v>
          </cell>
        </row>
        <row r="864">
          <cell r="E864" t="str">
            <v>เสริมสุข  แลนด์  แอนด์  เฮ้าส์</v>
          </cell>
          <cell r="F864" t="str">
            <v>ชานเมืองก่อสร้าง</v>
          </cell>
          <cell r="G864" t="str">
            <v>Patcharakan</v>
          </cell>
        </row>
        <row r="865">
          <cell r="E865" t="str">
            <v>แววตา  สื่อแสงทอง</v>
          </cell>
          <cell r="F865" t="str">
            <v>วาสน์  อิศรางกูร  ณ  อยุธยา</v>
          </cell>
          <cell r="G865" t="str">
            <v>Nuntarat</v>
          </cell>
        </row>
        <row r="866">
          <cell r="E866" t="str">
            <v>ทรงคุณ  โพธิจินดากุล,อารีรัตน์  โพธิจินดากุล</v>
          </cell>
          <cell r="F866" t="str">
            <v>ทรงคุณ  โพธิจินดากุล,อารีรัตน์  โพธิจินดากุล</v>
          </cell>
          <cell r="G866" t="str">
            <v>Nucharin</v>
          </cell>
        </row>
        <row r="867">
          <cell r="E867" t="str">
            <v>โคราชวีระศักดิ์ซัพพลาย</v>
          </cell>
          <cell r="F867" t="str">
            <v>โคราชวีระศักดิ์ซัพพลาย</v>
          </cell>
          <cell r="G867" t="str">
            <v>Patcharakan</v>
          </cell>
        </row>
        <row r="868">
          <cell r="E868" t="str">
            <v>วีระศักดิ์    พรมดี</v>
          </cell>
          <cell r="F868" t="str">
            <v>โคราชวีระศักดิ์ซัพพลาย</v>
          </cell>
          <cell r="G868" t="str">
            <v>Patcharakan</v>
          </cell>
        </row>
        <row r="869">
          <cell r="E869" t="str">
            <v>ทรงคุณ    โพธิจินดากุล</v>
          </cell>
          <cell r="F869" t="str">
            <v>ทรงคุณ  โพธิจินดากุล,อารีรัตน์  โพธิจินดากุล</v>
          </cell>
          <cell r="G869" t="str">
            <v>Nucharin</v>
          </cell>
        </row>
        <row r="870">
          <cell r="E870" t="str">
            <v>อดิเรก  อยู่ยืน</v>
          </cell>
          <cell r="F870" t="str">
            <v>อดุลย์ อยู่ยืน</v>
          </cell>
          <cell r="G870" t="str">
            <v>Phasin</v>
          </cell>
        </row>
        <row r="871">
          <cell r="E871" t="str">
            <v>สุรชัยอำนาจปิโตรเลียม</v>
          </cell>
          <cell r="F871" t="str">
            <v>สุรชัย  เสงี่ยมศักดิ์</v>
          </cell>
          <cell r="G871" t="str">
            <v>Chainarong</v>
          </cell>
        </row>
        <row r="872">
          <cell r="E872" t="str">
            <v>วาสน์  อิศรางกูร  ณ  อยุธยา</v>
          </cell>
          <cell r="F872" t="str">
            <v>วาสน์  อิศรางกูร  ณ  อยุธยา</v>
          </cell>
          <cell r="G872" t="str">
            <v>Chainarong</v>
          </cell>
        </row>
        <row r="873">
          <cell r="E873" t="str">
            <v>วาสน์แอนด์เอชโซซิเอทส์</v>
          </cell>
          <cell r="F873" t="str">
            <v>วาสน์  อิศรางกูร  ณ  อยุธยา</v>
          </cell>
          <cell r="G873" t="str">
            <v>Chokchai</v>
          </cell>
        </row>
        <row r="874">
          <cell r="E874" t="str">
            <v>อดุล  ย์และ  วิภา  อยู่ยืน</v>
          </cell>
          <cell r="F874" t="str">
            <v>อดุลย์ อยู่ยืน</v>
          </cell>
          <cell r="G874" t="str">
            <v>Pimvadee</v>
          </cell>
        </row>
        <row r="875">
          <cell r="E875" t="str">
            <v>ฟิวเจอร์โอเอเซ็นเตอร์</v>
          </cell>
          <cell r="F875" t="str">
            <v>อดุลย์ อยู่ยืน</v>
          </cell>
          <cell r="G875" t="str">
            <v>Jenjit</v>
          </cell>
        </row>
      </sheetData>
      <sheetData sheetId="3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</sheetNames>
    <sheetDataSet>
      <sheetData sheetId="0"/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Sum. Adj."/>
      <sheetName val="Workdone"/>
      <sheetName val="Lead2016"/>
      <sheetName val="Results Template"/>
      <sheetName val="2015Lead"/>
      <sheetName val="Lead, q2, 15"/>
      <sheetName val="Going concern"/>
      <sheetName val="Cash"/>
      <sheetName val="AR"/>
      <sheetName val="PPE"/>
      <sheetName val="movement PPE"/>
      <sheetName val="AP"/>
      <sheetName val="S-T Loan"/>
      <sheetName val="L-t borrow."/>
      <sheetName val="Service-other inc."/>
      <sheetName val="Admin expense"/>
      <sheetName val="Finance Cost"/>
      <sheetName val="TB20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Corp_Summary"/>
      <sheetName val="Corp_Financial Details"/>
      <sheetName val="Corp_Snapshot"/>
      <sheetName val="Corp_Graph Data"/>
      <sheetName val="ExCom"/>
      <sheetName val="MTD Act"/>
      <sheetName val="YTD Act"/>
      <sheetName val="MTD Plan"/>
      <sheetName val="YTD Plan"/>
      <sheetName val="Constant"/>
      <sheetName val="Graph"/>
      <sheetName val="Corp_Financial_Details"/>
      <sheetName val="Corp_Graph_Data"/>
      <sheetName val="MTD_Act"/>
      <sheetName val="YTD_Act"/>
      <sheetName val="MTD_Plan"/>
      <sheetName val="YTD_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F3">
            <v>12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pivot annual"/>
      <sheetName val="data"/>
      <sheetName val="pers compar"/>
      <sheetName val="pers KBank-B"/>
      <sheetName val="pers KBank-A"/>
      <sheetName val="pers Maybank"/>
      <sheetName val="pers EXIM"/>
      <sheetName val="pers SCB07L2"/>
      <sheetName val="pers SCB lot3"/>
      <sheetName val="pers UOB"/>
      <sheetName val="pers3 lot1"/>
      <sheetName val="pers4 lot1"/>
      <sheetName val="IT uob"/>
      <sheetName val="IT3 lot2"/>
      <sheetName val="IT4 lot2"/>
      <sheetName val="SCB3 Lot1"/>
      <sheetName val="Constant"/>
    </sheetNames>
    <sheetDataSet>
      <sheetData sheetId="0">
        <row r="18">
          <cell r="F18">
            <v>9.3360000000000003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Workdone Test tax expense"/>
      <sheetName val="Chayo Asset Management Company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Sheet1"/>
    </sheetNames>
    <sheetDataSet>
      <sheetData sheetId="0"/>
      <sheetData sheetId="1"/>
      <sheetData sheetId="2">
        <row r="36">
          <cell r="H36">
            <v>836.34</v>
          </cell>
        </row>
      </sheetData>
      <sheetData sheetId="3"/>
      <sheetData sheetId="4"/>
      <sheetData sheetId="5"/>
      <sheetData sheetId="6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7"/>
      <sheetData sheetId="8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9"/>
      <sheetData sheetId="10"/>
      <sheetData sheetId="11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2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mary Report"/>
      <sheetName val="MTD Act"/>
      <sheetName val="YTD Act"/>
      <sheetName val="MTD Plan"/>
      <sheetName val="YTD Plan"/>
      <sheetName val="Constant"/>
      <sheetName val="Graph"/>
      <sheetName val="PL Chart"/>
      <sheetName val="99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D"/>
      <sheetName val="PEB"/>
      <sheetName val="PRB"/>
      <sheetName val="Dont_Touch"/>
      <sheetName val="BP Summary"/>
      <sheetName val="Overview"/>
    </sheetNames>
    <sheetDataSet>
      <sheetData sheetId="0"/>
      <sheetData sheetId="1" refreshError="1"/>
      <sheetData sheetId="2" refreshError="1">
        <row r="6">
          <cell r="P6">
            <v>37257</v>
          </cell>
          <cell r="Q6">
            <v>37288</v>
          </cell>
          <cell r="R6">
            <v>37316</v>
          </cell>
          <cell r="S6">
            <v>37347</v>
          </cell>
          <cell r="T6">
            <v>37377</v>
          </cell>
          <cell r="U6">
            <v>37408</v>
          </cell>
          <cell r="V6">
            <v>37438</v>
          </cell>
          <cell r="W6">
            <v>37469</v>
          </cell>
          <cell r="X6">
            <v>37500</v>
          </cell>
          <cell r="Y6">
            <v>37530</v>
          </cell>
          <cell r="Z6">
            <v>37561</v>
          </cell>
          <cell r="AA6">
            <v>37591</v>
          </cell>
          <cell r="AT6">
            <v>37257</v>
          </cell>
          <cell r="AU6">
            <v>37288</v>
          </cell>
          <cell r="AV6">
            <v>37316</v>
          </cell>
          <cell r="AW6">
            <v>37347</v>
          </cell>
          <cell r="AX6">
            <v>37377</v>
          </cell>
          <cell r="AY6">
            <v>37408</v>
          </cell>
          <cell r="AZ6">
            <v>37438</v>
          </cell>
          <cell r="BA6">
            <v>37469</v>
          </cell>
          <cell r="BB6">
            <v>37500</v>
          </cell>
          <cell r="BC6">
            <v>37530</v>
          </cell>
          <cell r="BD6">
            <v>37561</v>
          </cell>
          <cell r="BE6">
            <v>37591</v>
          </cell>
        </row>
        <row r="8">
          <cell r="P8">
            <v>1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</row>
        <row r="9">
          <cell r="P9" t="str">
            <v>Yes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</row>
        <row r="10">
          <cell r="P10">
            <v>8527.797615778707</v>
          </cell>
          <cell r="Q10">
            <v>7989.835123696128</v>
          </cell>
          <cell r="R10">
            <v>7493.4590405906793</v>
          </cell>
          <cell r="S10">
            <v>7230.6771185355092</v>
          </cell>
          <cell r="T10">
            <v>7407.1096687028758</v>
          </cell>
          <cell r="U10">
            <v>7153.9451981896418</v>
          </cell>
          <cell r="V10">
            <v>7345.6812970550245</v>
          </cell>
          <cell r="W10">
            <v>7311.8781342556449</v>
          </cell>
          <cell r="X10">
            <v>7097.7359508972777</v>
          </cell>
          <cell r="Y10">
            <v>7267.6655465163358</v>
          </cell>
          <cell r="Z10">
            <v>7067.5685846154356</v>
          </cell>
          <cell r="AA10">
            <v>7284.3798876906294</v>
          </cell>
          <cell r="AT10">
            <v>7581.4107397736198</v>
          </cell>
          <cell r="AU10">
            <v>6856.3839873741172</v>
          </cell>
          <cell r="AV10">
            <v>7493.4590405906793</v>
          </cell>
          <cell r="AW10">
            <v>7230.6771185355092</v>
          </cell>
          <cell r="AX10">
            <v>7407.1096687028758</v>
          </cell>
          <cell r="AY10">
            <v>7153.9451981896418</v>
          </cell>
          <cell r="AZ10">
            <v>7345.6812970550245</v>
          </cell>
          <cell r="BA10">
            <v>7311.8781342556449</v>
          </cell>
          <cell r="BB10">
            <v>7097.7359508972777</v>
          </cell>
          <cell r="BC10">
            <v>7267.6655465163358</v>
          </cell>
          <cell r="BD10">
            <v>7067.5685846154356</v>
          </cell>
          <cell r="BE10">
            <v>7284.3798876906294</v>
          </cell>
        </row>
        <row r="12">
          <cell r="P12">
            <v>17442</v>
          </cell>
          <cell r="Q12">
            <v>10702.82876</v>
          </cell>
          <cell r="R12">
            <v>28621.752531924245</v>
          </cell>
          <cell r="S12">
            <v>28621.752531924245</v>
          </cell>
          <cell r="T12">
            <v>28621.752531924245</v>
          </cell>
          <cell r="U12">
            <v>28621.752531924245</v>
          </cell>
          <cell r="V12">
            <v>28621.752531924245</v>
          </cell>
          <cell r="W12">
            <v>28621.752531924245</v>
          </cell>
          <cell r="X12">
            <v>28621.752531924245</v>
          </cell>
          <cell r="Y12">
            <v>28621.752531924245</v>
          </cell>
          <cell r="Z12">
            <v>28621.752531924245</v>
          </cell>
          <cell r="AA12">
            <v>28621.752531924245</v>
          </cell>
          <cell r="AT12">
            <v>28621.752531924245</v>
          </cell>
          <cell r="AU12">
            <v>28621.752531924245</v>
          </cell>
          <cell r="AV12">
            <v>28621.752531924245</v>
          </cell>
          <cell r="AW12">
            <v>28621.752531924245</v>
          </cell>
          <cell r="AX12">
            <v>28621.752531924245</v>
          </cell>
          <cell r="AY12">
            <v>28621.752531924245</v>
          </cell>
          <cell r="AZ12">
            <v>28621.752531924245</v>
          </cell>
          <cell r="BA12">
            <v>28621.752531924245</v>
          </cell>
          <cell r="BB12">
            <v>28621.752531924245</v>
          </cell>
          <cell r="BC12">
            <v>28621.752531924245</v>
          </cell>
          <cell r="BD12">
            <v>28621.752531924245</v>
          </cell>
          <cell r="BE12">
            <v>28621.752531924245</v>
          </cell>
        </row>
        <row r="13">
          <cell r="P13">
            <v>500</v>
          </cell>
          <cell r="Q13">
            <v>1320</v>
          </cell>
          <cell r="R13">
            <v>173</v>
          </cell>
          <cell r="S13">
            <v>173</v>
          </cell>
          <cell r="T13">
            <v>173</v>
          </cell>
          <cell r="U13">
            <v>173</v>
          </cell>
          <cell r="V13">
            <v>173</v>
          </cell>
          <cell r="W13">
            <v>173</v>
          </cell>
          <cell r="X13">
            <v>173</v>
          </cell>
          <cell r="Y13">
            <v>173</v>
          </cell>
          <cell r="Z13">
            <v>173</v>
          </cell>
          <cell r="AA13">
            <v>173</v>
          </cell>
          <cell r="AT13">
            <v>173</v>
          </cell>
          <cell r="AU13">
            <v>173</v>
          </cell>
          <cell r="AV13">
            <v>173</v>
          </cell>
          <cell r="AW13">
            <v>173</v>
          </cell>
          <cell r="AX13">
            <v>173</v>
          </cell>
          <cell r="AY13">
            <v>173</v>
          </cell>
          <cell r="AZ13">
            <v>173</v>
          </cell>
          <cell r="BA13">
            <v>173</v>
          </cell>
          <cell r="BB13">
            <v>173</v>
          </cell>
          <cell r="BC13">
            <v>173</v>
          </cell>
          <cell r="BD13">
            <v>173</v>
          </cell>
          <cell r="BE13">
            <v>173</v>
          </cell>
        </row>
        <row r="15">
          <cell r="P15">
            <v>3278555</v>
          </cell>
          <cell r="Q15">
            <v>3261452.148</v>
          </cell>
          <cell r="R15">
            <v>3365625.913793325</v>
          </cell>
          <cell r="S15">
            <v>3360591.4071873156</v>
          </cell>
          <cell r="T15">
            <v>3355607.2456473671</v>
          </cell>
          <cell r="U15">
            <v>3350672.9257228179</v>
          </cell>
          <cell r="V15">
            <v>3345787.9489975143</v>
          </cell>
          <cell r="W15">
            <v>3340951.8220394636</v>
          </cell>
          <cell r="X15">
            <v>3336164.056350993</v>
          </cell>
          <cell r="Y15">
            <v>3331424.1683194074</v>
          </cell>
          <cell r="Z15">
            <v>3326731.6791681377</v>
          </cell>
          <cell r="AA15">
            <v>3322086.1149083804</v>
          </cell>
          <cell r="AT15">
            <v>3375848.001484334</v>
          </cell>
          <cell r="AU15">
            <v>3370711.2740014149</v>
          </cell>
          <cell r="AV15">
            <v>3365625.913793325</v>
          </cell>
          <cell r="AW15">
            <v>3360591.4071873156</v>
          </cell>
          <cell r="AX15">
            <v>3355607.2456473671</v>
          </cell>
          <cell r="AY15">
            <v>3350672.9257228179</v>
          </cell>
          <cell r="AZ15">
            <v>3345787.9489975143</v>
          </cell>
          <cell r="BA15">
            <v>3340951.8220394636</v>
          </cell>
          <cell r="BB15">
            <v>3336164.056350993</v>
          </cell>
          <cell r="BC15">
            <v>3331424.1683194074</v>
          </cell>
          <cell r="BD15">
            <v>3326731.6791681377</v>
          </cell>
          <cell r="BE15">
            <v>3322086.1149083804</v>
          </cell>
        </row>
        <row r="16">
          <cell r="P16">
            <v>341874</v>
          </cell>
          <cell r="Q16">
            <v>313914</v>
          </cell>
          <cell r="R16">
            <v>356135.99504769774</v>
          </cell>
          <cell r="S16">
            <v>353341.19508896692</v>
          </cell>
          <cell r="T16">
            <v>350569.6851298922</v>
          </cell>
          <cell r="U16">
            <v>347821.2710871431</v>
          </cell>
          <cell r="V16">
            <v>345095.76049475028</v>
          </cell>
          <cell r="W16">
            <v>342392.96249062737</v>
          </cell>
          <cell r="X16">
            <v>339712.68780320545</v>
          </cell>
          <cell r="Y16">
            <v>337054.74873817875</v>
          </cell>
          <cell r="Z16">
            <v>334418.95916536055</v>
          </cell>
          <cell r="AA16">
            <v>331805.13450564921</v>
          </cell>
          <cell r="AT16">
            <v>361796.24946591677</v>
          </cell>
          <cell r="AU16">
            <v>358954.28072036745</v>
          </cell>
          <cell r="AV16">
            <v>356135.99504769774</v>
          </cell>
          <cell r="AW16">
            <v>353341.19508896692</v>
          </cell>
          <cell r="AX16">
            <v>350569.6851298922</v>
          </cell>
          <cell r="AY16">
            <v>347821.2710871431</v>
          </cell>
          <cell r="AZ16">
            <v>345095.76049475028</v>
          </cell>
          <cell r="BA16">
            <v>342392.96249062737</v>
          </cell>
          <cell r="BB16">
            <v>339712.68780320545</v>
          </cell>
          <cell r="BC16">
            <v>337054.74873817875</v>
          </cell>
          <cell r="BD16">
            <v>334418.95916536055</v>
          </cell>
          <cell r="BE16">
            <v>331805.13450564921</v>
          </cell>
        </row>
        <row r="18">
          <cell r="P18">
            <v>1.7899999999999999E-2</v>
          </cell>
          <cell r="Q18">
            <v>1.9093587862355387E-2</v>
          </cell>
          <cell r="R18">
            <v>1.4526374514295146E-2</v>
          </cell>
          <cell r="S18">
            <v>1.4469123498201753E-2</v>
          </cell>
          <cell r="T18">
            <v>1.441187248210837E-2</v>
          </cell>
          <cell r="U18">
            <v>1.4354621466014988E-2</v>
          </cell>
          <cell r="V18">
            <v>1.4297370449921598E-2</v>
          </cell>
          <cell r="W18">
            <v>1.4240119433828212E-2</v>
          </cell>
          <cell r="X18">
            <v>1.4240119433828219E-2</v>
          </cell>
          <cell r="Y18">
            <v>1.4182868417734827E-2</v>
          </cell>
          <cell r="Z18">
            <v>1.4182868417734829E-2</v>
          </cell>
          <cell r="AA18">
            <v>1.4182868417734836E-2</v>
          </cell>
          <cell r="AT18">
            <v>1.4640876546481921E-2</v>
          </cell>
          <cell r="AU18">
            <v>1.4583625530388526E-2</v>
          </cell>
          <cell r="AV18">
            <v>1.4526374514295146E-2</v>
          </cell>
          <cell r="AW18">
            <v>1.4469123498201753E-2</v>
          </cell>
          <cell r="AX18">
            <v>1.441187248210837E-2</v>
          </cell>
          <cell r="AY18">
            <v>1.4354621466014988E-2</v>
          </cell>
          <cell r="AZ18">
            <v>1.4297370449921598E-2</v>
          </cell>
          <cell r="BA18">
            <v>1.4240119433828212E-2</v>
          </cell>
          <cell r="BB18">
            <v>1.4240119433828219E-2</v>
          </cell>
          <cell r="BC18">
            <v>1.4182868417734827E-2</v>
          </cell>
          <cell r="BD18">
            <v>1.4182868417734829E-2</v>
          </cell>
          <cell r="BE18">
            <v>1.4182868417734836E-2</v>
          </cell>
        </row>
        <row r="19">
          <cell r="P19">
            <v>4.1500000000000002E-2</v>
          </cell>
          <cell r="Q19">
            <v>4.4611797680711454E-2</v>
          </cell>
          <cell r="R19">
            <v>3.617342617915989E-2</v>
          </cell>
          <cell r="S19">
            <v>3.5746247038206898E-2</v>
          </cell>
          <cell r="T19">
            <v>3.5319067897253892E-2</v>
          </cell>
          <cell r="U19">
            <v>3.4891888756300879E-2</v>
          </cell>
          <cell r="V19">
            <v>3.4464709615347887E-2</v>
          </cell>
          <cell r="W19">
            <v>3.4037530474394881E-2</v>
          </cell>
          <cell r="X19">
            <v>3.4037530474394881E-2</v>
          </cell>
          <cell r="Y19">
            <v>3.3610351333441875E-2</v>
          </cell>
          <cell r="Z19">
            <v>3.3610351333441882E-2</v>
          </cell>
          <cell r="AA19">
            <v>3.3610351333441875E-2</v>
          </cell>
          <cell r="AT19">
            <v>3.7027784461065888E-2</v>
          </cell>
          <cell r="AU19">
            <v>3.6600605320112882E-2</v>
          </cell>
          <cell r="AV19">
            <v>3.617342617915989E-2</v>
          </cell>
          <cell r="AW19">
            <v>3.5746247038206898E-2</v>
          </cell>
          <cell r="AX19">
            <v>3.5319067897253892E-2</v>
          </cell>
          <cell r="AY19">
            <v>3.4891888756300879E-2</v>
          </cell>
          <cell r="AZ19">
            <v>3.4464709615347887E-2</v>
          </cell>
          <cell r="BA19">
            <v>3.4037530474394881E-2</v>
          </cell>
          <cell r="BB19">
            <v>3.4037530474394881E-2</v>
          </cell>
          <cell r="BC19">
            <v>3.3610351333441875E-2</v>
          </cell>
          <cell r="BD19">
            <v>3.3610351333441882E-2</v>
          </cell>
          <cell r="BE19">
            <v>3.3610351333441875E-2</v>
          </cell>
        </row>
        <row r="21">
          <cell r="P21">
            <v>4984.3018342465757</v>
          </cell>
          <cell r="Q21">
            <v>4778.6450000000004</v>
          </cell>
          <cell r="R21">
            <v>4152.3304588003803</v>
          </cell>
          <cell r="S21">
            <v>3996.5598984319631</v>
          </cell>
          <cell r="T21">
            <v>4107.3372478180036</v>
          </cell>
          <cell r="U21">
            <v>3953.2308086446028</v>
          </cell>
          <cell r="V21">
            <v>4062.7809927800727</v>
          </cell>
          <cell r="W21">
            <v>4040.6634028047838</v>
          </cell>
          <cell r="X21">
            <v>3904.7157216396954</v>
          </cell>
          <cell r="Y21">
            <v>4012.9415597561947</v>
          </cell>
          <cell r="Z21">
            <v>3878.0217260343888</v>
          </cell>
          <cell r="AA21">
            <v>4001.6931984767507</v>
          </cell>
          <cell r="AT21">
            <v>4197.7714759233295</v>
          </cell>
          <cell r="AU21">
            <v>3770.9625965771866</v>
          </cell>
          <cell r="AV21">
            <v>4152.3304588003803</v>
          </cell>
          <cell r="AW21">
            <v>3996.5598984319631</v>
          </cell>
          <cell r="AX21">
            <v>4107.3372478180036</v>
          </cell>
          <cell r="AY21">
            <v>3953.2308086446028</v>
          </cell>
          <cell r="AZ21">
            <v>4062.7809927800727</v>
          </cell>
          <cell r="BA21">
            <v>4040.6634028047838</v>
          </cell>
          <cell r="BB21">
            <v>3904.7157216396954</v>
          </cell>
          <cell r="BC21">
            <v>4012.9415597561947</v>
          </cell>
          <cell r="BD21">
            <v>3878.0217260343888</v>
          </cell>
          <cell r="BE21">
            <v>4001.6931984767507</v>
          </cell>
        </row>
        <row r="22">
          <cell r="P22">
            <v>1166.1181643835619</v>
          </cell>
          <cell r="Q22">
            <v>1074.3</v>
          </cell>
          <cell r="R22">
            <v>1094.1436518481805</v>
          </cell>
          <cell r="S22">
            <v>1038.1332861719563</v>
          </cell>
          <cell r="T22">
            <v>1051.6044653875863</v>
          </cell>
          <cell r="U22">
            <v>997.4910491381728</v>
          </cell>
          <cell r="V22">
            <v>1010.1435080085357</v>
          </cell>
          <cell r="W22">
            <v>989.80969245146639</v>
          </cell>
          <cell r="X22">
            <v>950.38199701152337</v>
          </cell>
          <cell r="Y22">
            <v>962.14899790287677</v>
          </cell>
          <cell r="Z22">
            <v>923.83057891329213</v>
          </cell>
          <cell r="AA22">
            <v>947.16356573758662</v>
          </cell>
          <cell r="AT22">
            <v>1137.7860818230843</v>
          </cell>
          <cell r="AU22">
            <v>1007.842276123597</v>
          </cell>
          <cell r="AV22">
            <v>1094.1436518481805</v>
          </cell>
          <cell r="AW22">
            <v>1038.1332861719563</v>
          </cell>
          <cell r="AX22">
            <v>1051.6044653875863</v>
          </cell>
          <cell r="AY22">
            <v>997.4910491381728</v>
          </cell>
          <cell r="AZ22">
            <v>1010.1435080085357</v>
          </cell>
          <cell r="BA22">
            <v>989.80969245146639</v>
          </cell>
          <cell r="BB22">
            <v>950.38199701152337</v>
          </cell>
          <cell r="BC22">
            <v>962.14899790287677</v>
          </cell>
          <cell r="BD22">
            <v>923.83057891329213</v>
          </cell>
          <cell r="BE22">
            <v>947.16356573758662</v>
          </cell>
        </row>
        <row r="24">
          <cell r="P24">
            <v>389.64900719999997</v>
          </cell>
          <cell r="Q24">
            <v>325.56288799999999</v>
          </cell>
          <cell r="R24">
            <v>161.67147919729993</v>
          </cell>
          <cell r="S24">
            <v>161.42860852685931</v>
          </cell>
          <cell r="T24">
            <v>161.18816656312305</v>
          </cell>
          <cell r="U24">
            <v>160.95012901902419</v>
          </cell>
          <cell r="V24">
            <v>160.71447185036632</v>
          </cell>
          <cell r="W24">
            <v>160.48117125339502</v>
          </cell>
          <cell r="X24">
            <v>160.25020366239346</v>
          </cell>
          <cell r="Y24">
            <v>160.0215457473019</v>
          </cell>
          <cell r="Z24">
            <v>159.79517441136124</v>
          </cell>
          <cell r="AA24">
            <v>159.57106678878</v>
          </cell>
          <cell r="AT24">
            <v>162.16460503566014</v>
          </cell>
          <cell r="AU24">
            <v>161.91680310683591</v>
          </cell>
          <cell r="AV24">
            <v>161.67147919729993</v>
          </cell>
          <cell r="AW24">
            <v>161.42860852685931</v>
          </cell>
          <cell r="AX24">
            <v>161.18816656312305</v>
          </cell>
          <cell r="AY24">
            <v>160.95012901902419</v>
          </cell>
          <cell r="AZ24">
            <v>160.71447185036632</v>
          </cell>
          <cell r="BA24">
            <v>160.48117125339502</v>
          </cell>
          <cell r="BB24">
            <v>160.25020366239346</v>
          </cell>
          <cell r="BC24">
            <v>160.0215457473019</v>
          </cell>
          <cell r="BD24">
            <v>159.79517441136124</v>
          </cell>
          <cell r="BE24">
            <v>159.57106678878</v>
          </cell>
        </row>
        <row r="25"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</row>
        <row r="26"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</row>
        <row r="28">
          <cell r="P28">
            <v>6540.069005830137</v>
          </cell>
          <cell r="Q28">
            <v>6178.507888000001</v>
          </cell>
          <cell r="R28">
            <v>5408.1455898458607</v>
          </cell>
          <cell r="S28">
            <v>5196.1217931307792</v>
          </cell>
          <cell r="T28">
            <v>5320.1298797687123</v>
          </cell>
          <cell r="U28">
            <v>5111.671986801799</v>
          </cell>
          <cell r="V28">
            <v>5233.6389726389743</v>
          </cell>
          <cell r="W28">
            <v>5190.9542665096451</v>
          </cell>
          <cell r="X28">
            <v>5015.3479223136128</v>
          </cell>
          <cell r="Y28">
            <v>5135.1121034063735</v>
          </cell>
          <cell r="Z28">
            <v>4961.6474793590423</v>
          </cell>
          <cell r="AA28">
            <v>5108.4278310031168</v>
          </cell>
          <cell r="AT28">
            <v>5497.7221627820736</v>
          </cell>
          <cell r="AU28">
            <v>4940.7216758076192</v>
          </cell>
          <cell r="AV28">
            <v>5408.1455898458607</v>
          </cell>
          <cell r="AW28">
            <v>5196.1217931307792</v>
          </cell>
          <cell r="AX28">
            <v>5320.1298797687123</v>
          </cell>
          <cell r="AY28">
            <v>5111.671986801799</v>
          </cell>
          <cell r="AZ28">
            <v>5233.6389726389743</v>
          </cell>
          <cell r="BA28">
            <v>5190.9542665096451</v>
          </cell>
          <cell r="BB28">
            <v>5015.3479223136128</v>
          </cell>
          <cell r="BC28">
            <v>5135.1121034063735</v>
          </cell>
          <cell r="BD28">
            <v>4961.6474793590423</v>
          </cell>
          <cell r="BE28">
            <v>5108.4278310031168</v>
          </cell>
        </row>
        <row r="31">
          <cell r="P31">
            <v>55</v>
          </cell>
          <cell r="Q31">
            <v>8.5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</row>
        <row r="32">
          <cell r="P32">
            <v>3689.8657271419638</v>
          </cell>
          <cell r="Q32">
            <v>1955.04</v>
          </cell>
          <cell r="R32">
            <v>3920</v>
          </cell>
          <cell r="S32">
            <v>3920</v>
          </cell>
          <cell r="T32">
            <v>3920</v>
          </cell>
          <cell r="U32">
            <v>3920</v>
          </cell>
          <cell r="V32">
            <v>4240</v>
          </cell>
          <cell r="W32">
            <v>3600</v>
          </cell>
          <cell r="X32">
            <v>3920</v>
          </cell>
          <cell r="Y32">
            <v>3920</v>
          </cell>
          <cell r="Z32">
            <v>3920</v>
          </cell>
          <cell r="AA32">
            <v>3920</v>
          </cell>
          <cell r="AT32">
            <v>4240</v>
          </cell>
          <cell r="AU32">
            <v>3600</v>
          </cell>
          <cell r="AV32">
            <v>3920</v>
          </cell>
          <cell r="AW32">
            <v>3920</v>
          </cell>
          <cell r="AX32">
            <v>3920</v>
          </cell>
          <cell r="AY32">
            <v>3920</v>
          </cell>
          <cell r="AZ32">
            <v>4240</v>
          </cell>
          <cell r="BA32">
            <v>3600</v>
          </cell>
          <cell r="BB32">
            <v>3920</v>
          </cell>
          <cell r="BC32">
            <v>3920</v>
          </cell>
          <cell r="BD32">
            <v>3920</v>
          </cell>
          <cell r="BE32">
            <v>3920</v>
          </cell>
        </row>
        <row r="33"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</row>
        <row r="34"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</row>
        <row r="36">
          <cell r="P36">
            <v>962</v>
          </cell>
          <cell r="Q36">
            <v>973.44127000000003</v>
          </cell>
          <cell r="R36">
            <v>775.1799962499997</v>
          </cell>
          <cell r="S36">
            <v>743.98137374999965</v>
          </cell>
          <cell r="T36">
            <v>712.78275124999959</v>
          </cell>
          <cell r="U36">
            <v>681.58412874999954</v>
          </cell>
          <cell r="V36">
            <v>650.38550624999948</v>
          </cell>
          <cell r="W36">
            <v>619.18688374999942</v>
          </cell>
          <cell r="X36">
            <v>587.98826124999937</v>
          </cell>
          <cell r="Y36">
            <v>556.78963874999931</v>
          </cell>
          <cell r="Z36">
            <v>525.59101624999926</v>
          </cell>
          <cell r="AA36">
            <v>494.39239374999931</v>
          </cell>
          <cell r="AT36">
            <v>837.57724124999982</v>
          </cell>
          <cell r="AU36">
            <v>806.37861874999976</v>
          </cell>
          <cell r="AV36">
            <v>775.1799962499997</v>
          </cell>
          <cell r="AW36">
            <v>743.98137374999965</v>
          </cell>
          <cell r="AX36">
            <v>712.78275124999959</v>
          </cell>
          <cell r="AY36">
            <v>681.58412874999954</v>
          </cell>
          <cell r="AZ36">
            <v>650.38550624999948</v>
          </cell>
          <cell r="BA36">
            <v>619.18688374999942</v>
          </cell>
          <cell r="BB36">
            <v>587.98826124999937</v>
          </cell>
          <cell r="BC36">
            <v>556.78963874999931</v>
          </cell>
          <cell r="BD36">
            <v>525.59101624999926</v>
          </cell>
          <cell r="BE36">
            <v>494.39239374999931</v>
          </cell>
        </row>
        <row r="37">
          <cell r="P37">
            <v>135163.72468264587</v>
          </cell>
          <cell r="Q37">
            <v>95056.16</v>
          </cell>
          <cell r="R37">
            <v>112735.460418078</v>
          </cell>
          <cell r="S37">
            <v>114604.62026339083</v>
          </cell>
          <cell r="T37">
            <v>116440.66952381073</v>
          </cell>
          <cell r="U37">
            <v>118242.75436742802</v>
          </cell>
          <cell r="V37">
            <v>120171.48964842502</v>
          </cell>
          <cell r="W37">
            <v>121906.02574494632</v>
          </cell>
          <cell r="X37">
            <v>123446.98185384041</v>
          </cell>
          <cell r="Y37">
            <v>125117.91261751822</v>
          </cell>
          <cell r="Z37">
            <v>126759.40108486405</v>
          </cell>
          <cell r="AA37">
            <v>128370.52570925886</v>
          </cell>
          <cell r="AT37">
            <v>109054.28414146567</v>
          </cell>
          <cell r="AU37">
            <v>110992.55645689636</v>
          </cell>
          <cell r="AV37">
            <v>112735.460418078</v>
          </cell>
          <cell r="AW37">
            <v>114604.62026339083</v>
          </cell>
          <cell r="AX37">
            <v>116440.66952381073</v>
          </cell>
          <cell r="AY37">
            <v>118242.75436742802</v>
          </cell>
          <cell r="AZ37">
            <v>120171.48964842502</v>
          </cell>
          <cell r="BA37">
            <v>121906.02574494632</v>
          </cell>
          <cell r="BB37">
            <v>123446.98185384041</v>
          </cell>
          <cell r="BC37">
            <v>125117.91261751822</v>
          </cell>
          <cell r="BD37">
            <v>126759.40108486405</v>
          </cell>
          <cell r="BE37">
            <v>128370.52570925886</v>
          </cell>
        </row>
        <row r="38"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</row>
        <row r="39">
          <cell r="P39">
            <v>458</v>
          </cell>
          <cell r="Q39">
            <v>452.01900000000001</v>
          </cell>
          <cell r="R39">
            <v>132.29130420000001</v>
          </cell>
          <cell r="S39">
            <v>131.16542076000002</v>
          </cell>
          <cell r="T39">
            <v>130.03953732000002</v>
          </cell>
          <cell r="U39">
            <v>128.91365388000003</v>
          </cell>
          <cell r="V39">
            <v>127.78777044000003</v>
          </cell>
          <cell r="W39">
            <v>126.66188700000004</v>
          </cell>
          <cell r="X39">
            <v>125.53600356000004</v>
          </cell>
          <cell r="Y39">
            <v>124.41012012000004</v>
          </cell>
          <cell r="Z39">
            <v>123.28423668000005</v>
          </cell>
          <cell r="AA39">
            <v>122.15835324000003</v>
          </cell>
          <cell r="AT39">
            <v>134.54307108</v>
          </cell>
          <cell r="AU39">
            <v>133.41718764000001</v>
          </cell>
          <cell r="AV39">
            <v>132.29130420000001</v>
          </cell>
          <cell r="AW39">
            <v>131.16542076000002</v>
          </cell>
          <cell r="AX39">
            <v>130.03953732000002</v>
          </cell>
          <cell r="AY39">
            <v>128.91365388000003</v>
          </cell>
          <cell r="AZ39">
            <v>127.78777044000003</v>
          </cell>
          <cell r="BA39">
            <v>126.66188700000004</v>
          </cell>
          <cell r="BB39">
            <v>125.53600356000004</v>
          </cell>
          <cell r="BC39">
            <v>124.41012012000004</v>
          </cell>
          <cell r="BD39">
            <v>123.28423668000005</v>
          </cell>
          <cell r="BE39">
            <v>122.15835324000003</v>
          </cell>
        </row>
        <row r="41">
          <cell r="P41">
            <v>6.0400000000000002E-2</v>
          </cell>
          <cell r="Q41">
            <v>6.3100145439987057E-2</v>
          </cell>
          <cell r="R41">
            <v>5.6830675648342613E-2</v>
          </cell>
          <cell r="S41">
            <v>5.6330675648342612E-2</v>
          </cell>
          <cell r="T41">
            <v>5.5830675648342612E-2</v>
          </cell>
          <cell r="U41">
            <v>5.5330675648342612E-2</v>
          </cell>
          <cell r="V41">
            <v>5.4830675648342611E-2</v>
          </cell>
          <cell r="W41">
            <v>5.4330675648342611E-2</v>
          </cell>
          <cell r="X41">
            <v>5.4330675648342611E-2</v>
          </cell>
          <cell r="Y41">
            <v>5.383067564834261E-2</v>
          </cell>
          <cell r="Z41">
            <v>5.383067564834261E-2</v>
          </cell>
          <cell r="AA41">
            <v>5.383067564834261E-2</v>
          </cell>
          <cell r="AT41">
            <v>5.7830675648342614E-2</v>
          </cell>
          <cell r="AU41">
            <v>5.7330675648342613E-2</v>
          </cell>
          <cell r="AV41">
            <v>5.6830675648342613E-2</v>
          </cell>
          <cell r="AW41">
            <v>5.6330675648342612E-2</v>
          </cell>
          <cell r="AX41">
            <v>5.5830675648342612E-2</v>
          </cell>
          <cell r="AY41">
            <v>5.5330675648342612E-2</v>
          </cell>
          <cell r="AZ41">
            <v>5.4830675648342611E-2</v>
          </cell>
          <cell r="BA41">
            <v>5.4330675648342611E-2</v>
          </cell>
          <cell r="BB41">
            <v>5.4330675648342611E-2</v>
          </cell>
          <cell r="BC41">
            <v>5.383067564834261E-2</v>
          </cell>
          <cell r="BD41">
            <v>5.383067564834261E-2</v>
          </cell>
          <cell r="BE41">
            <v>5.383067564834261E-2</v>
          </cell>
        </row>
        <row r="42">
          <cell r="P42">
            <v>2.3608075332696439E-2</v>
          </cell>
          <cell r="Q42">
            <v>2.6077967262420749E-2</v>
          </cell>
          <cell r="R42">
            <v>2.6746682242733716E-2</v>
          </cell>
          <cell r="S42">
            <v>2.6246682242733698E-2</v>
          </cell>
          <cell r="T42">
            <v>2.5746682242733712E-2</v>
          </cell>
          <cell r="U42">
            <v>2.5699182526926743E-2</v>
          </cell>
          <cell r="V42">
            <v>2.5199182526926728E-2</v>
          </cell>
          <cell r="W42">
            <v>2.5151682811119756E-2</v>
          </cell>
          <cell r="X42">
            <v>2.5151682811119781E-2</v>
          </cell>
          <cell r="Y42">
            <v>2.465168281111977E-2</v>
          </cell>
          <cell r="Z42">
            <v>2.4651682811119777E-2</v>
          </cell>
          <cell r="AA42">
            <v>2.465168281111978E-2</v>
          </cell>
          <cell r="AT42">
            <v>2.6841681674347632E-2</v>
          </cell>
          <cell r="AU42">
            <v>2.6794181958540667E-2</v>
          </cell>
          <cell r="AV42">
            <v>2.6746682242733716E-2</v>
          </cell>
          <cell r="AW42">
            <v>2.6246682242733698E-2</v>
          </cell>
          <cell r="AX42">
            <v>2.5746682242733712E-2</v>
          </cell>
          <cell r="AY42">
            <v>2.5699182526926743E-2</v>
          </cell>
          <cell r="AZ42">
            <v>2.5199182526926728E-2</v>
          </cell>
          <cell r="BA42">
            <v>2.5151682811119756E-2</v>
          </cell>
          <cell r="BB42">
            <v>2.5151682811119781E-2</v>
          </cell>
          <cell r="BC42">
            <v>2.465168281111977E-2</v>
          </cell>
          <cell r="BD42">
            <v>2.4651682811119777E-2</v>
          </cell>
          <cell r="BE42">
            <v>2.465168281111978E-2</v>
          </cell>
        </row>
        <row r="43">
          <cell r="P43" t="e">
            <v>#DIV/0!</v>
          </cell>
          <cell r="Q43" t="e">
            <v>#DIV/0!</v>
          </cell>
          <cell r="R43" t="e">
            <v>#DIV/0!</v>
          </cell>
          <cell r="S43" t="e">
            <v>#DIV/0!</v>
          </cell>
          <cell r="T43" t="e">
            <v>#DIV/0!</v>
          </cell>
          <cell r="U43" t="e">
            <v>#DIV/0!</v>
          </cell>
          <cell r="V43" t="e">
            <v>#DIV/0!</v>
          </cell>
          <cell r="W43" t="e">
            <v>#DIV/0!</v>
          </cell>
          <cell r="X43" t="e">
            <v>#DIV/0!</v>
          </cell>
          <cell r="Y43" t="e">
            <v>#DIV/0!</v>
          </cell>
          <cell r="Z43" t="e">
            <v>#DIV/0!</v>
          </cell>
          <cell r="AA43" t="e">
            <v>#DIV/0!</v>
          </cell>
          <cell r="AT43" t="e">
            <v>#DIV/0!</v>
          </cell>
          <cell r="AU43" t="e">
            <v>#DIV/0!</v>
          </cell>
          <cell r="AV43" t="e">
            <v>#DIV/0!</v>
          </cell>
          <cell r="AW43" t="e">
            <v>#DIV/0!</v>
          </cell>
          <cell r="AX43" t="e">
            <v>#DIV/0!</v>
          </cell>
          <cell r="AY43" t="e">
            <v>#DIV/0!</v>
          </cell>
          <cell r="AZ43" t="e">
            <v>#DIV/0!</v>
          </cell>
          <cell r="BA43" t="e">
            <v>#DIV/0!</v>
          </cell>
          <cell r="BB43" t="e">
            <v>#DIV/0!</v>
          </cell>
          <cell r="BC43" t="e">
            <v>#DIV/0!</v>
          </cell>
          <cell r="BD43" t="e">
            <v>#DIV/0!</v>
          </cell>
          <cell r="BE43" t="e">
            <v>#DIV/0!</v>
          </cell>
        </row>
        <row r="44">
          <cell r="P44">
            <v>0.13400000000000001</v>
          </cell>
          <cell r="Q44">
            <v>0.13312538537412935</v>
          </cell>
          <cell r="R44">
            <v>4.2000000000000003E-2</v>
          </cell>
          <cell r="S44">
            <v>4.0645161290322585E-2</v>
          </cell>
          <cell r="T44">
            <v>4.2000000000000003E-2</v>
          </cell>
          <cell r="U44">
            <v>4.0645161290322578E-2</v>
          </cell>
          <cell r="V44">
            <v>4.200000000000001E-2</v>
          </cell>
          <cell r="W44">
            <v>4.2000000000000003E-2</v>
          </cell>
          <cell r="X44">
            <v>4.0645161290322585E-2</v>
          </cell>
          <cell r="Y44">
            <v>4.1999999999999996E-2</v>
          </cell>
          <cell r="Z44">
            <v>4.0645161290322585E-2</v>
          </cell>
          <cell r="AA44">
            <v>4.2000000000000003E-2</v>
          </cell>
          <cell r="AT44">
            <v>4.200000000000001E-2</v>
          </cell>
          <cell r="AU44">
            <v>3.7935483870967748E-2</v>
          </cell>
          <cell r="AV44">
            <v>4.2000000000000003E-2</v>
          </cell>
          <cell r="AW44">
            <v>4.0645161290322585E-2</v>
          </cell>
          <cell r="AX44">
            <v>4.2000000000000003E-2</v>
          </cell>
          <cell r="AY44">
            <v>4.0645161290322578E-2</v>
          </cell>
          <cell r="AZ44">
            <v>4.200000000000001E-2</v>
          </cell>
          <cell r="BA44">
            <v>4.2000000000000003E-2</v>
          </cell>
          <cell r="BB44">
            <v>4.0645161290322585E-2</v>
          </cell>
          <cell r="BC44">
            <v>4.1999999999999996E-2</v>
          </cell>
          <cell r="BD44">
            <v>4.0645161290322585E-2</v>
          </cell>
          <cell r="BE44">
            <v>4.2000000000000003E-2</v>
          </cell>
        </row>
        <row r="46">
          <cell r="P46">
            <v>4.9344999999999999</v>
          </cell>
          <cell r="Q46">
            <v>4.7119999999999997</v>
          </cell>
          <cell r="R46">
            <v>3.741572852095842</v>
          </cell>
          <cell r="S46">
            <v>3.4445731605303767</v>
          </cell>
          <cell r="T46">
            <v>3.3798614256874848</v>
          </cell>
          <cell r="U46">
            <v>3.0996583853362538</v>
          </cell>
          <cell r="V46">
            <v>3.0287489833613197</v>
          </cell>
          <cell r="W46">
            <v>2.8571673812290586</v>
          </cell>
          <cell r="X46">
            <v>2.6256821512608211</v>
          </cell>
          <cell r="Y46">
            <v>2.5455979065347427</v>
          </cell>
          <cell r="Z46">
            <v>2.3254454399536835</v>
          </cell>
          <cell r="AA46">
            <v>2.2603226693695371</v>
          </cell>
          <cell r="AT46">
            <v>4.1138832625863913</v>
          </cell>
          <cell r="AU46">
            <v>3.5464286826214066</v>
          </cell>
          <cell r="AV46">
            <v>3.741572852095842</v>
          </cell>
          <cell r="AW46">
            <v>3.4445731605303767</v>
          </cell>
          <cell r="AX46">
            <v>3.3798614256874848</v>
          </cell>
          <cell r="AY46">
            <v>3.0996583853362538</v>
          </cell>
          <cell r="AZ46">
            <v>3.0287489833613197</v>
          </cell>
          <cell r="BA46">
            <v>2.8571673812290586</v>
          </cell>
          <cell r="BB46">
            <v>2.6256821512608211</v>
          </cell>
          <cell r="BC46">
            <v>2.5455979065347427</v>
          </cell>
          <cell r="BD46">
            <v>2.3254454399536835</v>
          </cell>
          <cell r="BE46">
            <v>2.2603226693695371</v>
          </cell>
        </row>
        <row r="47">
          <cell r="P47">
            <v>271.01264994857007</v>
          </cell>
          <cell r="Q47">
            <v>190.16</v>
          </cell>
          <cell r="R47">
            <v>256.09393330413457</v>
          </cell>
          <cell r="S47">
            <v>247.23214122759276</v>
          </cell>
          <cell r="T47">
            <v>254.62133827173261</v>
          </cell>
          <cell r="U47">
            <v>249.75962687466546</v>
          </cell>
          <cell r="V47">
            <v>257.19156813064052</v>
          </cell>
          <cell r="W47">
            <v>260.4120341406404</v>
          </cell>
          <cell r="X47">
            <v>255.19720533516602</v>
          </cell>
          <cell r="Y47">
            <v>261.95994512583627</v>
          </cell>
          <cell r="Z47">
            <v>256.8355519620477</v>
          </cell>
          <cell r="AA47">
            <v>268.76995601238832</v>
          </cell>
          <cell r="AT47">
            <v>248.61153913594916</v>
          </cell>
          <cell r="AU47">
            <v>228.13899480819455</v>
          </cell>
          <cell r="AV47">
            <v>256.09393330413457</v>
          </cell>
          <cell r="AW47">
            <v>247.23214122759276</v>
          </cell>
          <cell r="AX47">
            <v>254.62133827173261</v>
          </cell>
          <cell r="AY47">
            <v>249.75962687466546</v>
          </cell>
          <cell r="AZ47">
            <v>257.19156813064052</v>
          </cell>
          <cell r="BA47">
            <v>260.4120341406404</v>
          </cell>
          <cell r="BB47">
            <v>255.19720533516602</v>
          </cell>
          <cell r="BC47">
            <v>261.95994512583627</v>
          </cell>
          <cell r="BD47">
            <v>256.8355519620477</v>
          </cell>
          <cell r="BE47">
            <v>268.76995601238832</v>
          </cell>
        </row>
        <row r="48"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</row>
        <row r="49">
          <cell r="P49">
            <v>5.2169999999999996</v>
          </cell>
          <cell r="Q49">
            <v>4.6161799999999999</v>
          </cell>
          <cell r="R49">
            <v>0.47189939196821917</v>
          </cell>
          <cell r="S49">
            <v>0.43818408349341598</v>
          </cell>
          <cell r="T49">
            <v>0.46386706189216453</v>
          </cell>
          <cell r="U49">
            <v>0.43066160995704822</v>
          </cell>
          <cell r="V49">
            <v>0.45583473181610978</v>
          </cell>
          <cell r="W49">
            <v>0.45181856677808235</v>
          </cell>
          <cell r="X49">
            <v>0.41937789965249694</v>
          </cell>
          <cell r="Y49">
            <v>0.44378623670202755</v>
          </cell>
          <cell r="Z49">
            <v>0.41185542611612913</v>
          </cell>
          <cell r="AA49">
            <v>0.43575390662597269</v>
          </cell>
          <cell r="AT49">
            <v>0.47993172204427403</v>
          </cell>
          <cell r="AU49">
            <v>0.38825993412372251</v>
          </cell>
          <cell r="AV49">
            <v>0.47189939196821917</v>
          </cell>
          <cell r="AW49">
            <v>0.43818408349341598</v>
          </cell>
          <cell r="AX49">
            <v>0.46386706189216453</v>
          </cell>
          <cell r="AY49">
            <v>0.43066160995704822</v>
          </cell>
          <cell r="AZ49">
            <v>0.45583473181610978</v>
          </cell>
          <cell r="BA49">
            <v>0.45181856677808235</v>
          </cell>
          <cell r="BB49">
            <v>0.41937789965249694</v>
          </cell>
          <cell r="BC49">
            <v>0.44378623670202755</v>
          </cell>
          <cell r="BD49">
            <v>0.41185542611612913</v>
          </cell>
          <cell r="BE49">
            <v>0.43575390662597269</v>
          </cell>
        </row>
        <row r="51">
          <cell r="P51">
            <v>0.5</v>
          </cell>
          <cell r="Q51">
            <v>8.5000000000000006E-2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</row>
        <row r="52">
          <cell r="P52">
            <v>0</v>
          </cell>
          <cell r="Q52">
            <v>0</v>
          </cell>
          <cell r="R52">
            <v>0.71999999999999886</v>
          </cell>
          <cell r="S52">
            <v>0.71999999999999886</v>
          </cell>
          <cell r="T52">
            <v>0.71999999999999886</v>
          </cell>
          <cell r="U52">
            <v>0.71999999999999886</v>
          </cell>
          <cell r="V52">
            <v>0.79999999999999893</v>
          </cell>
          <cell r="W52">
            <v>0.79999999999999893</v>
          </cell>
          <cell r="X52">
            <v>0.79999999999999893</v>
          </cell>
          <cell r="Y52">
            <v>0.79999999999999893</v>
          </cell>
          <cell r="Z52">
            <v>0.79999999999999893</v>
          </cell>
          <cell r="AA52">
            <v>0.79999999999999893</v>
          </cell>
          <cell r="AT52">
            <v>0.64</v>
          </cell>
          <cell r="AU52">
            <v>0.71999999999999886</v>
          </cell>
          <cell r="AV52">
            <v>0.71999999999999886</v>
          </cell>
          <cell r="AW52">
            <v>0.71999999999999886</v>
          </cell>
          <cell r="AX52">
            <v>0.71999999999999886</v>
          </cell>
          <cell r="AY52">
            <v>0.71999999999999886</v>
          </cell>
          <cell r="AZ52">
            <v>0.79999999999999893</v>
          </cell>
          <cell r="BA52">
            <v>0.79999999999999893</v>
          </cell>
          <cell r="BB52">
            <v>0.79999999999999893</v>
          </cell>
          <cell r="BC52">
            <v>0.79999999999999893</v>
          </cell>
          <cell r="BD52">
            <v>0.79999999999999893</v>
          </cell>
          <cell r="BE52">
            <v>0.79999999999999893</v>
          </cell>
        </row>
        <row r="53"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</row>
        <row r="54"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</row>
        <row r="56">
          <cell r="P56">
            <v>281.66414994857007</v>
          </cell>
          <cell r="Q56">
            <v>199.57318000000001</v>
          </cell>
          <cell r="R56">
            <v>261.02740554819866</v>
          </cell>
          <cell r="S56">
            <v>251.83489847161655</v>
          </cell>
          <cell r="T56">
            <v>259.18506675931224</v>
          </cell>
          <cell r="U56">
            <v>254.00994686995875</v>
          </cell>
          <cell r="V56">
            <v>261.47615184581792</v>
          </cell>
          <cell r="W56">
            <v>264.5210200886475</v>
          </cell>
          <cell r="X56">
            <v>259.04226538607935</v>
          </cell>
          <cell r="Y56">
            <v>265.74932926907303</v>
          </cell>
          <cell r="Z56">
            <v>260.37285282811752</v>
          </cell>
          <cell r="AA56">
            <v>272.26603258838384</v>
          </cell>
          <cell r="AT56">
            <v>253.84535412057983</v>
          </cell>
          <cell r="AU56">
            <v>232.79368342493967</v>
          </cell>
          <cell r="AV56">
            <v>261.02740554819866</v>
          </cell>
          <cell r="AW56">
            <v>251.83489847161655</v>
          </cell>
          <cell r="AX56">
            <v>259.18506675931224</v>
          </cell>
          <cell r="AY56">
            <v>254.00994686995875</v>
          </cell>
          <cell r="AZ56">
            <v>261.47615184581792</v>
          </cell>
          <cell r="BA56">
            <v>264.5210200886475</v>
          </cell>
          <cell r="BB56">
            <v>259.04226538607935</v>
          </cell>
          <cell r="BC56">
            <v>265.74932926907303</v>
          </cell>
          <cell r="BD56">
            <v>260.37285282811752</v>
          </cell>
          <cell r="BE56">
            <v>272.26603258838384</v>
          </cell>
        </row>
        <row r="59">
          <cell r="P59">
            <v>298006</v>
          </cell>
          <cell r="Q59">
            <v>289932.70400999999</v>
          </cell>
          <cell r="R59">
            <v>326386.15824970196</v>
          </cell>
          <cell r="S59">
            <v>329050.53505174036</v>
          </cell>
          <cell r="T59">
            <v>331714.91185377876</v>
          </cell>
          <cell r="U59">
            <v>334379.28865581716</v>
          </cell>
          <cell r="V59">
            <v>337043.66545785556</v>
          </cell>
          <cell r="W59">
            <v>339708.04225989396</v>
          </cell>
          <cell r="X59">
            <v>342372.41906193236</v>
          </cell>
          <cell r="Y59">
            <v>345036.79586397076</v>
          </cell>
          <cell r="Z59">
            <v>347701.17266600917</v>
          </cell>
          <cell r="AA59">
            <v>350365.54946804745</v>
          </cell>
          <cell r="AT59">
            <v>321057.40464562515</v>
          </cell>
          <cell r="AU59">
            <v>323721.78144766355</v>
          </cell>
          <cell r="AV59">
            <v>326386.15824970196</v>
          </cell>
          <cell r="AW59">
            <v>329050.53505174036</v>
          </cell>
          <cell r="AX59">
            <v>331714.91185377876</v>
          </cell>
          <cell r="AY59">
            <v>334379.28865581716</v>
          </cell>
          <cell r="AZ59">
            <v>337043.66545785556</v>
          </cell>
          <cell r="BA59">
            <v>339708.04225989396</v>
          </cell>
          <cell r="BB59">
            <v>342372.41906193236</v>
          </cell>
          <cell r="BC59">
            <v>345036.79586397076</v>
          </cell>
          <cell r="BD59">
            <v>347701.17266600917</v>
          </cell>
          <cell r="BE59">
            <v>350365.54946804745</v>
          </cell>
        </row>
        <row r="60">
          <cell r="P60">
            <v>4.65E-2</v>
          </cell>
          <cell r="Q60">
            <v>4.983991755207285E-2</v>
          </cell>
          <cell r="R60">
            <v>5.0354712355708195E-2</v>
          </cell>
          <cell r="S60">
            <v>4.9854712355708194E-2</v>
          </cell>
          <cell r="T60">
            <v>4.9354712355708194E-2</v>
          </cell>
          <cell r="U60">
            <v>4.8854712355708194E-2</v>
          </cell>
          <cell r="V60">
            <v>4.8354712355708193E-2</v>
          </cell>
          <cell r="W60">
            <v>4.7854712355708193E-2</v>
          </cell>
          <cell r="X60">
            <v>4.7854712355708193E-2</v>
          </cell>
          <cell r="Y60">
            <v>4.7354712355708192E-2</v>
          </cell>
          <cell r="Z60">
            <v>4.7354712355708192E-2</v>
          </cell>
          <cell r="AA60">
            <v>4.7354712355708192E-2</v>
          </cell>
          <cell r="AT60">
            <v>5.1354712355708196E-2</v>
          </cell>
          <cell r="AU60">
            <v>5.0854712355708195E-2</v>
          </cell>
          <cell r="AV60">
            <v>5.0354712355708195E-2</v>
          </cell>
          <cell r="AW60">
            <v>4.9854712355708194E-2</v>
          </cell>
          <cell r="AX60">
            <v>4.9354712355708194E-2</v>
          </cell>
          <cell r="AY60">
            <v>4.8854712355708194E-2</v>
          </cell>
          <cell r="AZ60">
            <v>4.8354712355708193E-2</v>
          </cell>
          <cell r="BA60">
            <v>4.7854712355708193E-2</v>
          </cell>
          <cell r="BB60">
            <v>4.7854712355708193E-2</v>
          </cell>
          <cell r="BC60">
            <v>4.7354712355708192E-2</v>
          </cell>
          <cell r="BD60">
            <v>4.7354712355708192E-2</v>
          </cell>
          <cell r="BE60">
            <v>4.7354712355708192E-2</v>
          </cell>
        </row>
        <row r="61">
          <cell r="P61">
            <v>1176</v>
          </cell>
          <cell r="Q61">
            <v>1108.5101856937599</v>
          </cell>
          <cell r="R61">
            <v>1395.8562043342472</v>
          </cell>
          <cell r="S61">
            <v>1348.3331322325803</v>
          </cell>
          <cell r="T61">
            <v>1390.4726460764737</v>
          </cell>
          <cell r="U61">
            <v>1342.6852573961314</v>
          </cell>
          <cell r="V61">
            <v>1384.1839296722535</v>
          </cell>
          <cell r="W61">
            <v>1380.7001371652264</v>
          </cell>
          <cell r="X61">
            <v>1346.6411204989117</v>
          </cell>
          <cell r="Y61">
            <v>1387.7059310369311</v>
          </cell>
          <cell r="Z61">
            <v>1353.3114260828459</v>
          </cell>
          <cell r="AA61">
            <v>1409.1376828676168</v>
          </cell>
          <cell r="AT61">
            <v>1400.3346044455755</v>
          </cell>
          <cell r="AU61">
            <v>1262.8980444009703</v>
          </cell>
          <cell r="AV61">
            <v>1395.8562043342472</v>
          </cell>
          <cell r="AW61">
            <v>1348.3331322325803</v>
          </cell>
          <cell r="AX61">
            <v>1390.4726460764737</v>
          </cell>
          <cell r="AY61">
            <v>1342.6852573961314</v>
          </cell>
          <cell r="AZ61">
            <v>1384.1839296722535</v>
          </cell>
          <cell r="BA61">
            <v>1380.7001371652264</v>
          </cell>
          <cell r="BB61">
            <v>1346.6411204989117</v>
          </cell>
          <cell r="BC61">
            <v>1387.7059310369311</v>
          </cell>
          <cell r="BD61">
            <v>1353.3114260828459</v>
          </cell>
          <cell r="BE61">
            <v>1409.1376828676168</v>
          </cell>
        </row>
        <row r="63">
          <cell r="P63">
            <v>1176</v>
          </cell>
          <cell r="Q63">
            <v>1108.5101856937599</v>
          </cell>
          <cell r="R63">
            <v>1395.8562043342472</v>
          </cell>
          <cell r="S63">
            <v>1348.3331322325803</v>
          </cell>
          <cell r="T63">
            <v>1390.4726460764737</v>
          </cell>
          <cell r="U63">
            <v>1342.6852573961314</v>
          </cell>
          <cell r="V63">
            <v>1384.1839296722535</v>
          </cell>
          <cell r="W63">
            <v>1380.7001371652264</v>
          </cell>
          <cell r="X63">
            <v>1346.6411204989117</v>
          </cell>
          <cell r="Y63">
            <v>1387.7059310369311</v>
          </cell>
          <cell r="Z63">
            <v>1353.3114260828459</v>
          </cell>
          <cell r="AA63">
            <v>1409.1376828676168</v>
          </cell>
          <cell r="AT63">
            <v>1400.3346044455755</v>
          </cell>
          <cell r="AU63">
            <v>1262.8980444009703</v>
          </cell>
          <cell r="AV63">
            <v>1395.8562043342472</v>
          </cell>
          <cell r="AW63">
            <v>1348.3331322325803</v>
          </cell>
          <cell r="AX63">
            <v>1390.4726460764737</v>
          </cell>
          <cell r="AY63">
            <v>1342.6852573961314</v>
          </cell>
          <cell r="AZ63">
            <v>1384.1839296722535</v>
          </cell>
          <cell r="BA63">
            <v>1380.7001371652264</v>
          </cell>
          <cell r="BB63">
            <v>1346.6411204989117</v>
          </cell>
          <cell r="BC63">
            <v>1387.7059310369311</v>
          </cell>
          <cell r="BD63">
            <v>1353.3114260828459</v>
          </cell>
          <cell r="BE63">
            <v>1409.1376828676168</v>
          </cell>
        </row>
        <row r="66">
          <cell r="P66">
            <v>14881</v>
          </cell>
          <cell r="Q66">
            <v>14488.48</v>
          </cell>
          <cell r="R66">
            <v>13598.176617995681</v>
          </cell>
          <cell r="S66">
            <v>13326.213085635767</v>
          </cell>
          <cell r="T66">
            <v>13059.688823923052</v>
          </cell>
          <cell r="U66">
            <v>12798.49504744459</v>
          </cell>
          <cell r="V66">
            <v>12542.525146495698</v>
          </cell>
          <cell r="W66">
            <v>12291.674643565784</v>
          </cell>
          <cell r="X66">
            <v>12045.841150694469</v>
          </cell>
          <cell r="Y66">
            <v>11804.924327680579</v>
          </cell>
          <cell r="Z66">
            <v>11568.825841126967</v>
          </cell>
          <cell r="AA66">
            <v>11337.449324304427</v>
          </cell>
          <cell r="AT66">
            <v>14158.867782169598</v>
          </cell>
          <cell r="AU66">
            <v>13875.690426526206</v>
          </cell>
          <cell r="AV66">
            <v>13598.176617995681</v>
          </cell>
          <cell r="AW66">
            <v>13326.213085635767</v>
          </cell>
          <cell r="AX66">
            <v>13059.688823923052</v>
          </cell>
          <cell r="AY66">
            <v>12798.49504744459</v>
          </cell>
          <cell r="AZ66">
            <v>12542.525146495698</v>
          </cell>
          <cell r="BA66">
            <v>12291.674643565784</v>
          </cell>
          <cell r="BB66">
            <v>12045.841150694469</v>
          </cell>
          <cell r="BC66">
            <v>11804.924327680579</v>
          </cell>
          <cell r="BD66">
            <v>11568.825841126967</v>
          </cell>
          <cell r="BE66">
            <v>11337.449324304427</v>
          </cell>
        </row>
        <row r="67">
          <cell r="P67">
            <v>4.5190000000000001E-2</v>
          </cell>
          <cell r="Q67">
            <v>4.8657376658657672E-2</v>
          </cell>
          <cell r="R67">
            <v>0.04</v>
          </cell>
          <cell r="S67">
            <v>0.04</v>
          </cell>
          <cell r="T67">
            <v>0.04</v>
          </cell>
          <cell r="U67">
            <v>0.04</v>
          </cell>
          <cell r="V67">
            <v>0.04</v>
          </cell>
          <cell r="W67">
            <v>0.04</v>
          </cell>
          <cell r="X67">
            <v>0.04</v>
          </cell>
          <cell r="Y67">
            <v>0.04</v>
          </cell>
          <cell r="Z67">
            <v>0.04</v>
          </cell>
          <cell r="AA67">
            <v>0.04</v>
          </cell>
          <cell r="AT67">
            <v>0.04</v>
          </cell>
          <cell r="AU67">
            <v>0.04</v>
          </cell>
          <cell r="AV67">
            <v>0.04</v>
          </cell>
          <cell r="AW67">
            <v>0.04</v>
          </cell>
          <cell r="AX67">
            <v>0.04</v>
          </cell>
          <cell r="AY67">
            <v>0.04</v>
          </cell>
          <cell r="AZ67">
            <v>0.04</v>
          </cell>
          <cell r="BA67">
            <v>0.04</v>
          </cell>
          <cell r="BB67">
            <v>0.04</v>
          </cell>
          <cell r="BC67">
            <v>0.04</v>
          </cell>
          <cell r="BD67">
            <v>0.04</v>
          </cell>
          <cell r="BE67">
            <v>0.04</v>
          </cell>
        </row>
        <row r="68">
          <cell r="P68">
            <v>57.12</v>
          </cell>
          <cell r="Q68">
            <v>54.08</v>
          </cell>
          <cell r="R68">
            <v>46.196545222779854</v>
          </cell>
          <cell r="S68">
            <v>43.812207404829913</v>
          </cell>
          <cell r="T68">
            <v>44.367162031957768</v>
          </cell>
          <cell r="U68">
            <v>42.077243991598657</v>
          </cell>
          <cell r="V68">
            <v>42.610222415492238</v>
          </cell>
          <cell r="W68">
            <v>41.75801796718239</v>
          </cell>
          <cell r="X68">
            <v>39.602765426940721</v>
          </cell>
          <cell r="Y68">
            <v>40.104400455681969</v>
          </cell>
          <cell r="Z68">
            <v>38.034495916033869</v>
          </cell>
          <cell r="AA68">
            <v>38.516266197636959</v>
          </cell>
          <cell r="AT68">
            <v>48.101359040795352</v>
          </cell>
          <cell r="AU68">
            <v>42.577461034820139</v>
          </cell>
          <cell r="AV68">
            <v>46.196545222779854</v>
          </cell>
          <cell r="AW68">
            <v>43.812207404829913</v>
          </cell>
          <cell r="AX68">
            <v>44.367162031957768</v>
          </cell>
          <cell r="AY68">
            <v>42.077243991598657</v>
          </cell>
          <cell r="AZ68">
            <v>42.610222415492238</v>
          </cell>
          <cell r="BA68">
            <v>41.75801796718239</v>
          </cell>
          <cell r="BB68">
            <v>39.602765426940721</v>
          </cell>
          <cell r="BC68">
            <v>40.104400455681969</v>
          </cell>
          <cell r="BD68">
            <v>38.034495916033869</v>
          </cell>
          <cell r="BE68">
            <v>38.516266197636959</v>
          </cell>
        </row>
        <row r="70">
          <cell r="P70">
            <v>57.12</v>
          </cell>
          <cell r="Q70">
            <v>54.08</v>
          </cell>
          <cell r="R70">
            <v>46.196545222779854</v>
          </cell>
          <cell r="S70">
            <v>43.812207404829913</v>
          </cell>
          <cell r="T70">
            <v>44.367162031957768</v>
          </cell>
          <cell r="U70">
            <v>42.077243991598657</v>
          </cell>
          <cell r="V70">
            <v>42.610222415492238</v>
          </cell>
          <cell r="W70">
            <v>41.75801796718239</v>
          </cell>
          <cell r="X70">
            <v>39.602765426940721</v>
          </cell>
          <cell r="Y70">
            <v>40.104400455681969</v>
          </cell>
          <cell r="Z70">
            <v>38.034495916033869</v>
          </cell>
          <cell r="AA70">
            <v>38.516266197636959</v>
          </cell>
          <cell r="AT70">
            <v>48.101359040795352</v>
          </cell>
          <cell r="AU70">
            <v>42.577461034820139</v>
          </cell>
          <cell r="AV70">
            <v>46.196545222779854</v>
          </cell>
          <cell r="AW70">
            <v>43.812207404829913</v>
          </cell>
          <cell r="AX70">
            <v>44.367162031957768</v>
          </cell>
          <cell r="AY70">
            <v>42.077243991598657</v>
          </cell>
          <cell r="AZ70">
            <v>42.610222415492238</v>
          </cell>
          <cell r="BA70">
            <v>41.75801796718239</v>
          </cell>
          <cell r="BB70">
            <v>39.602765426940721</v>
          </cell>
          <cell r="BC70">
            <v>40.104400455681969</v>
          </cell>
          <cell r="BD70">
            <v>38.034495916033869</v>
          </cell>
          <cell r="BE70">
            <v>38.516266197636959</v>
          </cell>
        </row>
        <row r="73"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</row>
        <row r="75"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</row>
        <row r="77"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</row>
        <row r="80">
          <cell r="P80">
            <v>21220</v>
          </cell>
          <cell r="Q80">
            <v>21451.892000000003</v>
          </cell>
          <cell r="R80">
            <v>19764.960447895835</v>
          </cell>
          <cell r="S80">
            <v>20026.838457500002</v>
          </cell>
          <cell r="T80">
            <v>20299.88490285417</v>
          </cell>
          <cell r="U80">
            <v>20730.337326500001</v>
          </cell>
          <cell r="V80">
            <v>21055.308823333336</v>
          </cell>
          <cell r="W80">
            <v>21141.448584270835</v>
          </cell>
          <cell r="X80">
            <v>21248.69266335417</v>
          </cell>
          <cell r="Y80">
            <v>21467.184211687505</v>
          </cell>
          <cell r="Z80">
            <v>21828.126409645836</v>
          </cell>
          <cell r="AA80">
            <v>22280.738488270839</v>
          </cell>
          <cell r="AT80">
            <v>19874.871558645835</v>
          </cell>
          <cell r="AU80">
            <v>19684.969482583332</v>
          </cell>
          <cell r="AV80">
            <v>19764.960447895835</v>
          </cell>
          <cell r="AW80">
            <v>20026.838457500002</v>
          </cell>
          <cell r="AX80">
            <v>20299.88490285417</v>
          </cell>
          <cell r="AY80">
            <v>20730.337326500001</v>
          </cell>
          <cell r="AZ80">
            <v>21055.308823333336</v>
          </cell>
          <cell r="BA80">
            <v>21141.448584270835</v>
          </cell>
          <cell r="BB80">
            <v>21248.69266335417</v>
          </cell>
          <cell r="BC80">
            <v>21467.184211687505</v>
          </cell>
          <cell r="BD80">
            <v>21828.126409645836</v>
          </cell>
          <cell r="BE80">
            <v>22280.738488270839</v>
          </cell>
        </row>
        <row r="81">
          <cell r="P81">
            <v>0.13372000000000001</v>
          </cell>
          <cell r="Q81">
            <v>0.15641712653541237</v>
          </cell>
          <cell r="R81">
            <v>0.1280529276030517</v>
          </cell>
          <cell r="S81">
            <v>0.13276327302760776</v>
          </cell>
          <cell r="T81">
            <v>0.12843014107123477</v>
          </cell>
          <cell r="U81">
            <v>0.13268145086952926</v>
          </cell>
          <cell r="V81">
            <v>0.12883480289565716</v>
          </cell>
          <cell r="W81">
            <v>0.12877921839472017</v>
          </cell>
          <cell r="X81">
            <v>0.13306204976627875</v>
          </cell>
          <cell r="Y81">
            <v>0.12826993961051006</v>
          </cell>
          <cell r="Z81">
            <v>0.13249164471707359</v>
          </cell>
          <cell r="AA81">
            <v>0.12814043120295701</v>
          </cell>
          <cell r="AT81">
            <v>0.12761484712264243</v>
          </cell>
          <cell r="AU81">
            <v>0.1414156771676402</v>
          </cell>
          <cell r="AV81">
            <v>0.1280529276030517</v>
          </cell>
          <cell r="AW81">
            <v>0.13276327302760776</v>
          </cell>
          <cell r="AX81">
            <v>0.12843014107123477</v>
          </cell>
          <cell r="AY81">
            <v>0.13268145086952926</v>
          </cell>
          <cell r="AZ81">
            <v>0.12883480289565716</v>
          </cell>
          <cell r="BA81">
            <v>0.12877921839472017</v>
          </cell>
          <cell r="BB81">
            <v>0.13306204976627875</v>
          </cell>
          <cell r="BC81">
            <v>0.12826993961051006</v>
          </cell>
          <cell r="BD81">
            <v>0.13249164471707359</v>
          </cell>
          <cell r="BE81">
            <v>0.12814043120295701</v>
          </cell>
        </row>
        <row r="82">
          <cell r="P82">
            <v>241</v>
          </cell>
          <cell r="Q82">
            <v>257.40387000236717</v>
          </cell>
          <cell r="R82">
            <v>214.95833569495659</v>
          </cell>
          <cell r="S82">
            <v>218.53385934352337</v>
          </cell>
          <cell r="T82">
            <v>221.42638229015094</v>
          </cell>
          <cell r="U82">
            <v>226.07106028724206</v>
          </cell>
          <cell r="V82">
            <v>230.39000938904542</v>
          </cell>
          <cell r="W82">
            <v>231.23275604616822</v>
          </cell>
          <cell r="X82">
            <v>232.38859731284339</v>
          </cell>
          <cell r="Y82">
            <v>233.86692354977092</v>
          </cell>
          <cell r="Z82">
            <v>237.70227691283569</v>
          </cell>
          <cell r="AA82">
            <v>242.48483988939103</v>
          </cell>
          <cell r="AT82">
            <v>215.41421797726304</v>
          </cell>
          <cell r="AU82">
            <v>213.54896466659699</v>
          </cell>
          <cell r="AV82">
            <v>214.95833569495659</v>
          </cell>
          <cell r="AW82">
            <v>218.53385934352337</v>
          </cell>
          <cell r="AX82">
            <v>221.42638229015094</v>
          </cell>
          <cell r="AY82">
            <v>226.07106028724206</v>
          </cell>
          <cell r="AZ82">
            <v>230.39000938904542</v>
          </cell>
          <cell r="BA82">
            <v>231.23275604616822</v>
          </cell>
          <cell r="BB82">
            <v>232.38859731284339</v>
          </cell>
          <cell r="BC82">
            <v>233.86692354977092</v>
          </cell>
          <cell r="BD82">
            <v>237.70227691283569</v>
          </cell>
          <cell r="BE82">
            <v>242.48483988939103</v>
          </cell>
        </row>
        <row r="83">
          <cell r="P83">
            <v>231.94445999999999</v>
          </cell>
          <cell r="Q83">
            <v>183.36</v>
          </cell>
          <cell r="R83">
            <v>145.86849893508551</v>
          </cell>
          <cell r="S83">
            <v>152.10508538651803</v>
          </cell>
          <cell r="T83">
            <v>152.54335921461742</v>
          </cell>
          <cell r="U83">
            <v>158.86385806067977</v>
          </cell>
          <cell r="V83">
            <v>171.77633179709574</v>
          </cell>
          <cell r="W83">
            <v>183.18224021902296</v>
          </cell>
          <cell r="X83">
            <v>182.97430314161693</v>
          </cell>
          <cell r="Y83">
            <v>181.54633627889228</v>
          </cell>
          <cell r="Z83">
            <v>194.72537594684428</v>
          </cell>
          <cell r="AA83">
            <v>191.59524917415112</v>
          </cell>
          <cell r="AT83">
            <v>149.21318555070852</v>
          </cell>
          <cell r="AU83">
            <v>145.47521187137755</v>
          </cell>
          <cell r="AV83">
            <v>145.86849893508551</v>
          </cell>
          <cell r="AW83">
            <v>152.10508538651803</v>
          </cell>
          <cell r="AX83">
            <v>152.54335921461742</v>
          </cell>
          <cell r="AY83">
            <v>158.86385806067977</v>
          </cell>
          <cell r="AZ83">
            <v>171.77633179709574</v>
          </cell>
          <cell r="BA83">
            <v>183.18224021902296</v>
          </cell>
          <cell r="BB83">
            <v>182.97430314161693</v>
          </cell>
          <cell r="BC83">
            <v>181.54633627889228</v>
          </cell>
          <cell r="BD83">
            <v>194.72537594684428</v>
          </cell>
          <cell r="BE83">
            <v>191.59524917415112</v>
          </cell>
        </row>
        <row r="84">
          <cell r="P84">
            <v>0</v>
          </cell>
          <cell r="Q84">
            <v>8.4</v>
          </cell>
          <cell r="R84">
            <v>13.073127676217602</v>
          </cell>
          <cell r="S84">
            <v>11.602809232328751</v>
          </cell>
          <cell r="T84">
            <v>10.651839228319352</v>
          </cell>
          <cell r="U84">
            <v>10.232511448898599</v>
          </cell>
          <cell r="V84">
            <v>13.272345963012098</v>
          </cell>
          <cell r="W84">
            <v>11.19636292641875</v>
          </cell>
          <cell r="X84">
            <v>13.405643483938901</v>
          </cell>
          <cell r="Y84">
            <v>15.247189186279398</v>
          </cell>
          <cell r="Z84">
            <v>13.4413442363835</v>
          </cell>
          <cell r="AA84">
            <v>13.618652636999693</v>
          </cell>
          <cell r="AT84">
            <v>8.4465225232908008</v>
          </cell>
          <cell r="AU84">
            <v>10.035612834461048</v>
          </cell>
          <cell r="AV84">
            <v>13.073127676217602</v>
          </cell>
          <cell r="AW84">
            <v>11.602809232328751</v>
          </cell>
          <cell r="AX84">
            <v>10.651839228319352</v>
          </cell>
          <cell r="AY84">
            <v>10.232511448898599</v>
          </cell>
          <cell r="AZ84">
            <v>13.272345963012098</v>
          </cell>
          <cell r="BA84">
            <v>11.19636292641875</v>
          </cell>
          <cell r="BB84">
            <v>13.405643483938901</v>
          </cell>
          <cell r="BC84">
            <v>15.247189186279398</v>
          </cell>
          <cell r="BD84">
            <v>13.4413442363835</v>
          </cell>
          <cell r="BE84">
            <v>13.618652636999693</v>
          </cell>
        </row>
        <row r="86">
          <cell r="P86">
            <v>472.94445999999999</v>
          </cell>
          <cell r="Q86">
            <v>449.16387000236716</v>
          </cell>
          <cell r="R86">
            <v>373.89996230625968</v>
          </cell>
          <cell r="S86">
            <v>382.24175396237018</v>
          </cell>
          <cell r="T86">
            <v>384.62158073308774</v>
          </cell>
          <cell r="U86">
            <v>395.16742979682044</v>
          </cell>
          <cell r="V86">
            <v>415.43868714915322</v>
          </cell>
          <cell r="W86">
            <v>425.61135919160995</v>
          </cell>
          <cell r="X86">
            <v>428.7685439383992</v>
          </cell>
          <cell r="Y86">
            <v>430.66044901494257</v>
          </cell>
          <cell r="Z86">
            <v>445.86899709606342</v>
          </cell>
          <cell r="AA86">
            <v>447.6987417005418</v>
          </cell>
          <cell r="AT86">
            <v>373.07392605126233</v>
          </cell>
          <cell r="AU86">
            <v>369.0597893724356</v>
          </cell>
          <cell r="AV86">
            <v>373.89996230625968</v>
          </cell>
          <cell r="AW86">
            <v>382.24175396237018</v>
          </cell>
          <cell r="AX86">
            <v>384.62158073308774</v>
          </cell>
          <cell r="AY86">
            <v>395.16742979682044</v>
          </cell>
          <cell r="AZ86">
            <v>415.43868714915322</v>
          </cell>
          <cell r="BA86">
            <v>425.61135919160995</v>
          </cell>
          <cell r="BB86">
            <v>428.7685439383992</v>
          </cell>
          <cell r="BC86">
            <v>430.66044901494257</v>
          </cell>
          <cell r="BD86">
            <v>445.86899709606342</v>
          </cell>
          <cell r="BE86">
            <v>447.6987417005418</v>
          </cell>
        </row>
        <row r="89"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</row>
        <row r="90">
          <cell r="P90">
            <v>0</v>
          </cell>
          <cell r="Q90">
            <v>0</v>
          </cell>
        </row>
        <row r="91"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</row>
        <row r="92">
          <cell r="P92">
            <v>0</v>
          </cell>
          <cell r="Q92">
            <v>0</v>
          </cell>
          <cell r="R92">
            <v>8.3333333333333339</v>
          </cell>
          <cell r="S92">
            <v>8.3333333333333339</v>
          </cell>
          <cell r="T92">
            <v>8.3333333333333339</v>
          </cell>
          <cell r="U92">
            <v>8.3333333333333339</v>
          </cell>
          <cell r="V92">
            <v>8.3333333333333339</v>
          </cell>
          <cell r="W92">
            <v>8.3333333333333339</v>
          </cell>
          <cell r="X92">
            <v>8.3333333333333339</v>
          </cell>
          <cell r="Y92">
            <v>8.3333333333333339</v>
          </cell>
          <cell r="Z92">
            <v>8.3333333333333339</v>
          </cell>
          <cell r="AA92">
            <v>8.3333333333333339</v>
          </cell>
          <cell r="AT92">
            <v>8.3333333333333339</v>
          </cell>
          <cell r="AU92">
            <v>8.3333333333333339</v>
          </cell>
          <cell r="AV92">
            <v>8.3333333333333339</v>
          </cell>
          <cell r="AW92">
            <v>8.3333333333333339</v>
          </cell>
          <cell r="AX92">
            <v>8.3333333333333339</v>
          </cell>
          <cell r="AY92">
            <v>8.3333333333333339</v>
          </cell>
          <cell r="AZ92">
            <v>8.3333333333333339</v>
          </cell>
          <cell r="BA92">
            <v>8.3333333333333339</v>
          </cell>
          <cell r="BB92">
            <v>8.3333333333333339</v>
          </cell>
          <cell r="BC92">
            <v>8.3333333333333339</v>
          </cell>
          <cell r="BD92">
            <v>8.3333333333333339</v>
          </cell>
          <cell r="BE92">
            <v>8.3333333333333339</v>
          </cell>
        </row>
        <row r="94">
          <cell r="P94">
            <v>0</v>
          </cell>
          <cell r="Q94">
            <v>0</v>
          </cell>
          <cell r="R94">
            <v>8.3333333333333339</v>
          </cell>
          <cell r="S94">
            <v>8.3333333333333339</v>
          </cell>
          <cell r="T94">
            <v>8.3333333333333339</v>
          </cell>
          <cell r="U94">
            <v>8.3333333333333339</v>
          </cell>
          <cell r="V94">
            <v>8.3333333333333339</v>
          </cell>
          <cell r="W94">
            <v>8.3333333333333339</v>
          </cell>
          <cell r="X94">
            <v>8.3333333333333339</v>
          </cell>
          <cell r="Y94">
            <v>8.3333333333333339</v>
          </cell>
          <cell r="Z94">
            <v>8.3333333333333339</v>
          </cell>
          <cell r="AA94">
            <v>8.3333333333333339</v>
          </cell>
          <cell r="AT94">
            <v>8.3333333333333339</v>
          </cell>
          <cell r="AU94">
            <v>8.3333333333333339</v>
          </cell>
          <cell r="AV94">
            <v>8.3333333333333339</v>
          </cell>
          <cell r="AW94">
            <v>8.3333333333333339</v>
          </cell>
          <cell r="AX94">
            <v>8.3333333333333339</v>
          </cell>
          <cell r="AY94">
            <v>8.3333333333333339</v>
          </cell>
          <cell r="AZ94">
            <v>8.3333333333333339</v>
          </cell>
          <cell r="BA94">
            <v>8.3333333333333339</v>
          </cell>
          <cell r="BB94">
            <v>8.3333333333333339</v>
          </cell>
          <cell r="BC94">
            <v>8.3333333333333339</v>
          </cell>
          <cell r="BD94">
            <v>8.3333333333333339</v>
          </cell>
          <cell r="BE94">
            <v>8.3333333333333339</v>
          </cell>
        </row>
        <row r="97">
          <cell r="P97">
            <v>1518.4194364604</v>
          </cell>
          <cell r="Q97">
            <v>647.20376438528001</v>
          </cell>
          <cell r="R97">
            <v>1306.5981471536429</v>
          </cell>
          <cell r="S97">
            <v>2367.8219968382746</v>
          </cell>
          <cell r="T97">
            <v>3024.968859162525</v>
          </cell>
          <cell r="U97">
            <v>3496.8160315101713</v>
          </cell>
          <cell r="V97">
            <v>4472.5414948445523</v>
          </cell>
          <cell r="W97">
            <v>5356.8641831218183</v>
          </cell>
          <cell r="X97">
            <v>6051.4842257304363</v>
          </cell>
          <cell r="Y97">
            <v>7158.9192103970172</v>
          </cell>
          <cell r="Z97">
            <v>7264.982316045558</v>
          </cell>
          <cell r="AA97">
            <v>7859.3639447740661</v>
          </cell>
          <cell r="AT97">
            <v>3049.2026010336544</v>
          </cell>
          <cell r="AU97">
            <v>3009.2789961834292</v>
          </cell>
          <cell r="AV97">
            <v>3596.4992669903154</v>
          </cell>
          <cell r="AW97">
            <v>3775.2226838792499</v>
          </cell>
          <cell r="AX97">
            <v>4200.4954545356295</v>
          </cell>
          <cell r="AY97">
            <v>4356.9426213250763</v>
          </cell>
          <cell r="AZ97">
            <v>4790.7653530157741</v>
          </cell>
          <cell r="BA97">
            <v>5086.8262999254775</v>
          </cell>
          <cell r="BB97">
            <v>4938.9303569732829</v>
          </cell>
          <cell r="BC97">
            <v>5381.3458652479312</v>
          </cell>
          <cell r="BD97">
            <v>5217.647083376085</v>
          </cell>
          <cell r="BE97">
            <v>5394.9315143354725</v>
          </cell>
        </row>
        <row r="99">
          <cell r="P99">
            <v>4822957.09</v>
          </cell>
          <cell r="Q99">
            <v>4798032.3719999995</v>
          </cell>
          <cell r="R99">
            <v>4806627.3139005071</v>
          </cell>
          <cell r="S99">
            <v>4812670.6915810714</v>
          </cell>
          <cell r="T99">
            <v>4821227.5113811688</v>
          </cell>
          <cell r="U99">
            <v>4832987.2864396516</v>
          </cell>
          <cell r="V99">
            <v>4846639.817747497</v>
          </cell>
          <cell r="W99">
            <v>4863893.0563946329</v>
          </cell>
          <cell r="X99">
            <v>4886092.703576413</v>
          </cell>
          <cell r="Y99">
            <v>4913313.934943947</v>
          </cell>
          <cell r="Z99">
            <v>4945440.7601108095</v>
          </cell>
          <cell r="AA99">
            <v>4982707.5618715808</v>
          </cell>
          <cell r="AT99">
            <v>4617264.030245699</v>
          </cell>
          <cell r="AU99">
            <v>4623932.1125097219</v>
          </cell>
          <cell r="AV99">
            <v>4629192.5363868857</v>
          </cell>
          <cell r="AW99">
            <v>4632619.6601827042</v>
          </cell>
          <cell r="AX99">
            <v>4635834.9821981266</v>
          </cell>
          <cell r="AY99">
            <v>4639109.0637035519</v>
          </cell>
          <cell r="AZ99">
            <v>4640729.0236419104</v>
          </cell>
          <cell r="BA99">
            <v>4641974.9319193373</v>
          </cell>
          <cell r="BB99">
            <v>4642943.274297663</v>
          </cell>
          <cell r="BC99">
            <v>4643633.1566260578</v>
          </cell>
          <cell r="BD99">
            <v>4644080.1878911927</v>
          </cell>
          <cell r="BE99">
            <v>4644441.6233399324</v>
          </cell>
        </row>
        <row r="100">
          <cell r="P100">
            <v>2.3534583654521838E-3</v>
          </cell>
          <cell r="Q100">
            <v>1.0507752676746629E-3</v>
          </cell>
          <cell r="R100">
            <v>1.8736677250459329E-3</v>
          </cell>
          <cell r="S100">
            <v>3.8738858302869526E-3</v>
          </cell>
          <cell r="T100">
            <v>4.8740496844041957E-3</v>
          </cell>
          <cell r="U100">
            <v>5.8742806869729654E-3</v>
          </cell>
          <cell r="V100">
            <v>7.3746881423479554E-3</v>
          </cell>
          <cell r="W100">
            <v>8.8752583289566714E-3</v>
          </cell>
          <cell r="X100">
            <v>1.0376059664282065E-2</v>
          </cell>
          <cell r="Y100">
            <v>1.1877143047951115E-2</v>
          </cell>
          <cell r="Z100">
            <v>1.2378171621726476E-2</v>
          </cell>
          <cell r="AA100">
            <v>1.2879406740623217E-2</v>
          </cell>
          <cell r="AT100">
            <v>5.3866496000573175E-3</v>
          </cell>
          <cell r="AU100">
            <v>5.8877175506619412E-3</v>
          </cell>
          <cell r="AV100">
            <v>6.3887886447030005E-3</v>
          </cell>
          <cell r="AW100">
            <v>6.8898556542003097E-3</v>
          </cell>
          <cell r="AX100">
            <v>7.3909322183976318E-3</v>
          </cell>
          <cell r="AY100">
            <v>7.8920221789355247E-3</v>
          </cell>
          <cell r="AZ100">
            <v>8.3931211090225531E-3</v>
          </cell>
          <cell r="BA100">
            <v>8.8942356125702986E-3</v>
          </cell>
          <cell r="BB100">
            <v>8.8943223330515634E-3</v>
          </cell>
          <cell r="BC100">
            <v>9.3954872547060125E-3</v>
          </cell>
          <cell r="BD100">
            <v>9.3956156046614246E-3</v>
          </cell>
          <cell r="BE100">
            <v>9.3957622951085888E-3</v>
          </cell>
        </row>
        <row r="101">
          <cell r="P101">
            <v>964.02600000000007</v>
          </cell>
          <cell r="Q101">
            <v>386.75699999999978</v>
          </cell>
          <cell r="R101">
            <v>764.89505861854184</v>
          </cell>
          <cell r="S101">
            <v>1532.3619285988948</v>
          </cell>
          <cell r="T101">
            <v>1995.7971927094097</v>
          </cell>
          <cell r="U101">
            <v>2333.4512775713692</v>
          </cell>
          <cell r="V101">
            <v>3035.6607479983327</v>
          </cell>
          <cell r="W101">
            <v>3666.3493922124671</v>
          </cell>
          <cell r="X101">
            <v>4166.9909110292156</v>
          </cell>
          <cell r="Y101">
            <v>4956.2742624368384</v>
          </cell>
          <cell r="Z101">
            <v>5031.412148526003</v>
          </cell>
          <cell r="AA101">
            <v>5450.4214743194971</v>
          </cell>
          <cell r="AT101">
            <v>2112.3810594475149</v>
          </cell>
          <cell r="AU101">
            <v>2088.4476028849299</v>
          </cell>
          <cell r="AV101">
            <v>2511.8436000794109</v>
          </cell>
          <cell r="AW101">
            <v>2623.4038980385744</v>
          </cell>
          <cell r="AX101">
            <v>2910.0202904169628</v>
          </cell>
          <cell r="AY101">
            <v>3009.2015031163764</v>
          </cell>
          <cell r="AZ101">
            <v>3308.0992400467367</v>
          </cell>
          <cell r="BA101">
            <v>3506.5517296334306</v>
          </cell>
          <cell r="BB101">
            <v>3394.1781415625142</v>
          </cell>
          <cell r="BC101">
            <v>3705.4933706764973</v>
          </cell>
          <cell r="BD101">
            <v>3586.355530080777</v>
          </cell>
          <cell r="BE101">
            <v>3706.2469974759401</v>
          </cell>
        </row>
        <row r="102">
          <cell r="P102">
            <v>0</v>
          </cell>
          <cell r="Q102">
            <v>0.57167200000000007</v>
          </cell>
          <cell r="R102">
            <v>0.76379999999999992</v>
          </cell>
          <cell r="S102">
            <v>0.89680000000000004</v>
          </cell>
          <cell r="T102">
            <v>1.0298</v>
          </cell>
          <cell r="U102">
            <v>1.1628000000000001</v>
          </cell>
          <cell r="V102">
            <v>1.2956000000000001</v>
          </cell>
          <cell r="W102">
            <v>2.8288000000000002</v>
          </cell>
          <cell r="X102">
            <v>1.5618000000000001</v>
          </cell>
          <cell r="Y102">
            <v>1.6947999999999999</v>
          </cell>
          <cell r="Z102">
            <v>1.8278000000000001</v>
          </cell>
          <cell r="AA102">
            <v>1.9608000000000001</v>
          </cell>
          <cell r="AT102">
            <v>0.48850000000000005</v>
          </cell>
          <cell r="AU102">
            <v>0.63080000000000003</v>
          </cell>
          <cell r="AV102">
            <v>0.76379999999999992</v>
          </cell>
          <cell r="AW102">
            <v>0.89680000000000004</v>
          </cell>
          <cell r="AX102">
            <v>1.0298</v>
          </cell>
          <cell r="AY102">
            <v>1.1628000000000001</v>
          </cell>
          <cell r="AZ102">
            <v>1.2956000000000001</v>
          </cell>
          <cell r="BA102">
            <v>2.8288000000000002</v>
          </cell>
          <cell r="BB102">
            <v>1.5618000000000001</v>
          </cell>
          <cell r="BC102">
            <v>1.6947999999999999</v>
          </cell>
          <cell r="BD102">
            <v>1.8278000000000001</v>
          </cell>
          <cell r="BE102">
            <v>1.9608000000000001</v>
          </cell>
        </row>
        <row r="104">
          <cell r="P104">
            <v>964.02600000000007</v>
          </cell>
          <cell r="Q104">
            <v>387.32867199999976</v>
          </cell>
          <cell r="R104">
            <v>765.65885861854179</v>
          </cell>
          <cell r="S104">
            <v>1533.2587285988948</v>
          </cell>
          <cell r="T104">
            <v>1996.8269927094098</v>
          </cell>
          <cell r="U104">
            <v>2334.6140775713693</v>
          </cell>
          <cell r="V104">
            <v>3036.9563479983326</v>
          </cell>
          <cell r="W104">
            <v>3669.1781922124669</v>
          </cell>
          <cell r="X104">
            <v>4168.552711029216</v>
          </cell>
          <cell r="Y104">
            <v>4957.9690624368386</v>
          </cell>
          <cell r="Z104">
            <v>5033.239948526003</v>
          </cell>
          <cell r="AA104">
            <v>5452.3822743194969</v>
          </cell>
          <cell r="AT104">
            <v>2112.8695594475148</v>
          </cell>
          <cell r="AU104">
            <v>2089.0784028849298</v>
          </cell>
          <cell r="AV104">
            <v>2512.607400079411</v>
          </cell>
          <cell r="AW104">
            <v>2624.3006980385744</v>
          </cell>
          <cell r="AX104">
            <v>2911.0500904169626</v>
          </cell>
          <cell r="AY104">
            <v>3010.3643031163765</v>
          </cell>
          <cell r="AZ104">
            <v>3309.3948400467366</v>
          </cell>
          <cell r="BA104">
            <v>3509.3805296334303</v>
          </cell>
          <cell r="BB104">
            <v>3395.7399415625141</v>
          </cell>
          <cell r="BC104">
            <v>3707.1881706764975</v>
          </cell>
          <cell r="BD104">
            <v>3588.1833300807771</v>
          </cell>
          <cell r="BE104">
            <v>3708.20779747594</v>
          </cell>
        </row>
        <row r="107">
          <cell r="P107">
            <v>1420375.1429999999</v>
          </cell>
          <cell r="Q107">
            <v>1327684.0390000001</v>
          </cell>
          <cell r="R107">
            <v>1331003.2490975</v>
          </cell>
          <cell r="S107">
            <v>1334330.7572202436</v>
          </cell>
          <cell r="T107">
            <v>1337666.584113294</v>
          </cell>
          <cell r="U107">
            <v>1341010.7505735771</v>
          </cell>
          <cell r="V107">
            <v>1344363.2774500111</v>
          </cell>
          <cell r="W107">
            <v>1347724.1856436362</v>
          </cell>
          <cell r="X107">
            <v>1351093.4961077452</v>
          </cell>
          <cell r="Y107">
            <v>1354471.2298480144</v>
          </cell>
          <cell r="Z107">
            <v>1357857.4079226344</v>
          </cell>
          <cell r="AA107">
            <v>1361252.0514424408</v>
          </cell>
          <cell r="AT107">
            <v>1224682.6288726481</v>
          </cell>
          <cell r="AU107">
            <v>1193682.3731771403</v>
          </cell>
          <cell r="AV107">
            <v>1162836.4478523773</v>
          </cell>
          <cell r="AW107">
            <v>1131820.1739304881</v>
          </cell>
          <cell r="AX107">
            <v>1100361.0745485972</v>
          </cell>
          <cell r="AY107">
            <v>1068927.4879600266</v>
          </cell>
          <cell r="AZ107">
            <v>1037598.9810990592</v>
          </cell>
          <cell r="BA107">
            <v>1006715.3441022953</v>
          </cell>
          <cell r="BB107">
            <v>975947.96583125601</v>
          </cell>
          <cell r="BC107">
            <v>945296.44784097932</v>
          </cell>
          <cell r="BD107">
            <v>914808.52019584365</v>
          </cell>
          <cell r="BE107">
            <v>884578.01610737073</v>
          </cell>
        </row>
        <row r="108">
          <cell r="P108">
            <v>1180621.53</v>
          </cell>
          <cell r="Q108">
            <v>1166855.7856000001</v>
          </cell>
          <cell r="R108">
            <v>1178524.3434560001</v>
          </cell>
          <cell r="S108">
            <v>1225665.3171942402</v>
          </cell>
          <cell r="T108">
            <v>1274691.9298820097</v>
          </cell>
          <cell r="U108">
            <v>1325679.6070772901</v>
          </cell>
          <cell r="V108">
            <v>1378706.7913603818</v>
          </cell>
          <cell r="W108">
            <v>1433855.0630147972</v>
          </cell>
          <cell r="X108">
            <v>1491209.2655353891</v>
          </cell>
          <cell r="Y108">
            <v>1550857.6361568046</v>
          </cell>
          <cell r="Z108">
            <v>1612891.9416030769</v>
          </cell>
          <cell r="AA108">
            <v>1677407.6192672001</v>
          </cell>
          <cell r="AT108">
            <v>1225087.8839956664</v>
          </cell>
          <cell r="AU108">
            <v>1235209.4795093047</v>
          </cell>
          <cell r="AV108">
            <v>1245083.8501011054</v>
          </cell>
          <cell r="AW108">
            <v>1416131.8545129346</v>
          </cell>
          <cell r="AX108">
            <v>1583359.7753329719</v>
          </cell>
          <cell r="AY108">
            <v>1729946.5116812538</v>
          </cell>
          <cell r="AZ108">
            <v>1857036.1920448723</v>
          </cell>
          <cell r="BA108">
            <v>1980703.4362270348</v>
          </cell>
          <cell r="BB108">
            <v>2061128.7285618177</v>
          </cell>
          <cell r="BC108">
            <v>2098076.8571962346</v>
          </cell>
          <cell r="BD108">
            <v>2128738.411940407</v>
          </cell>
          <cell r="BE108">
            <v>2153228.7990552196</v>
          </cell>
        </row>
        <row r="110">
          <cell r="P110">
            <v>1.9525326704254668E-3</v>
          </cell>
          <cell r="Q110">
            <v>1.7139956314991441E-3</v>
          </cell>
          <cell r="R110">
            <v>1.8332641509623063E-3</v>
          </cell>
          <cell r="S110">
            <v>1.8332641509623063E-3</v>
          </cell>
          <cell r="T110">
            <v>1.8332641509623063E-3</v>
          </cell>
          <cell r="U110">
            <v>1.8332641509623063E-3</v>
          </cell>
          <cell r="V110">
            <v>1.8332641509623063E-3</v>
          </cell>
          <cell r="W110">
            <v>1.8332641509623063E-3</v>
          </cell>
          <cell r="X110">
            <v>1.8332641509623063E-3</v>
          </cell>
          <cell r="Y110">
            <v>1.8332641509623063E-3</v>
          </cell>
          <cell r="Z110">
            <v>1.8332641509623063E-3</v>
          </cell>
          <cell r="AA110">
            <v>1.8332641509623063E-3</v>
          </cell>
          <cell r="AT110">
            <v>1.4889999745094364E-3</v>
          </cell>
          <cell r="AU110">
            <v>1.4890000582440735E-3</v>
          </cell>
          <cell r="AV110">
            <v>1.4890000717619962E-3</v>
          </cell>
          <cell r="AW110">
            <v>1.4889999758966163E-3</v>
          </cell>
          <cell r="AX110">
            <v>1.4890001018221669E-3</v>
          </cell>
          <cell r="AY110">
            <v>1.4889999711596008E-3</v>
          </cell>
          <cell r="AZ110">
            <v>1.4889998974430738E-3</v>
          </cell>
          <cell r="BA110">
            <v>1.4889999968099538E-3</v>
          </cell>
          <cell r="BB110">
            <v>1.4889998916378067E-3</v>
          </cell>
          <cell r="BC110">
            <v>1.4889999271871389E-3</v>
          </cell>
          <cell r="BD110">
            <v>1.4889999835925971E-3</v>
          </cell>
          <cell r="BE110">
            <v>1.48900000047238E-3</v>
          </cell>
        </row>
        <row r="111">
          <cell r="P111">
            <v>2.8999999999999998E-3</v>
          </cell>
          <cell r="Q111">
            <v>2.8999999999999998E-3</v>
          </cell>
          <cell r="R111">
            <v>2.8999999999999998E-3</v>
          </cell>
          <cell r="S111">
            <v>2.8999999999999998E-3</v>
          </cell>
          <cell r="T111">
            <v>2.8999999999999998E-3</v>
          </cell>
          <cell r="U111">
            <v>2.8999999999999998E-3</v>
          </cell>
          <cell r="V111">
            <v>2.8999999999999998E-3</v>
          </cell>
          <cell r="W111">
            <v>2.8999999999999998E-3</v>
          </cell>
          <cell r="X111">
            <v>2.8999999999999998E-3</v>
          </cell>
          <cell r="Y111">
            <v>2.8999999999999998E-3</v>
          </cell>
          <cell r="Z111">
            <v>2.8999999999999998E-3</v>
          </cell>
          <cell r="AA111">
            <v>2.8999999999999998E-3</v>
          </cell>
          <cell r="AT111">
            <v>2E-3</v>
          </cell>
          <cell r="AU111">
            <v>2E-3</v>
          </cell>
          <cell r="AV111">
            <v>2E-3</v>
          </cell>
          <cell r="AW111">
            <v>2E-3</v>
          </cell>
          <cell r="AX111">
            <v>2E-3</v>
          </cell>
          <cell r="AY111">
            <v>2E-3</v>
          </cell>
          <cell r="AZ111">
            <v>2E-3</v>
          </cell>
          <cell r="BA111">
            <v>2E-3</v>
          </cell>
          <cell r="BB111">
            <v>2E-3</v>
          </cell>
          <cell r="BC111">
            <v>2E-3</v>
          </cell>
          <cell r="BD111">
            <v>2E-3</v>
          </cell>
          <cell r="BE111">
            <v>2E-3</v>
          </cell>
        </row>
        <row r="113">
          <cell r="P113">
            <v>235.54300000000012</v>
          </cell>
          <cell r="Q113">
            <v>174.57</v>
          </cell>
          <cell r="R113">
            <v>207.23971721350358</v>
          </cell>
          <cell r="S113">
            <v>201.05595145793927</v>
          </cell>
          <cell r="T113">
            <v>208.2772110478038</v>
          </cell>
          <cell r="U113">
            <v>202.06248781492536</v>
          </cell>
          <cell r="V113">
            <v>209.31989883561164</v>
          </cell>
          <cell r="W113">
            <v>209.84319858270032</v>
          </cell>
          <cell r="X113">
            <v>203.58174830241046</v>
          </cell>
          <cell r="Y113">
            <v>210.89372609560542</v>
          </cell>
          <cell r="Z113">
            <v>204.60092942984966</v>
          </cell>
          <cell r="AA113">
            <v>211.9495128118715</v>
          </cell>
          <cell r="AT113">
            <v>154.87705342021763</v>
          </cell>
          <cell r="AU113">
            <v>136.34796561424469</v>
          </cell>
          <cell r="AV113">
            <v>147.05580872134078</v>
          </cell>
          <cell r="AW113">
            <v>138.51618178370973</v>
          </cell>
          <cell r="AX113">
            <v>139.15498715990248</v>
          </cell>
          <cell r="AY113">
            <v>130.81915058171376</v>
          </cell>
          <cell r="AZ113">
            <v>131.21788512260173</v>
          </cell>
          <cell r="BA113">
            <v>127.31225607907459</v>
          </cell>
          <cell r="BB113">
            <v>119.43997934522304</v>
          </cell>
          <cell r="BC113">
            <v>119.54503178676691</v>
          </cell>
          <cell r="BD113">
            <v>111.95752369002594</v>
          </cell>
          <cell r="BE113">
            <v>111.86640180398308</v>
          </cell>
        </row>
        <row r="114">
          <cell r="P114">
            <v>291.20849999999973</v>
          </cell>
          <cell r="Q114">
            <v>260.25760000000014</v>
          </cell>
          <cell r="R114">
            <v>290.27216021012146</v>
          </cell>
          <cell r="S114">
            <v>292.14488382438049</v>
          </cell>
          <cell r="T114">
            <v>313.9583684832678</v>
          </cell>
          <cell r="U114">
            <v>315.98390634444968</v>
          </cell>
          <cell r="V114">
            <v>339.57737135150273</v>
          </cell>
          <cell r="W114">
            <v>353.16046620556199</v>
          </cell>
          <cell r="X114">
            <v>355.4389208262437</v>
          </cell>
          <cell r="Y114">
            <v>381.97836024793605</v>
          </cell>
          <cell r="Z114">
            <v>384.4427367656649</v>
          </cell>
          <cell r="AA114">
            <v>413.14779444416718</v>
          </cell>
          <cell r="AT114">
            <v>208.09712002118113</v>
          </cell>
          <cell r="AU114">
            <v>189.5115913767695</v>
          </cell>
          <cell r="AV114">
            <v>211.49369508566724</v>
          </cell>
          <cell r="AW114">
            <v>232.7887980021269</v>
          </cell>
          <cell r="AX114">
            <v>268.95426320724437</v>
          </cell>
          <cell r="AY114">
            <v>284.37476904349296</v>
          </cell>
          <cell r="AZ114">
            <v>315.44176412816978</v>
          </cell>
          <cell r="BA114">
            <v>336.44825492075597</v>
          </cell>
          <cell r="BB114">
            <v>338.81568140742183</v>
          </cell>
          <cell r="BC114">
            <v>356.38565793470298</v>
          </cell>
          <cell r="BD114">
            <v>349.92960196280637</v>
          </cell>
          <cell r="BE114">
            <v>365.75393299020197</v>
          </cell>
        </row>
        <row r="116"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</row>
        <row r="117"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</row>
        <row r="119">
          <cell r="P119">
            <v>526.75149999999985</v>
          </cell>
          <cell r="Q119">
            <v>434.82760000000013</v>
          </cell>
          <cell r="R119">
            <v>497.51187742362504</v>
          </cell>
          <cell r="S119">
            <v>493.20083528231976</v>
          </cell>
          <cell r="T119">
            <v>522.23557953107161</v>
          </cell>
          <cell r="U119">
            <v>518.04639415937504</v>
          </cell>
          <cell r="V119">
            <v>548.89727018711437</v>
          </cell>
          <cell r="W119">
            <v>563.00366478826231</v>
          </cell>
          <cell r="X119">
            <v>559.02066912865416</v>
          </cell>
          <cell r="Y119">
            <v>592.87208634354147</v>
          </cell>
          <cell r="Z119">
            <v>589.04366619551456</v>
          </cell>
          <cell r="AA119">
            <v>625.09730725603868</v>
          </cell>
          <cell r="AT119">
            <v>362.97417344139876</v>
          </cell>
          <cell r="AU119">
            <v>325.85955699101419</v>
          </cell>
          <cell r="AV119">
            <v>358.54950380700802</v>
          </cell>
          <cell r="AW119">
            <v>371.30497978583662</v>
          </cell>
          <cell r="AX119">
            <v>408.10925036714684</v>
          </cell>
          <cell r="AY119">
            <v>415.19391962520672</v>
          </cell>
          <cell r="AZ119">
            <v>446.65964925077151</v>
          </cell>
          <cell r="BA119">
            <v>463.76051099983056</v>
          </cell>
          <cell r="BB119">
            <v>458.25566075264487</v>
          </cell>
          <cell r="BC119">
            <v>475.93068972146989</v>
          </cell>
          <cell r="BD119">
            <v>461.88712565283231</v>
          </cell>
          <cell r="BE119">
            <v>477.62033479418506</v>
          </cell>
        </row>
        <row r="122">
          <cell r="P122">
            <v>87767.653999999995</v>
          </cell>
          <cell r="Q122">
            <v>108359.79</v>
          </cell>
          <cell r="R122">
            <v>96509.237075910918</v>
          </cell>
          <cell r="S122">
            <v>96856.145199864332</v>
          </cell>
          <cell r="T122">
            <v>97126.731346932676</v>
          </cell>
          <cell r="U122">
            <v>97216.821546274034</v>
          </cell>
          <cell r="V122">
            <v>97182.820818221415</v>
          </cell>
          <cell r="W122">
            <v>96993.536063280975</v>
          </cell>
          <cell r="X122">
            <v>97115.209674203405</v>
          </cell>
          <cell r="Y122">
            <v>97309.428022923094</v>
          </cell>
          <cell r="Z122">
            <v>97424.411212607287</v>
          </cell>
          <cell r="AA122">
            <v>97505.955900618268</v>
          </cell>
          <cell r="AT122">
            <v>91791.962225118725</v>
          </cell>
          <cell r="AU122">
            <v>91461.349160345213</v>
          </cell>
          <cell r="AV122">
            <v>92103.364020857771</v>
          </cell>
          <cell r="AW122">
            <v>92404.216100425212</v>
          </cell>
          <cell r="AX122">
            <v>92638.878823569146</v>
          </cell>
          <cell r="AY122">
            <v>92717.008512524291</v>
          </cell>
          <cell r="AZ122">
            <v>92687.521772274864</v>
          </cell>
          <cell r="BA122">
            <v>92523.366746139189</v>
          </cell>
          <cell r="BB122">
            <v>92628.886785443334</v>
          </cell>
          <cell r="BC122">
            <v>92797.320414026573</v>
          </cell>
          <cell r="BD122">
            <v>92897.038262480404</v>
          </cell>
          <cell r="BE122">
            <v>92967.7569550443</v>
          </cell>
        </row>
        <row r="123">
          <cell r="P123">
            <v>1669009.5</v>
          </cell>
          <cell r="Q123">
            <v>1693922.7</v>
          </cell>
          <cell r="R123">
            <v>1702392.3134999997</v>
          </cell>
          <cell r="S123">
            <v>1710904.2750674996</v>
          </cell>
          <cell r="T123">
            <v>1719458.796442837</v>
          </cell>
          <cell r="U123">
            <v>1728056.0904250511</v>
          </cell>
          <cell r="V123">
            <v>1736696.3708771761</v>
          </cell>
          <cell r="W123">
            <v>1745379.8527315618</v>
          </cell>
          <cell r="X123">
            <v>1754106.7519952194</v>
          </cell>
          <cell r="Y123">
            <v>1762877.2857551952</v>
          </cell>
          <cell r="Z123">
            <v>1771691.6721839709</v>
          </cell>
          <cell r="AA123">
            <v>1780550.1305448906</v>
          </cell>
          <cell r="AT123">
            <v>1627808.3783540598</v>
          </cell>
          <cell r="AU123">
            <v>1630728.7208980881</v>
          </cell>
          <cell r="AV123">
            <v>1634882.3297498529</v>
          </cell>
          <cell r="AW123">
            <v>1641299.9659141023</v>
          </cell>
          <cell r="AX123">
            <v>1647179.7458697755</v>
          </cell>
          <cell r="AY123">
            <v>1653152.2764966856</v>
          </cell>
          <cell r="AZ123">
            <v>1659044.5071416716</v>
          </cell>
          <cell r="BA123">
            <v>1664735.0362954075</v>
          </cell>
          <cell r="BB123">
            <v>1670078.6245198646</v>
          </cell>
          <cell r="BC123">
            <v>1675777.1597971143</v>
          </cell>
          <cell r="BD123">
            <v>1681702.229006144</v>
          </cell>
          <cell r="BE123">
            <v>1687554.6180791853</v>
          </cell>
        </row>
        <row r="124">
          <cell r="P124">
            <v>84259.989000000001</v>
          </cell>
          <cell r="Q124">
            <v>86596.134399999995</v>
          </cell>
          <cell r="R124">
            <v>87462.095743999991</v>
          </cell>
          <cell r="S124">
            <v>88336.716701439989</v>
          </cell>
          <cell r="T124">
            <v>89220.083868454385</v>
          </cell>
          <cell r="U124">
            <v>90112.284707138926</v>
          </cell>
          <cell r="V124">
            <v>91013.407554210309</v>
          </cell>
          <cell r="W124">
            <v>91923.541629752406</v>
          </cell>
          <cell r="X124">
            <v>92842.777046049931</v>
          </cell>
          <cell r="Y124">
            <v>93771.204816510435</v>
          </cell>
          <cell r="Z124">
            <v>94708.916864675542</v>
          </cell>
          <cell r="AA124">
            <v>95656.006033322294</v>
          </cell>
          <cell r="AT124">
            <v>103766.7147930615</v>
          </cell>
          <cell r="AU124">
            <v>111363.97478849436</v>
          </cell>
          <cell r="AV124">
            <v>117470.22421762216</v>
          </cell>
          <cell r="AW124">
            <v>125067.46590737032</v>
          </cell>
          <cell r="AX124">
            <v>132664.78130416558</v>
          </cell>
          <cell r="AY124">
            <v>139153.90823565258</v>
          </cell>
          <cell r="AZ124">
            <v>146751.20596034706</v>
          </cell>
          <cell r="BA124">
            <v>154348.45903644984</v>
          </cell>
          <cell r="BB124">
            <v>161824.4549522837</v>
          </cell>
          <cell r="BC124">
            <v>169559.1071547516</v>
          </cell>
          <cell r="BD124">
            <v>177506.7311719546</v>
          </cell>
          <cell r="BE124">
            <v>185903.70440599025</v>
          </cell>
        </row>
        <row r="126">
          <cell r="P126">
            <v>4.337129455680276E-3</v>
          </cell>
          <cell r="Q126">
            <v>3.3609495340871901E-3</v>
          </cell>
          <cell r="R126">
            <v>5.0000000000000001E-3</v>
          </cell>
          <cell r="S126">
            <v>7.0000000000000001E-3</v>
          </cell>
          <cell r="T126">
            <v>8.0000000000000002E-3</v>
          </cell>
          <cell r="U126">
            <v>8.9999999999999993E-3</v>
          </cell>
          <cell r="V126">
            <v>8.9999999999999993E-3</v>
          </cell>
          <cell r="W126">
            <v>1.0499999999999999E-2</v>
          </cell>
          <cell r="X126">
            <v>1.1999999999999999E-2</v>
          </cell>
          <cell r="Y126">
            <v>1.3499999999999998E-2</v>
          </cell>
          <cell r="Z126">
            <v>1.3999999999999999E-2</v>
          </cell>
          <cell r="AA126">
            <v>1.4499999999999999E-2</v>
          </cell>
          <cell r="AT126">
            <v>4.6343637764037441E-3</v>
          </cell>
          <cell r="AU126">
            <v>4.6343637764037441E-3</v>
          </cell>
          <cell r="AV126">
            <v>4.6343637764037441E-3</v>
          </cell>
          <cell r="AW126">
            <v>4.6343637764037441E-3</v>
          </cell>
          <cell r="AX126">
            <v>4.6343637764037441E-3</v>
          </cell>
          <cell r="AY126">
            <v>4.6343637764037441E-3</v>
          </cell>
          <cell r="AZ126">
            <v>4.6343637764037441E-3</v>
          </cell>
          <cell r="BA126">
            <v>4.6343637764037441E-3</v>
          </cell>
          <cell r="BB126">
            <v>4.6343637764037441E-3</v>
          </cell>
          <cell r="BC126">
            <v>4.6343637764037441E-3</v>
          </cell>
          <cell r="BD126">
            <v>4.6343637764037441E-3</v>
          </cell>
          <cell r="BE126">
            <v>4.6343637764037441E-3</v>
          </cell>
        </row>
        <row r="127">
          <cell r="P127">
            <v>-9.0792695288877297E-4</v>
          </cell>
          <cell r="Q127">
            <v>-2.4425764613023445E-3</v>
          </cell>
          <cell r="R127">
            <v>-7.3200000000000001E-4</v>
          </cell>
          <cell r="S127">
            <v>1.2679999999999992E-3</v>
          </cell>
          <cell r="T127">
            <v>2.2680000000000001E-3</v>
          </cell>
          <cell r="U127">
            <v>3.2679999999999992E-3</v>
          </cell>
          <cell r="V127">
            <v>4.7680000000000005E-3</v>
          </cell>
          <cell r="W127">
            <v>6.2680000000000001E-3</v>
          </cell>
          <cell r="X127">
            <v>7.7679999999999997E-3</v>
          </cell>
          <cell r="Y127">
            <v>9.2680000000000019E-3</v>
          </cell>
          <cell r="Z127">
            <v>9.7680000000000024E-3</v>
          </cell>
          <cell r="AA127">
            <v>1.0267999999999999E-2</v>
          </cell>
          <cell r="AT127">
            <v>3.0169999999999988E-3</v>
          </cell>
          <cell r="AU127">
            <v>3.5169999999999993E-3</v>
          </cell>
          <cell r="AV127">
            <v>4.0169999999999997E-3</v>
          </cell>
          <cell r="AW127">
            <v>4.5170000000000002E-3</v>
          </cell>
          <cell r="AX127">
            <v>5.0169999999999989E-3</v>
          </cell>
          <cell r="AY127">
            <v>5.5169999999999993E-3</v>
          </cell>
          <cell r="AZ127">
            <v>6.0169999999999998E-3</v>
          </cell>
          <cell r="BA127">
            <v>6.5170000000000002E-3</v>
          </cell>
          <cell r="BB127">
            <v>6.5170000000000002E-3</v>
          </cell>
          <cell r="BC127">
            <v>7.0169999999999989E-3</v>
          </cell>
          <cell r="BD127">
            <v>7.0169999999999989E-3</v>
          </cell>
          <cell r="BE127">
            <v>7.0169999999999989E-3</v>
          </cell>
        </row>
        <row r="128">
          <cell r="P128">
            <v>2.9041230066739329E-3</v>
          </cell>
          <cell r="Q128">
            <v>2.8999983948678103E-3</v>
          </cell>
          <cell r="R128">
            <v>2.8999939737113338E-3</v>
          </cell>
          <cell r="S128">
            <v>2.8999939737113338E-3</v>
          </cell>
          <cell r="T128">
            <v>2.8999939737113338E-3</v>
          </cell>
          <cell r="U128">
            <v>2.8999939737113338E-3</v>
          </cell>
          <cell r="V128">
            <v>2.8999939737113338E-3</v>
          </cell>
          <cell r="W128">
            <v>2.8999939737113338E-3</v>
          </cell>
          <cell r="X128">
            <v>2.8999939737113338E-3</v>
          </cell>
          <cell r="Y128">
            <v>2.8999939737113338E-3</v>
          </cell>
          <cell r="Z128">
            <v>2.8999939737113338E-3</v>
          </cell>
          <cell r="AA128">
            <v>2.8999939737113338E-3</v>
          </cell>
          <cell r="AT128">
            <v>2.8999999999999998E-3</v>
          </cell>
          <cell r="AU128">
            <v>2.8999999999999998E-3</v>
          </cell>
          <cell r="AV128">
            <v>2.8999999999999998E-3</v>
          </cell>
          <cell r="AW128">
            <v>2.8999999999999998E-3</v>
          </cell>
          <cell r="AX128">
            <v>2.8999999999999998E-3</v>
          </cell>
          <cell r="AY128">
            <v>2.8999999999999998E-3</v>
          </cell>
          <cell r="AZ128">
            <v>2.8999999999999998E-3</v>
          </cell>
          <cell r="BA128">
            <v>2.8999999999999998E-3</v>
          </cell>
          <cell r="BB128">
            <v>2.8999999999999998E-3</v>
          </cell>
          <cell r="BC128">
            <v>2.8999999999999998E-3</v>
          </cell>
          <cell r="BD128">
            <v>2.8999999999999998E-3</v>
          </cell>
          <cell r="BE128">
            <v>2.8999999999999998E-3</v>
          </cell>
        </row>
        <row r="130">
          <cell r="P130">
            <v>32.33</v>
          </cell>
          <cell r="Q130">
            <v>27.937999999999999</v>
          </cell>
          <cell r="R130">
            <v>40.983374648674506</v>
          </cell>
          <cell r="S130">
            <v>55.725453402661678</v>
          </cell>
          <cell r="T130">
            <v>65.992957189148783</v>
          </cell>
          <cell r="U130">
            <v>71.913813198613667</v>
          </cell>
          <cell r="V130">
            <v>74.284950707626777</v>
          </cell>
          <cell r="W130">
            <v>86.496975311227288</v>
          </cell>
          <cell r="X130">
            <v>95.784864336200613</v>
          </cell>
          <cell r="Y130">
            <v>111.57259076052961</v>
          </cell>
          <cell r="Z130">
            <v>112.10480194327414</v>
          </cell>
          <cell r="AA130">
            <v>120.0792525406244</v>
          </cell>
          <cell r="AT130">
            <v>43.925667163597602</v>
          </cell>
          <cell r="AU130">
            <v>43.040003403963347</v>
          </cell>
          <cell r="AV130">
            <v>51.897161315868779</v>
          </cell>
          <cell r="AW130">
            <v>54.184544558947181</v>
          </cell>
          <cell r="AX130">
            <v>60.066865545470336</v>
          </cell>
          <cell r="AY130">
            <v>61.988537712394141</v>
          </cell>
          <cell r="AZ130">
            <v>64.03445098219126</v>
          </cell>
          <cell r="BA130">
            <v>67.850116699773352</v>
          </cell>
          <cell r="BB130">
            <v>65.736288058260442</v>
          </cell>
          <cell r="BC130">
            <v>71.991723140421072</v>
          </cell>
          <cell r="BD130">
            <v>69.744274622465227</v>
          </cell>
          <cell r="BE130">
            <v>72.123947004420742</v>
          </cell>
        </row>
        <row r="131">
          <cell r="P131">
            <v>-128.69999999999999</v>
          </cell>
          <cell r="Q131">
            <v>-317.39999999999998</v>
          </cell>
          <cell r="R131">
            <v>-105.83749692586844</v>
          </cell>
          <cell r="S131">
            <v>178.30903732484285</v>
          </cell>
          <cell r="T131">
            <v>331.2101618090494</v>
          </cell>
          <cell r="U131">
            <v>464.16060028841662</v>
          </cell>
          <cell r="V131">
            <v>703.28114297702359</v>
          </cell>
          <cell r="W131">
            <v>929.15416006729947</v>
          </cell>
          <cell r="X131">
            <v>1119.9370889999068</v>
          </cell>
          <cell r="Y131">
            <v>1387.6404033308318</v>
          </cell>
          <cell r="Z131">
            <v>1422.4014455254544</v>
          </cell>
          <cell r="AA131">
            <v>1552.776303982145</v>
          </cell>
          <cell r="AT131">
            <v>417.10694302005504</v>
          </cell>
          <cell r="AU131">
            <v>439.96614114838371</v>
          </cell>
          <cell r="AV131">
            <v>557.7725804842737</v>
          </cell>
          <cell r="AW131">
            <v>609.34947501649344</v>
          </cell>
          <cell r="AX131">
            <v>701.86554612572218</v>
          </cell>
          <cell r="AY131">
            <v>749.62529666566115</v>
          </cell>
          <cell r="AZ131">
            <v>847.82628707839604</v>
          </cell>
          <cell r="BA131">
            <v>921.42856213055506</v>
          </cell>
          <cell r="BB131">
            <v>894.56732021884591</v>
          </cell>
          <cell r="BC131">
            <v>998.70350202516966</v>
          </cell>
          <cell r="BD131">
            <v>969.90448281666659</v>
          </cell>
          <cell r="BE131">
            <v>1005.7224476901665</v>
          </cell>
        </row>
        <row r="132">
          <cell r="P132">
            <v>20.753275950000003</v>
          </cell>
          <cell r="Q132">
            <v>19.26466362008</v>
          </cell>
          <cell r="R132">
            <v>21.541989227831976</v>
          </cell>
          <cell r="S132">
            <v>21.055557213009969</v>
          </cell>
          <cell r="T132">
            <v>21.974983211311411</v>
          </cell>
          <cell r="U132">
            <v>21.478773912991478</v>
          </cell>
          <cell r="V132">
            <v>22.41668037385876</v>
          </cell>
          <cell r="W132">
            <v>22.640847177597344</v>
          </cell>
          <cell r="X132">
            <v>22.12960224132901</v>
          </cell>
          <cell r="Y132">
            <v>23.095928205867054</v>
          </cell>
          <cell r="Z132">
            <v>22.574407246379735</v>
          </cell>
          <cell r="AA132">
            <v>23.560156362804989</v>
          </cell>
          <cell r="AT132">
            <v>25.557883999715671</v>
          </cell>
          <cell r="AU132">
            <v>24.774670555686924</v>
          </cell>
          <cell r="AV132">
            <v>28.933077142915721</v>
          </cell>
          <cell r="AW132">
            <v>29.810601462852674</v>
          </cell>
          <cell r="AX132">
            <v>32.675517367793134</v>
          </cell>
          <cell r="AY132">
            <v>33.168191826032341</v>
          </cell>
          <cell r="AZ132">
            <v>36.145023057082767</v>
          </cell>
          <cell r="BA132">
            <v>38.016236896922805</v>
          </cell>
          <cell r="BB132">
            <v>38.571856385886861</v>
          </cell>
          <cell r="BC132">
            <v>41.762640364964795</v>
          </cell>
          <cell r="BD132">
            <v>42.309823594411114</v>
          </cell>
          <cell r="BE132">
            <v>45.788337057804199</v>
          </cell>
        </row>
        <row r="134">
          <cell r="P134">
            <v>23.58944</v>
          </cell>
          <cell r="Q134">
            <v>23.56504</v>
          </cell>
          <cell r="R134">
            <v>23.122626149600592</v>
          </cell>
          <cell r="S134">
            <v>23.039707776235861</v>
          </cell>
          <cell r="T134">
            <v>22.959438031391294</v>
          </cell>
          <cell r="U134">
            <v>22.880415744938741</v>
          </cell>
          <cell r="V134">
            <v>22.802140144002433</v>
          </cell>
          <cell r="W134">
            <v>22.724167464949769</v>
          </cell>
          <cell r="X134">
            <v>22.646050710175217</v>
          </cell>
          <cell r="Y134">
            <v>22.567988163800514</v>
          </cell>
          <cell r="Z134">
            <v>22.489847766568964</v>
          </cell>
          <cell r="AA134">
            <v>22.412374979265891</v>
          </cell>
          <cell r="AT134">
            <v>23.278582388057231</v>
          </cell>
          <cell r="AU134">
            <v>23.20010196153973</v>
          </cell>
          <cell r="AV134">
            <v>23.122626149600592</v>
          </cell>
          <cell r="AW134">
            <v>23.039707776235861</v>
          </cell>
          <cell r="AX134">
            <v>22.959438031391294</v>
          </cell>
          <cell r="AY134">
            <v>22.880415744938741</v>
          </cell>
          <cell r="AZ134">
            <v>22.802140144002433</v>
          </cell>
          <cell r="BA134">
            <v>22.724167464949769</v>
          </cell>
          <cell r="BB134">
            <v>22.646050710175217</v>
          </cell>
          <cell r="BC134">
            <v>22.567988163800514</v>
          </cell>
          <cell r="BD134">
            <v>22.489847766568964</v>
          </cell>
          <cell r="BE134">
            <v>22.412374979265891</v>
          </cell>
        </row>
        <row r="135">
          <cell r="P135">
            <v>28.947959999999998</v>
          </cell>
          <cell r="Q135">
            <v>28.909800000000001</v>
          </cell>
          <cell r="R135">
            <v>28.628256963794694</v>
          </cell>
          <cell r="S135">
            <v>28.533379282011985</v>
          </cell>
          <cell r="T135">
            <v>28.440519410997812</v>
          </cell>
          <cell r="U135">
            <v>28.349727167919813</v>
          </cell>
          <cell r="V135">
            <v>28.259539309579075</v>
          </cell>
          <cell r="W135">
            <v>28.169447703806579</v>
          </cell>
          <cell r="X135">
            <v>28.079317692608143</v>
          </cell>
          <cell r="Y135">
            <v>27.989314024674094</v>
          </cell>
          <cell r="Z135">
            <v>27.899208098765691</v>
          </cell>
          <cell r="AA135">
            <v>27.809770203924419</v>
          </cell>
          <cell r="AT135">
            <v>28.80851085355059</v>
          </cell>
          <cell r="AU135">
            <v>28.717499808231555</v>
          </cell>
          <cell r="AV135">
            <v>28.628256963794694</v>
          </cell>
          <cell r="AW135">
            <v>28.533379282011985</v>
          </cell>
          <cell r="AX135">
            <v>28.440519410997812</v>
          </cell>
          <cell r="AY135">
            <v>28.349727167919813</v>
          </cell>
          <cell r="AZ135">
            <v>28.259539309579075</v>
          </cell>
          <cell r="BA135">
            <v>28.169447703806579</v>
          </cell>
          <cell r="BB135">
            <v>28.079317692608143</v>
          </cell>
          <cell r="BC135">
            <v>27.989314024674094</v>
          </cell>
          <cell r="BD135">
            <v>27.899208098765691</v>
          </cell>
          <cell r="BE135">
            <v>27.809770203924419</v>
          </cell>
        </row>
        <row r="136">
          <cell r="P136">
            <v>0.96406051039999996</v>
          </cell>
          <cell r="Q136">
            <v>0.96898876519999999</v>
          </cell>
          <cell r="R136">
            <v>0.89211179272372754</v>
          </cell>
          <cell r="S136">
            <v>0.90651016146730778</v>
          </cell>
          <cell r="T136">
            <v>0.92164512220062678</v>
          </cell>
          <cell r="U136">
            <v>0.93790346741460673</v>
          </cell>
          <cell r="V136">
            <v>0.95448105331347699</v>
          </cell>
          <cell r="W136">
            <v>0.97043819129404874</v>
          </cell>
          <cell r="X136">
            <v>0.98681107996618544</v>
          </cell>
          <cell r="Y136">
            <v>1.003544270272374</v>
          </cell>
          <cell r="Z136">
            <v>1.0206978829360698</v>
          </cell>
          <cell r="AA136">
            <v>1.0382122691045379</v>
          </cell>
          <cell r="AT136">
            <v>0.8641010879836285</v>
          </cell>
          <cell r="AU136">
            <v>0.87775132513279341</v>
          </cell>
          <cell r="AV136">
            <v>0.89211179272372754</v>
          </cell>
          <cell r="AW136">
            <v>0.90651016146730778</v>
          </cell>
          <cell r="AX136">
            <v>0.92164512220062678</v>
          </cell>
          <cell r="AY136">
            <v>0.93790346741460673</v>
          </cell>
          <cell r="AZ136">
            <v>0.95448105331347699</v>
          </cell>
          <cell r="BA136">
            <v>0.97043819129404874</v>
          </cell>
          <cell r="BB136">
            <v>0.98681107996618544</v>
          </cell>
          <cell r="BC136">
            <v>1.003544270272374</v>
          </cell>
          <cell r="BD136">
            <v>1.0206978829360698</v>
          </cell>
          <cell r="BE136">
            <v>1.0382122691045379</v>
          </cell>
        </row>
        <row r="138">
          <cell r="P138">
            <v>-22.115263539599994</v>
          </cell>
          <cell r="Q138">
            <v>-216.75350761471998</v>
          </cell>
          <cell r="R138">
            <v>9.3308618567570534</v>
          </cell>
          <cell r="S138">
            <v>307.56964516022964</v>
          </cell>
          <cell r="T138">
            <v>471.49970477409931</v>
          </cell>
          <cell r="U138">
            <v>609.72123378029494</v>
          </cell>
          <cell r="V138">
            <v>851.99893456540406</v>
          </cell>
          <cell r="W138">
            <v>1090.1560359161745</v>
          </cell>
          <cell r="X138">
            <v>1289.5637350601858</v>
          </cell>
          <cell r="Y138">
            <v>1573.8697687559754</v>
          </cell>
          <cell r="Z138">
            <v>1608.490408463379</v>
          </cell>
          <cell r="AA138">
            <v>1747.6760703378693</v>
          </cell>
          <cell r="AT138">
            <v>539.54168851295981</v>
          </cell>
          <cell r="AU138">
            <v>560.57616820293799</v>
          </cell>
          <cell r="AV138">
            <v>691.24581384917724</v>
          </cell>
          <cell r="AW138">
            <v>745.8242182580085</v>
          </cell>
          <cell r="AX138">
            <v>846.92953160357547</v>
          </cell>
          <cell r="AY138">
            <v>896.9500725843609</v>
          </cell>
          <cell r="AZ138">
            <v>1000.021921624565</v>
          </cell>
          <cell r="BA138">
            <v>1079.1589690873016</v>
          </cell>
          <cell r="BB138">
            <v>1050.5876441457428</v>
          </cell>
          <cell r="BC138">
            <v>1164.0187119893023</v>
          </cell>
          <cell r="BD138">
            <v>1133.3683347818137</v>
          </cell>
          <cell r="BE138">
            <v>1174.8950892046864</v>
          </cell>
        </row>
        <row r="146"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</row>
        <row r="149">
          <cell r="P149">
            <v>34.917099999999998</v>
          </cell>
          <cell r="Q149">
            <v>31.028300000000002</v>
          </cell>
          <cell r="R149">
            <v>26</v>
          </cell>
          <cell r="S149">
            <v>26</v>
          </cell>
          <cell r="T149">
            <v>26</v>
          </cell>
          <cell r="U149">
            <v>26</v>
          </cell>
          <cell r="V149">
            <v>26</v>
          </cell>
          <cell r="W149">
            <v>26</v>
          </cell>
          <cell r="X149">
            <v>26</v>
          </cell>
          <cell r="Y149">
            <v>26</v>
          </cell>
          <cell r="Z149">
            <v>26</v>
          </cell>
          <cell r="AA149">
            <v>26</v>
          </cell>
          <cell r="AT149">
            <v>26</v>
          </cell>
          <cell r="AU149">
            <v>26</v>
          </cell>
          <cell r="AV149">
            <v>26</v>
          </cell>
          <cell r="AW149">
            <v>26</v>
          </cell>
          <cell r="AX149">
            <v>26</v>
          </cell>
          <cell r="AY149">
            <v>26</v>
          </cell>
          <cell r="AZ149">
            <v>26</v>
          </cell>
          <cell r="BA149">
            <v>26</v>
          </cell>
          <cell r="BB149">
            <v>26</v>
          </cell>
          <cell r="BC149">
            <v>26</v>
          </cell>
          <cell r="BD149">
            <v>26</v>
          </cell>
          <cell r="BE149">
            <v>26</v>
          </cell>
        </row>
        <row r="150">
          <cell r="P150">
            <v>4.8401000000000005</v>
          </cell>
          <cell r="Q150">
            <v>3.7726999999999999</v>
          </cell>
          <cell r="R150">
            <v>4.0999999999999996</v>
          </cell>
          <cell r="S150">
            <v>4.0999999999999996</v>
          </cell>
          <cell r="T150">
            <v>4.0999999999999996</v>
          </cell>
          <cell r="U150">
            <v>4.0999999999999996</v>
          </cell>
          <cell r="V150">
            <v>4.0999999999999996</v>
          </cell>
          <cell r="W150">
            <v>4.0999999999999996</v>
          </cell>
          <cell r="X150">
            <v>4.0999999999999996</v>
          </cell>
          <cell r="Y150">
            <v>4.0999999999999996</v>
          </cell>
          <cell r="Z150">
            <v>4.0999999999999996</v>
          </cell>
          <cell r="AA150">
            <v>4.0999999999999996</v>
          </cell>
          <cell r="AT150">
            <v>4.0999999999999996</v>
          </cell>
          <cell r="AU150">
            <v>4.0999999999999996</v>
          </cell>
          <cell r="AV150">
            <v>4.0999999999999996</v>
          </cell>
          <cell r="AW150">
            <v>4.0999999999999996</v>
          </cell>
          <cell r="AX150">
            <v>4.0999999999999996</v>
          </cell>
          <cell r="AY150">
            <v>4.0999999999999996</v>
          </cell>
          <cell r="AZ150">
            <v>4.0999999999999996</v>
          </cell>
          <cell r="BA150">
            <v>4.0999999999999996</v>
          </cell>
          <cell r="BB150">
            <v>4.0999999999999996</v>
          </cell>
          <cell r="BC150">
            <v>4.0999999999999996</v>
          </cell>
          <cell r="BD150">
            <v>4.0999999999999996</v>
          </cell>
          <cell r="BE150">
            <v>4.0999999999999996</v>
          </cell>
        </row>
        <row r="151"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</row>
        <row r="152">
          <cell r="P152">
            <v>10</v>
          </cell>
          <cell r="Q152">
            <v>5</v>
          </cell>
          <cell r="R152">
            <v>3.9965492547189023</v>
          </cell>
          <cell r="S152">
            <v>3.6927877968304119</v>
          </cell>
          <cell r="T152">
            <v>4.306582147944269</v>
          </cell>
          <cell r="U152">
            <v>4.3343259991318277</v>
          </cell>
          <cell r="V152">
            <v>4.5889420937015304</v>
          </cell>
          <cell r="W152">
            <v>4.4262902049153077</v>
          </cell>
          <cell r="X152">
            <v>4.2471105123807478</v>
          </cell>
          <cell r="Y152">
            <v>4.1082928606612592</v>
          </cell>
          <cell r="Z152">
            <v>4.1082928606612592</v>
          </cell>
          <cell r="AA152">
            <v>4.1082928606612592</v>
          </cell>
          <cell r="AT152">
            <v>3.7171796317810677</v>
          </cell>
          <cell r="AU152">
            <v>3.6648681045472666</v>
          </cell>
          <cell r="AV152">
            <v>3.9965492547189023</v>
          </cell>
          <cell r="AW152">
            <v>3.6927877968304119</v>
          </cell>
          <cell r="AX152">
            <v>4.306582147944269</v>
          </cell>
          <cell r="AY152">
            <v>4.3343259991318277</v>
          </cell>
          <cell r="AZ152">
            <v>4.5889420937015304</v>
          </cell>
          <cell r="BA152">
            <v>4.4262902049153077</v>
          </cell>
          <cell r="BB152">
            <v>4.2471105123807478</v>
          </cell>
          <cell r="BC152">
            <v>4.1082928606612592</v>
          </cell>
          <cell r="BD152">
            <v>4.1082928606612592</v>
          </cell>
          <cell r="BE152">
            <v>4.1082928606612592</v>
          </cell>
        </row>
        <row r="153"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</row>
        <row r="154">
          <cell r="P154">
            <v>0</v>
          </cell>
          <cell r="Q154">
            <v>2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</row>
        <row r="155"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</row>
        <row r="156"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</row>
        <row r="159">
          <cell r="P159">
            <v>49.757199999999997</v>
          </cell>
          <cell r="Q159">
            <v>41.801000000000002</v>
          </cell>
          <cell r="R159">
            <v>34.096549254718902</v>
          </cell>
          <cell r="S159">
            <v>33.79278779683041</v>
          </cell>
          <cell r="T159">
            <v>34.40658214794427</v>
          </cell>
          <cell r="U159">
            <v>34.434325999131829</v>
          </cell>
          <cell r="V159">
            <v>34.688942093701534</v>
          </cell>
          <cell r="W159">
            <v>34.526290204915313</v>
          </cell>
          <cell r="X159">
            <v>34.347110512380752</v>
          </cell>
          <cell r="Y159">
            <v>34.20829286066126</v>
          </cell>
          <cell r="Z159">
            <v>34.20829286066126</v>
          </cell>
          <cell r="AA159">
            <v>34.20829286066126</v>
          </cell>
          <cell r="AT159">
            <v>33.817179631781066</v>
          </cell>
          <cell r="AU159">
            <v>33.764868104547269</v>
          </cell>
          <cell r="AV159">
            <v>34.096549254718902</v>
          </cell>
          <cell r="AW159">
            <v>33.79278779683041</v>
          </cell>
          <cell r="AX159">
            <v>34.40658214794427</v>
          </cell>
          <cell r="AY159">
            <v>34.434325999131829</v>
          </cell>
          <cell r="AZ159">
            <v>34.688942093701534</v>
          </cell>
          <cell r="BA159">
            <v>34.526290204915313</v>
          </cell>
          <cell r="BB159">
            <v>34.347110512380752</v>
          </cell>
          <cell r="BC159">
            <v>34.20829286066126</v>
          </cell>
          <cell r="BD159">
            <v>34.20829286066126</v>
          </cell>
          <cell r="BE159">
            <v>34.20829286066126</v>
          </cell>
        </row>
        <row r="162">
          <cell r="P162">
            <v>613.44308745344767</v>
          </cell>
          <cell r="Q162">
            <v>3497.9952997174787</v>
          </cell>
          <cell r="R162">
            <v>2743.9663054506073</v>
          </cell>
          <cell r="S162">
            <v>1210.6163054506069</v>
          </cell>
          <cell r="T162">
            <v>1949.479289222239</v>
          </cell>
          <cell r="U162">
            <v>1976.3604873176446</v>
          </cell>
          <cell r="V162">
            <v>1615.5819892222389</v>
          </cell>
          <cell r="W162">
            <v>1626.6281892222391</v>
          </cell>
          <cell r="X162">
            <v>1653.031989222239</v>
          </cell>
          <cell r="Y162">
            <v>1753.4779892222386</v>
          </cell>
          <cell r="Z162">
            <v>1503.7281892222391</v>
          </cell>
          <cell r="AA162">
            <v>1650.7104873176445</v>
          </cell>
          <cell r="AT162">
            <v>1101.8659760889054</v>
          </cell>
          <cell r="AU162">
            <v>1692.4259760889056</v>
          </cell>
          <cell r="AV162">
            <v>1661.8659760889054</v>
          </cell>
          <cell r="AW162">
            <v>1824.3659760889057</v>
          </cell>
          <cell r="AX162">
            <v>1319.1874046603341</v>
          </cell>
          <cell r="AY162">
            <v>2816.9084741843108</v>
          </cell>
          <cell r="AZ162">
            <v>2270.1739760889054</v>
          </cell>
          <cell r="BA162">
            <v>1730.1739760889054</v>
          </cell>
          <cell r="BB162">
            <v>2217.6739760889054</v>
          </cell>
          <cell r="BC162">
            <v>2857.7339760889049</v>
          </cell>
          <cell r="BD162">
            <v>1647.6739760889056</v>
          </cell>
          <cell r="BE162">
            <v>2354.7884741843113</v>
          </cell>
        </row>
        <row r="164">
          <cell r="P164">
            <v>5602.9773399999995</v>
          </cell>
          <cell r="Q164">
            <v>8728.4179299999996</v>
          </cell>
          <cell r="R164">
            <v>9000</v>
          </cell>
          <cell r="S164">
            <v>9000</v>
          </cell>
          <cell r="T164">
            <v>8000</v>
          </cell>
          <cell r="U164">
            <v>10000</v>
          </cell>
          <cell r="V164">
            <v>12000</v>
          </cell>
          <cell r="W164">
            <v>15000</v>
          </cell>
          <cell r="X164">
            <v>0</v>
          </cell>
          <cell r="Y164">
            <v>8000</v>
          </cell>
          <cell r="Z164">
            <v>10000</v>
          </cell>
          <cell r="AA164">
            <v>10000</v>
          </cell>
          <cell r="AT164">
            <v>8000</v>
          </cell>
          <cell r="AU164">
            <v>8000</v>
          </cell>
          <cell r="AV164">
            <v>0</v>
          </cell>
          <cell r="AW164">
            <v>0</v>
          </cell>
          <cell r="AX164">
            <v>8000</v>
          </cell>
          <cell r="AY164">
            <v>10000</v>
          </cell>
          <cell r="AZ164">
            <v>17000</v>
          </cell>
          <cell r="BA164">
            <v>25000</v>
          </cell>
          <cell r="BB164">
            <v>0</v>
          </cell>
          <cell r="BC164">
            <v>8000</v>
          </cell>
          <cell r="BD164">
            <v>16000</v>
          </cell>
          <cell r="BE164">
            <v>10000</v>
          </cell>
        </row>
        <row r="165">
          <cell r="P165">
            <v>2047.8571200000001</v>
          </cell>
          <cell r="Q165">
            <v>1159.2274399999999</v>
          </cell>
          <cell r="R165">
            <v>1603.5422800000001</v>
          </cell>
          <cell r="S165">
            <v>1603.5422800000001</v>
          </cell>
          <cell r="T165">
            <v>1603.5422800000001</v>
          </cell>
          <cell r="U165">
            <v>1603.5422800000001</v>
          </cell>
          <cell r="V165">
            <v>1603.5422800000001</v>
          </cell>
          <cell r="W165">
            <v>1603.5422800000001</v>
          </cell>
          <cell r="X165">
            <v>1603.5422800000001</v>
          </cell>
          <cell r="Y165">
            <v>1603.5422800000001</v>
          </cell>
          <cell r="Z165">
            <v>1603.5422800000001</v>
          </cell>
          <cell r="AA165">
            <v>1603.5422800000001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</row>
        <row r="166">
          <cell r="P166">
            <v>11989.689037549999</v>
          </cell>
          <cell r="Q166">
            <v>4094.7359290080003</v>
          </cell>
          <cell r="R166">
            <v>20000</v>
          </cell>
          <cell r="S166">
            <v>24900</v>
          </cell>
          <cell r="T166">
            <v>22000</v>
          </cell>
          <cell r="U166">
            <v>12000</v>
          </cell>
          <cell r="V166">
            <v>12000</v>
          </cell>
          <cell r="W166">
            <v>12000</v>
          </cell>
          <cell r="X166">
            <v>12000</v>
          </cell>
          <cell r="Y166">
            <v>12000</v>
          </cell>
          <cell r="Z166">
            <v>12000</v>
          </cell>
          <cell r="AA166">
            <v>12000</v>
          </cell>
          <cell r="AT166">
            <v>14797</v>
          </cell>
          <cell r="AU166">
            <v>23856.333333333336</v>
          </cell>
          <cell r="AV166">
            <v>19463.666666666664</v>
          </cell>
          <cell r="AW166">
            <v>24880.333333333332</v>
          </cell>
          <cell r="AX166">
            <v>22041.047619047618</v>
          </cell>
          <cell r="AY166">
            <v>33256.333333333328</v>
          </cell>
          <cell r="AZ166">
            <v>19797</v>
          </cell>
          <cell r="BA166">
            <v>15797</v>
          </cell>
          <cell r="BB166">
            <v>20797</v>
          </cell>
          <cell r="BC166">
            <v>35506.333333333328</v>
          </cell>
          <cell r="BD166">
            <v>19797</v>
          </cell>
          <cell r="BE166">
            <v>30423</v>
          </cell>
        </row>
        <row r="167">
          <cell r="P167">
            <v>1808.6948200000002</v>
          </cell>
          <cell r="Q167">
            <v>452.85162000000003</v>
          </cell>
          <cell r="R167">
            <v>657.90054094560787</v>
          </cell>
          <cell r="S167">
            <v>657.90054094560787</v>
          </cell>
          <cell r="T167">
            <v>9900</v>
          </cell>
          <cell r="U167">
            <v>31963.29</v>
          </cell>
          <cell r="V167">
            <v>24525.09</v>
          </cell>
          <cell r="W167">
            <v>3666.63</v>
          </cell>
          <cell r="X167">
            <v>24525.09</v>
          </cell>
          <cell r="Y167">
            <v>31963.29</v>
          </cell>
          <cell r="Z167">
            <v>3666.63</v>
          </cell>
          <cell r="AA167">
            <v>17963.29</v>
          </cell>
          <cell r="AT167">
            <v>9797.7999999999993</v>
          </cell>
          <cell r="AU167">
            <v>20423.8</v>
          </cell>
          <cell r="AV167">
            <v>29797.8</v>
          </cell>
          <cell r="AW167">
            <v>29797.8</v>
          </cell>
          <cell r="AX167">
            <v>9797.7999999999993</v>
          </cell>
          <cell r="AY167">
            <v>40423.800000000003</v>
          </cell>
          <cell r="AZ167">
            <v>29797.8</v>
          </cell>
          <cell r="BA167">
            <v>9797.7999999999993</v>
          </cell>
          <cell r="BB167">
            <v>29797.8</v>
          </cell>
          <cell r="BC167">
            <v>40423.800000000003</v>
          </cell>
          <cell r="BD167">
            <v>9797.7999999999993</v>
          </cell>
          <cell r="BE167">
            <v>20423.8</v>
          </cell>
        </row>
        <row r="168">
          <cell r="P168">
            <v>29206</v>
          </cell>
          <cell r="Q168">
            <v>44803</v>
          </cell>
          <cell r="R168">
            <v>45000</v>
          </cell>
          <cell r="S168">
            <v>0</v>
          </cell>
          <cell r="T168">
            <v>15000</v>
          </cell>
          <cell r="U168">
            <v>0</v>
          </cell>
          <cell r="V168">
            <v>0</v>
          </cell>
          <cell r="W168">
            <v>15000</v>
          </cell>
          <cell r="X168">
            <v>0</v>
          </cell>
          <cell r="Y168">
            <v>0</v>
          </cell>
          <cell r="Z168">
            <v>15000</v>
          </cell>
          <cell r="AA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17984</v>
          </cell>
          <cell r="BA168">
            <v>17984</v>
          </cell>
          <cell r="BB168">
            <v>17984</v>
          </cell>
          <cell r="BC168">
            <v>17984</v>
          </cell>
          <cell r="BD168">
            <v>17984</v>
          </cell>
          <cell r="BE168">
            <v>10240</v>
          </cell>
        </row>
        <row r="170">
          <cell r="P170">
            <v>2.2499999999999999E-2</v>
          </cell>
          <cell r="Q170">
            <v>2.2499999999999999E-2</v>
          </cell>
          <cell r="R170">
            <v>2.2499999999999999E-2</v>
          </cell>
          <cell r="S170">
            <v>2.2499999999999999E-2</v>
          </cell>
          <cell r="T170">
            <v>2.2499999999999999E-2</v>
          </cell>
          <cell r="U170">
            <v>2.2499999999999999E-2</v>
          </cell>
          <cell r="V170">
            <v>2.2499999999999999E-2</v>
          </cell>
          <cell r="W170">
            <v>2.2499999999999999E-2</v>
          </cell>
          <cell r="X170">
            <v>2.2499999999999999E-2</v>
          </cell>
          <cell r="Y170">
            <v>2.2499999999999999E-2</v>
          </cell>
          <cell r="Z170">
            <v>2.2499999999999999E-2</v>
          </cell>
          <cell r="AA170">
            <v>2.2499999999999999E-2</v>
          </cell>
          <cell r="AT170">
            <v>2.2499999999999999E-2</v>
          </cell>
          <cell r="AU170">
            <v>2.2499999999999999E-2</v>
          </cell>
          <cell r="AV170">
            <v>2.2499999999999999E-2</v>
          </cell>
          <cell r="AW170">
            <v>2.2499999999999999E-2</v>
          </cell>
          <cell r="AX170">
            <v>2.2499999999999999E-2</v>
          </cell>
          <cell r="AY170">
            <v>2.2499999999999999E-2</v>
          </cell>
          <cell r="AZ170">
            <v>2.2499999999999999E-2</v>
          </cell>
          <cell r="BA170">
            <v>2.2499999999999999E-2</v>
          </cell>
          <cell r="BB170">
            <v>2.2499999999999999E-2</v>
          </cell>
          <cell r="BC170">
            <v>2.2499999999999999E-2</v>
          </cell>
          <cell r="BD170">
            <v>2.2499999999999999E-2</v>
          </cell>
          <cell r="BE170">
            <v>2.2499999999999999E-2</v>
          </cell>
        </row>
        <row r="171">
          <cell r="P171">
            <v>3.5000000000000003E-2</v>
          </cell>
          <cell r="Q171">
            <v>3.5000000000000003E-2</v>
          </cell>
          <cell r="R171">
            <v>3.5000000000000003E-2</v>
          </cell>
          <cell r="S171">
            <v>3.5000000000000003E-2</v>
          </cell>
          <cell r="T171">
            <v>3.5000000000000003E-2</v>
          </cell>
          <cell r="U171">
            <v>3.5000000000000003E-2</v>
          </cell>
          <cell r="V171">
            <v>3.5000000000000003E-2</v>
          </cell>
          <cell r="W171">
            <v>3.5000000000000003E-2</v>
          </cell>
          <cell r="X171">
            <v>3.5000000000000003E-2</v>
          </cell>
          <cell r="Y171">
            <v>3.5000000000000003E-2</v>
          </cell>
          <cell r="Z171">
            <v>3.5000000000000003E-2</v>
          </cell>
          <cell r="AA171">
            <v>3.5000000000000003E-2</v>
          </cell>
          <cell r="AT171">
            <v>3.5000000000000003E-2</v>
          </cell>
          <cell r="AU171">
            <v>3.5000000000000003E-2</v>
          </cell>
          <cell r="AV171">
            <v>3.5000000000000003E-2</v>
          </cell>
          <cell r="AW171">
            <v>3.5000000000000003E-2</v>
          </cell>
          <cell r="AX171">
            <v>3.5000000000000003E-2</v>
          </cell>
          <cell r="AY171">
            <v>3.5000000000000003E-2</v>
          </cell>
          <cell r="AZ171">
            <v>3.5000000000000003E-2</v>
          </cell>
          <cell r="BA171">
            <v>3.5000000000000003E-2</v>
          </cell>
          <cell r="BB171">
            <v>3.5000000000000003E-2</v>
          </cell>
          <cell r="BC171">
            <v>3.5000000000000003E-2</v>
          </cell>
          <cell r="BD171">
            <v>3.5000000000000003E-2</v>
          </cell>
          <cell r="BE171">
            <v>3.5000000000000003E-2</v>
          </cell>
        </row>
        <row r="172">
          <cell r="P172">
            <v>0.03</v>
          </cell>
          <cell r="Q172">
            <v>0.03</v>
          </cell>
          <cell r="R172">
            <v>0.03</v>
          </cell>
          <cell r="S172">
            <v>0.03</v>
          </cell>
          <cell r="T172">
            <v>0.03</v>
          </cell>
          <cell r="U172">
            <v>0.03</v>
          </cell>
          <cell r="V172">
            <v>0.03</v>
          </cell>
          <cell r="W172">
            <v>0.03</v>
          </cell>
          <cell r="X172">
            <v>0.03</v>
          </cell>
          <cell r="Y172">
            <v>0.03</v>
          </cell>
          <cell r="Z172">
            <v>0.03</v>
          </cell>
          <cell r="AA172">
            <v>0.03</v>
          </cell>
          <cell r="AT172">
            <v>0.03</v>
          </cell>
          <cell r="AU172">
            <v>0.03</v>
          </cell>
          <cell r="AV172">
            <v>0.03</v>
          </cell>
          <cell r="AW172">
            <v>0.03</v>
          </cell>
          <cell r="AX172">
            <v>0.03</v>
          </cell>
          <cell r="AY172">
            <v>0.03</v>
          </cell>
          <cell r="AZ172">
            <v>0.03</v>
          </cell>
          <cell r="BA172">
            <v>0.03</v>
          </cell>
          <cell r="BB172">
            <v>0.03</v>
          </cell>
          <cell r="BC172">
            <v>0.03</v>
          </cell>
          <cell r="BD172">
            <v>0.03</v>
          </cell>
          <cell r="BE172">
            <v>0.03</v>
          </cell>
        </row>
        <row r="173">
          <cell r="P173">
            <v>0.03</v>
          </cell>
          <cell r="Q173">
            <v>0.03</v>
          </cell>
          <cell r="R173">
            <v>0.03</v>
          </cell>
          <cell r="S173">
            <v>0.03</v>
          </cell>
          <cell r="T173">
            <v>0.03</v>
          </cell>
          <cell r="U173">
            <v>0.03</v>
          </cell>
          <cell r="V173">
            <v>0.03</v>
          </cell>
          <cell r="W173">
            <v>0.03</v>
          </cell>
          <cell r="X173">
            <v>0.03</v>
          </cell>
          <cell r="Y173">
            <v>0.03</v>
          </cell>
          <cell r="Z173">
            <v>0.03</v>
          </cell>
          <cell r="AA173">
            <v>0.03</v>
          </cell>
          <cell r="AT173">
            <v>0.03</v>
          </cell>
          <cell r="AU173">
            <v>0.03</v>
          </cell>
          <cell r="AV173">
            <v>0.03</v>
          </cell>
          <cell r="AW173">
            <v>0.03</v>
          </cell>
          <cell r="AX173">
            <v>0.03</v>
          </cell>
          <cell r="AY173">
            <v>0.03</v>
          </cell>
          <cell r="AZ173">
            <v>0.03</v>
          </cell>
          <cell r="BA173">
            <v>0.03</v>
          </cell>
          <cell r="BB173">
            <v>0.03</v>
          </cell>
          <cell r="BC173">
            <v>0.03</v>
          </cell>
          <cell r="BD173">
            <v>0.03</v>
          </cell>
          <cell r="BE173">
            <v>0.03</v>
          </cell>
        </row>
        <row r="174">
          <cell r="P174">
            <v>3.7499999999999999E-2</v>
          </cell>
          <cell r="Q174">
            <v>3.7499999999999999E-2</v>
          </cell>
          <cell r="R174">
            <v>3.7499999999999999E-2</v>
          </cell>
          <cell r="S174">
            <v>3.7499999999999999E-2</v>
          </cell>
          <cell r="T174">
            <v>3.7499999999999999E-2</v>
          </cell>
          <cell r="U174">
            <v>3.7499999999999999E-2</v>
          </cell>
          <cell r="V174">
            <v>3.7499999999999999E-2</v>
          </cell>
          <cell r="W174">
            <v>3.7499999999999999E-2</v>
          </cell>
          <cell r="X174">
            <v>3.7499999999999999E-2</v>
          </cell>
          <cell r="Y174">
            <v>3.7499999999999999E-2</v>
          </cell>
          <cell r="Z174">
            <v>3.7499999999999999E-2</v>
          </cell>
          <cell r="AA174">
            <v>3.7499999999999999E-2</v>
          </cell>
          <cell r="AT174">
            <v>1.2E-2</v>
          </cell>
          <cell r="AU174">
            <v>1.2E-2</v>
          </cell>
          <cell r="AV174">
            <v>1.2E-2</v>
          </cell>
          <cell r="AW174">
            <v>1.2E-2</v>
          </cell>
          <cell r="AX174">
            <v>1.2E-2</v>
          </cell>
          <cell r="AY174">
            <v>1.2E-2</v>
          </cell>
          <cell r="AZ174">
            <v>1.2E-2</v>
          </cell>
          <cell r="BA174">
            <v>1.2E-2</v>
          </cell>
          <cell r="BB174">
            <v>1.2E-2</v>
          </cell>
          <cell r="BC174">
            <v>1.2E-2</v>
          </cell>
          <cell r="BD174">
            <v>1.2E-2</v>
          </cell>
          <cell r="BE174">
            <v>1.2E-2</v>
          </cell>
        </row>
        <row r="176">
          <cell r="P176">
            <v>126.06699014999998</v>
          </cell>
          <cell r="Q176">
            <v>196.38940342499998</v>
          </cell>
          <cell r="R176">
            <v>202.5</v>
          </cell>
          <cell r="S176">
            <v>202.5</v>
          </cell>
          <cell r="T176">
            <v>180</v>
          </cell>
          <cell r="U176">
            <v>225</v>
          </cell>
          <cell r="V176">
            <v>270</v>
          </cell>
          <cell r="W176">
            <v>337.5</v>
          </cell>
          <cell r="X176">
            <v>0</v>
          </cell>
          <cell r="Y176">
            <v>180</v>
          </cell>
          <cell r="Z176">
            <v>225</v>
          </cell>
          <cell r="AA176">
            <v>225</v>
          </cell>
          <cell r="AT176">
            <v>180</v>
          </cell>
          <cell r="AU176">
            <v>180</v>
          </cell>
          <cell r="AV176">
            <v>0</v>
          </cell>
          <cell r="AW176">
            <v>0</v>
          </cell>
          <cell r="AX176">
            <v>180</v>
          </cell>
          <cell r="AY176">
            <v>225</v>
          </cell>
          <cell r="AZ176">
            <v>382.5</v>
          </cell>
          <cell r="BA176">
            <v>562.5</v>
          </cell>
          <cell r="BB176">
            <v>0</v>
          </cell>
          <cell r="BC176">
            <v>180</v>
          </cell>
          <cell r="BD176">
            <v>360</v>
          </cell>
          <cell r="BE176">
            <v>225</v>
          </cell>
        </row>
        <row r="177">
          <cell r="P177">
            <v>71.674999200000016</v>
          </cell>
          <cell r="Q177">
            <v>40.572960399999999</v>
          </cell>
          <cell r="R177">
            <v>56.123979800000008</v>
          </cell>
          <cell r="S177">
            <v>56.123979800000008</v>
          </cell>
          <cell r="T177">
            <v>56.123979800000008</v>
          </cell>
          <cell r="U177">
            <v>56.123979800000008</v>
          </cell>
          <cell r="V177">
            <v>56.123979800000008</v>
          </cell>
          <cell r="W177">
            <v>56.123979800000008</v>
          </cell>
          <cell r="X177">
            <v>56.123979800000008</v>
          </cell>
          <cell r="Y177">
            <v>56.123979800000008</v>
          </cell>
          <cell r="Z177">
            <v>56.123979800000008</v>
          </cell>
          <cell r="AA177">
            <v>56.123979800000008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P178">
            <v>359.69067112649998</v>
          </cell>
          <cell r="Q178">
            <v>122.84207787024</v>
          </cell>
          <cell r="R178">
            <v>600</v>
          </cell>
          <cell r="S178">
            <v>747</v>
          </cell>
          <cell r="T178">
            <v>660</v>
          </cell>
          <cell r="U178">
            <v>360</v>
          </cell>
          <cell r="V178">
            <v>360</v>
          </cell>
          <cell r="W178">
            <v>360</v>
          </cell>
          <cell r="X178">
            <v>360</v>
          </cell>
          <cell r="Y178">
            <v>360</v>
          </cell>
          <cell r="Z178">
            <v>360</v>
          </cell>
          <cell r="AA178">
            <v>360</v>
          </cell>
          <cell r="AT178">
            <v>443.91</v>
          </cell>
          <cell r="AU178">
            <v>715.69</v>
          </cell>
          <cell r="AV178">
            <v>583.91</v>
          </cell>
          <cell r="AW178">
            <v>746.41</v>
          </cell>
          <cell r="AX178">
            <v>661.23142857142852</v>
          </cell>
          <cell r="AY178">
            <v>997.69</v>
          </cell>
          <cell r="AZ178">
            <v>593.91</v>
          </cell>
          <cell r="BA178">
            <v>473.91</v>
          </cell>
          <cell r="BB178">
            <v>623.91</v>
          </cell>
          <cell r="BC178">
            <v>1065.19</v>
          </cell>
          <cell r="BD178">
            <v>593.91</v>
          </cell>
          <cell r="BE178">
            <v>912.69</v>
          </cell>
        </row>
        <row r="179">
          <cell r="P179">
            <v>54.260844600000006</v>
          </cell>
          <cell r="Q179">
            <v>13.585548600000001</v>
          </cell>
          <cell r="R179">
            <v>19.737016228368237</v>
          </cell>
          <cell r="S179">
            <v>19.737016228368237</v>
          </cell>
          <cell r="T179">
            <v>297</v>
          </cell>
          <cell r="U179">
            <v>958.89869999999996</v>
          </cell>
          <cell r="V179">
            <v>735.7527</v>
          </cell>
          <cell r="W179">
            <v>109.99890000000001</v>
          </cell>
          <cell r="X179">
            <v>735.7527</v>
          </cell>
          <cell r="Y179">
            <v>958.89869999999996</v>
          </cell>
          <cell r="Z179">
            <v>109.99890000000001</v>
          </cell>
          <cell r="AA179">
            <v>538.89869999999985</v>
          </cell>
          <cell r="AT179">
            <v>293.93399999999997</v>
          </cell>
          <cell r="AU179">
            <v>612.71399999999994</v>
          </cell>
          <cell r="AV179">
            <v>893.93399999999997</v>
          </cell>
          <cell r="AW179">
            <v>893.93399999999997</v>
          </cell>
          <cell r="AX179">
            <v>293.93399999999997</v>
          </cell>
          <cell r="AY179">
            <v>1212.7139999999999</v>
          </cell>
          <cell r="AZ179">
            <v>893.93399999999997</v>
          </cell>
          <cell r="BA179">
            <v>293.93399999999997</v>
          </cell>
          <cell r="BB179">
            <v>893.93399999999997</v>
          </cell>
          <cell r="BC179">
            <v>1212.7139999999999</v>
          </cell>
          <cell r="BD179">
            <v>293.93399999999997</v>
          </cell>
          <cell r="BE179">
            <v>612.71399999999994</v>
          </cell>
        </row>
        <row r="180">
          <cell r="P180">
            <v>0</v>
          </cell>
          <cell r="Q180">
            <v>2960</v>
          </cell>
          <cell r="R180">
            <v>1687.5</v>
          </cell>
          <cell r="S180">
            <v>0</v>
          </cell>
          <cell r="T180">
            <v>562.5</v>
          </cell>
          <cell r="U180">
            <v>0</v>
          </cell>
          <cell r="V180">
            <v>0</v>
          </cell>
          <cell r="W180">
            <v>562.5</v>
          </cell>
          <cell r="X180">
            <v>0</v>
          </cell>
          <cell r="Y180">
            <v>0</v>
          </cell>
          <cell r="Z180">
            <v>562.5</v>
          </cell>
          <cell r="AA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215.80799999999999</v>
          </cell>
          <cell r="BA180">
            <v>215.80799999999999</v>
          </cell>
          <cell r="BB180">
            <v>215.80799999999999</v>
          </cell>
          <cell r="BC180">
            <v>215.80799999999999</v>
          </cell>
          <cell r="BD180">
            <v>215.80799999999999</v>
          </cell>
          <cell r="BE180">
            <v>122.88</v>
          </cell>
        </row>
        <row r="182">
          <cell r="P182">
            <v>611.69350507649995</v>
          </cell>
          <cell r="Q182">
            <v>3333.3899902952398</v>
          </cell>
          <cell r="R182">
            <v>2565.8609960283684</v>
          </cell>
          <cell r="S182">
            <v>1025.3609960283682</v>
          </cell>
          <cell r="T182">
            <v>1755.6239798000001</v>
          </cell>
          <cell r="U182">
            <v>1600.0226797999999</v>
          </cell>
          <cell r="V182">
            <v>1421.8766798000001</v>
          </cell>
          <cell r="W182">
            <v>1426.1228798000002</v>
          </cell>
          <cell r="X182">
            <v>1151.8766798000001</v>
          </cell>
          <cell r="Y182">
            <v>1555.0226797999999</v>
          </cell>
          <cell r="Z182">
            <v>1313.6228798000002</v>
          </cell>
          <cell r="AA182">
            <v>1180.0226797999999</v>
          </cell>
          <cell r="AT182">
            <v>917.84399999999994</v>
          </cell>
          <cell r="AU182">
            <v>1508.404</v>
          </cell>
          <cell r="AV182">
            <v>1477.8439999999998</v>
          </cell>
          <cell r="AW182">
            <v>1640.3440000000001</v>
          </cell>
          <cell r="AX182">
            <v>1135.1654285714285</v>
          </cell>
          <cell r="AY182">
            <v>2435.4039999999995</v>
          </cell>
          <cell r="AZ182">
            <v>2086.152</v>
          </cell>
          <cell r="BA182">
            <v>1546.1519999999998</v>
          </cell>
          <cell r="BB182">
            <v>1733.652</v>
          </cell>
          <cell r="BC182">
            <v>2673.7119999999995</v>
          </cell>
          <cell r="BD182">
            <v>1463.652</v>
          </cell>
          <cell r="BE182">
            <v>1873.2840000000001</v>
          </cell>
        </row>
        <row r="183"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</row>
        <row r="187"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</row>
        <row r="188"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</row>
        <row r="189"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</row>
        <row r="191"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</row>
        <row r="194"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200</v>
          </cell>
          <cell r="V194">
            <v>0</v>
          </cell>
          <cell r="W194">
            <v>0</v>
          </cell>
          <cell r="X194">
            <v>300</v>
          </cell>
          <cell r="Y194">
            <v>0</v>
          </cell>
          <cell r="Z194">
            <v>0</v>
          </cell>
          <cell r="AA194">
            <v>300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200</v>
          </cell>
          <cell r="AZ194">
            <v>0</v>
          </cell>
          <cell r="BA194">
            <v>0</v>
          </cell>
          <cell r="BB194">
            <v>300</v>
          </cell>
          <cell r="BC194">
            <v>0</v>
          </cell>
          <cell r="BD194">
            <v>0</v>
          </cell>
          <cell r="BE194">
            <v>300</v>
          </cell>
        </row>
        <row r="199"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</row>
        <row r="200"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</row>
        <row r="202"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</row>
        <row r="205">
          <cell r="P205">
            <v>0.2611923769477128</v>
          </cell>
          <cell r="Q205">
            <v>7.35</v>
          </cell>
          <cell r="R205">
            <v>6.6</v>
          </cell>
          <cell r="S205">
            <v>6.95</v>
          </cell>
          <cell r="T205">
            <v>6.65</v>
          </cell>
          <cell r="U205">
            <v>7.9</v>
          </cell>
          <cell r="V205">
            <v>8.25</v>
          </cell>
          <cell r="W205">
            <v>8.5500000000000007</v>
          </cell>
          <cell r="X205">
            <v>8.5500000000000007</v>
          </cell>
          <cell r="Y205">
            <v>7.7</v>
          </cell>
          <cell r="Z205">
            <v>8.1</v>
          </cell>
          <cell r="AA205">
            <v>8.6</v>
          </cell>
          <cell r="AT205">
            <v>110.41666666666667</v>
          </cell>
          <cell r="AU205">
            <v>110.41666666666667</v>
          </cell>
          <cell r="AV205">
            <v>110.41666666666667</v>
          </cell>
          <cell r="AW205">
            <v>110.41666666666667</v>
          </cell>
          <cell r="AX205">
            <v>110.41666666666667</v>
          </cell>
          <cell r="AY205">
            <v>110.41666666666667</v>
          </cell>
          <cell r="AZ205">
            <v>110.41666666666667</v>
          </cell>
          <cell r="BA205">
            <v>110.41666666666667</v>
          </cell>
          <cell r="BB205">
            <v>110.41666666666667</v>
          </cell>
          <cell r="BC205">
            <v>110.41666666666667</v>
          </cell>
          <cell r="BD205">
            <v>110.41666666666667</v>
          </cell>
          <cell r="BE205">
            <v>110.41666666666667</v>
          </cell>
        </row>
        <row r="206">
          <cell r="P206">
            <v>1.4883900000000001</v>
          </cell>
          <cell r="Q206">
            <v>139.9</v>
          </cell>
          <cell r="R206">
            <v>154.15</v>
          </cell>
          <cell r="S206">
            <v>160.94999999999999</v>
          </cell>
          <cell r="T206">
            <v>169.85</v>
          </cell>
          <cell r="U206">
            <v>153.6</v>
          </cell>
          <cell r="V206">
            <v>168.1</v>
          </cell>
          <cell r="W206">
            <v>174.6</v>
          </cell>
          <cell r="X206">
            <v>175.25</v>
          </cell>
          <cell r="Y206">
            <v>173.4</v>
          </cell>
          <cell r="Z206">
            <v>164.65</v>
          </cell>
          <cell r="AA206">
            <v>147.25</v>
          </cell>
          <cell r="AT206">
            <v>56.25</v>
          </cell>
          <cell r="AU206">
            <v>56.25</v>
          </cell>
          <cell r="AV206">
            <v>56.25</v>
          </cell>
          <cell r="AW206">
            <v>56.25</v>
          </cell>
          <cell r="AX206">
            <v>56.25</v>
          </cell>
          <cell r="AY206">
            <v>56.25</v>
          </cell>
          <cell r="AZ206">
            <v>56.25</v>
          </cell>
          <cell r="BA206">
            <v>56.25</v>
          </cell>
          <cell r="BB206">
            <v>56.25</v>
          </cell>
          <cell r="BC206">
            <v>56.25</v>
          </cell>
          <cell r="BD206">
            <v>56.25</v>
          </cell>
          <cell r="BE206">
            <v>56.25</v>
          </cell>
        </row>
        <row r="207">
          <cell r="P207">
            <v>1.7495823769477128</v>
          </cell>
          <cell r="Q207">
            <v>147.25</v>
          </cell>
          <cell r="R207">
            <v>160.75</v>
          </cell>
          <cell r="S207">
            <v>167.89999999999998</v>
          </cell>
          <cell r="T207">
            <v>176.5</v>
          </cell>
          <cell r="U207">
            <v>161.5</v>
          </cell>
          <cell r="V207">
            <v>176.35</v>
          </cell>
          <cell r="W207">
            <v>183.15</v>
          </cell>
          <cell r="X207">
            <v>183.8</v>
          </cell>
          <cell r="Y207">
            <v>181.1</v>
          </cell>
          <cell r="Z207">
            <v>172.75</v>
          </cell>
          <cell r="AA207">
            <v>155.85</v>
          </cell>
          <cell r="AT207">
            <v>166.66666666666669</v>
          </cell>
          <cell r="AU207">
            <v>166.66666666666669</v>
          </cell>
          <cell r="AV207">
            <v>166.66666666666669</v>
          </cell>
          <cell r="AW207">
            <v>166.66666666666669</v>
          </cell>
          <cell r="AX207">
            <v>166.66666666666669</v>
          </cell>
          <cell r="AY207">
            <v>166.66666666666669</v>
          </cell>
          <cell r="AZ207">
            <v>166.66666666666669</v>
          </cell>
          <cell r="BA207">
            <v>166.66666666666669</v>
          </cell>
          <cell r="BB207">
            <v>166.66666666666669</v>
          </cell>
          <cell r="BC207">
            <v>166.66666666666669</v>
          </cell>
          <cell r="BD207">
            <v>166.66666666666669</v>
          </cell>
          <cell r="BE207">
            <v>166.66666666666669</v>
          </cell>
        </row>
        <row r="208">
          <cell r="Q208">
            <v>17.355309422238886</v>
          </cell>
          <cell r="R208">
            <v>17.355309422238886</v>
          </cell>
          <cell r="S208">
            <v>17.355309422238886</v>
          </cell>
          <cell r="T208">
            <v>17.355309422238886</v>
          </cell>
          <cell r="U208">
            <v>14.837807517644604</v>
          </cell>
          <cell r="V208">
            <v>17.355309422238886</v>
          </cell>
          <cell r="W208">
            <v>17.355309422238886</v>
          </cell>
          <cell r="X208">
            <v>17.355309422238886</v>
          </cell>
          <cell r="Y208">
            <v>17.355309422238886</v>
          </cell>
          <cell r="Z208">
            <v>17.355309422238886</v>
          </cell>
          <cell r="AA208">
            <v>14.837807517644604</v>
          </cell>
          <cell r="AT208">
            <v>17.355309422238886</v>
          </cell>
          <cell r="AU208">
            <v>17.355309422238886</v>
          </cell>
          <cell r="AV208">
            <v>17.355309422238886</v>
          </cell>
          <cell r="AW208">
            <v>17.355309422238886</v>
          </cell>
          <cell r="AX208">
            <v>17.355309422238886</v>
          </cell>
          <cell r="AY208">
            <v>14.837807517644604</v>
          </cell>
          <cell r="AZ208">
            <v>17.355309422238886</v>
          </cell>
          <cell r="BA208">
            <v>17.355309422238886</v>
          </cell>
          <cell r="BB208">
            <v>17.355309422238886</v>
          </cell>
          <cell r="BC208">
            <v>17.355309422238886</v>
          </cell>
          <cell r="BD208">
            <v>17.355309422238886</v>
          </cell>
          <cell r="BE208">
            <v>14.837807517644604</v>
          </cell>
        </row>
        <row r="210">
          <cell r="P210">
            <v>1526.8967381278221</v>
          </cell>
          <cell r="Q210">
            <v>1328.8958333333333</v>
          </cell>
          <cell r="R210">
            <v>1842.8183333333334</v>
          </cell>
          <cell r="S210">
            <v>1846.8183333333334</v>
          </cell>
          <cell r="T210">
            <v>1851.8183333333334</v>
          </cell>
          <cell r="U210">
            <v>1345.8583333333333</v>
          </cell>
          <cell r="V210">
            <v>1858.8183333333334</v>
          </cell>
          <cell r="W210">
            <v>1861.8183333333334</v>
          </cell>
          <cell r="X210">
            <v>1863.8183333333334</v>
          </cell>
          <cell r="Y210">
            <v>1554.8583333333333</v>
          </cell>
          <cell r="Z210">
            <v>2065.9183333333335</v>
          </cell>
          <cell r="AA210">
            <v>1556.9583333333335</v>
          </cell>
          <cell r="AT210">
            <v>1810.6958333333332</v>
          </cell>
          <cell r="AU210">
            <v>1328.8958333333333</v>
          </cell>
          <cell r="AV210">
            <v>1842.8183333333334</v>
          </cell>
          <cell r="AW210">
            <v>1846.8183333333334</v>
          </cell>
          <cell r="AX210">
            <v>1851.8183333333334</v>
          </cell>
          <cell r="AY210">
            <v>1345.8583333333333</v>
          </cell>
          <cell r="AZ210">
            <v>1858.8183333333334</v>
          </cell>
          <cell r="BA210">
            <v>1861.8183333333334</v>
          </cell>
          <cell r="BB210">
            <v>1863.8183333333334</v>
          </cell>
          <cell r="BC210">
            <v>1554.8583333333333</v>
          </cell>
          <cell r="BD210">
            <v>2065.9183333333335</v>
          </cell>
          <cell r="BE210">
            <v>1556.9583333333335</v>
          </cell>
        </row>
        <row r="211"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200</v>
          </cell>
          <cell r="Z211">
            <v>200</v>
          </cell>
          <cell r="AA211">
            <v>200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200</v>
          </cell>
          <cell r="BD211">
            <v>200</v>
          </cell>
          <cell r="BE211">
            <v>200</v>
          </cell>
        </row>
        <row r="213">
          <cell r="P213">
            <v>193</v>
          </cell>
          <cell r="Q213">
            <v>193</v>
          </cell>
          <cell r="R213">
            <v>193</v>
          </cell>
          <cell r="S213">
            <v>193</v>
          </cell>
          <cell r="T213">
            <v>193</v>
          </cell>
          <cell r="U213">
            <v>193</v>
          </cell>
          <cell r="V213">
            <v>193</v>
          </cell>
          <cell r="W213">
            <v>193</v>
          </cell>
          <cell r="X213">
            <v>193</v>
          </cell>
          <cell r="Y213">
            <v>193</v>
          </cell>
          <cell r="Z213">
            <v>193</v>
          </cell>
          <cell r="AA213">
            <v>193</v>
          </cell>
          <cell r="AT213">
            <v>193</v>
          </cell>
          <cell r="AU213">
            <v>193</v>
          </cell>
          <cell r="AV213">
            <v>193</v>
          </cell>
          <cell r="AW213">
            <v>193</v>
          </cell>
          <cell r="AX213">
            <v>193</v>
          </cell>
          <cell r="AY213">
            <v>193</v>
          </cell>
          <cell r="AZ213">
            <v>193</v>
          </cell>
          <cell r="BA213">
            <v>193</v>
          </cell>
          <cell r="BB213">
            <v>193</v>
          </cell>
          <cell r="BC213">
            <v>193</v>
          </cell>
          <cell r="BD213">
            <v>193</v>
          </cell>
          <cell r="BE213">
            <v>193</v>
          </cell>
        </row>
        <row r="215">
          <cell r="P215">
            <v>743.23837749999996</v>
          </cell>
          <cell r="Q215">
            <v>471.89583333333331</v>
          </cell>
          <cell r="R215">
            <v>985.81833333333338</v>
          </cell>
          <cell r="S215">
            <v>985.81833333333338</v>
          </cell>
          <cell r="T215">
            <v>985.81833333333338</v>
          </cell>
          <cell r="U215">
            <v>475.85833333333335</v>
          </cell>
          <cell r="V215">
            <v>985.81833333333338</v>
          </cell>
          <cell r="W215">
            <v>985.81833333333338</v>
          </cell>
          <cell r="X215">
            <v>985.81833333333338</v>
          </cell>
          <cell r="Y215">
            <v>475.85833333333335</v>
          </cell>
          <cell r="Z215">
            <v>985.81833333333338</v>
          </cell>
          <cell r="AA215">
            <v>475.55833333333334</v>
          </cell>
          <cell r="AT215">
            <v>954.69583333333333</v>
          </cell>
          <cell r="AU215">
            <v>471.89583333333331</v>
          </cell>
          <cell r="AV215">
            <v>985.81833333333338</v>
          </cell>
          <cell r="AW215">
            <v>985.81833333333338</v>
          </cell>
          <cell r="AX215">
            <v>985.81833333333338</v>
          </cell>
          <cell r="AY215">
            <v>475.85833333333335</v>
          </cell>
          <cell r="AZ215">
            <v>985.81833333333338</v>
          </cell>
          <cell r="BA215">
            <v>985.81833333333338</v>
          </cell>
          <cell r="BB215">
            <v>985.81833333333338</v>
          </cell>
          <cell r="BC215">
            <v>475.85833333333335</v>
          </cell>
          <cell r="BD215">
            <v>985.81833333333338</v>
          </cell>
          <cell r="BE215">
            <v>475.55833333333334</v>
          </cell>
        </row>
        <row r="217">
          <cell r="P217">
            <v>590.65836062782228</v>
          </cell>
          <cell r="Q217">
            <v>664</v>
          </cell>
          <cell r="R217">
            <v>664</v>
          </cell>
          <cell r="S217">
            <v>668</v>
          </cell>
          <cell r="T217">
            <v>673</v>
          </cell>
          <cell r="U217">
            <v>677</v>
          </cell>
          <cell r="V217">
            <v>680</v>
          </cell>
          <cell r="W217">
            <v>683</v>
          </cell>
          <cell r="X217">
            <v>685</v>
          </cell>
          <cell r="Y217">
            <v>686</v>
          </cell>
          <cell r="Z217">
            <v>687.1</v>
          </cell>
          <cell r="AA217">
            <v>688.4</v>
          </cell>
          <cell r="AT217">
            <v>663</v>
          </cell>
          <cell r="AU217">
            <v>664</v>
          </cell>
          <cell r="AV217">
            <v>664</v>
          </cell>
          <cell r="AW217">
            <v>668</v>
          </cell>
          <cell r="AX217">
            <v>673</v>
          </cell>
          <cell r="AY217">
            <v>677</v>
          </cell>
          <cell r="AZ217">
            <v>680</v>
          </cell>
          <cell r="BA217">
            <v>683</v>
          </cell>
          <cell r="BB217">
            <v>685</v>
          </cell>
          <cell r="BC217">
            <v>686</v>
          </cell>
          <cell r="BD217">
            <v>687.1</v>
          </cell>
          <cell r="BE217">
            <v>688.4</v>
          </cell>
        </row>
        <row r="219"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</row>
        <row r="222">
          <cell r="P222">
            <v>12186.556877820376</v>
          </cell>
          <cell r="Q222">
            <v>13463.930021132221</v>
          </cell>
          <cell r="R222">
            <v>13386.841826528262</v>
          </cell>
          <cell r="S222">
            <v>12655.933754157722</v>
          </cell>
          <cell r="T222">
            <v>14233.376150420972</v>
          </cell>
          <cell r="U222">
            <v>13972.98005035079</v>
          </cell>
          <cell r="V222">
            <v>15292.623114455149</v>
          </cell>
          <cell r="W222">
            <v>16157.188839933035</v>
          </cell>
          <cell r="X222">
            <v>16666.070499183286</v>
          </cell>
          <cell r="Y222">
            <v>17734.921079468924</v>
          </cell>
          <cell r="Z222">
            <v>17902.197423216567</v>
          </cell>
          <cell r="AA222">
            <v>18351.412653115673</v>
          </cell>
          <cell r="AT222">
            <v>13543.175150229514</v>
          </cell>
          <cell r="AU222">
            <v>12886.984792979785</v>
          </cell>
          <cell r="AV222">
            <v>14594.642617003234</v>
          </cell>
          <cell r="AW222">
            <v>14677.084111836997</v>
          </cell>
          <cell r="AX222">
            <v>14778.610861232171</v>
          </cell>
          <cell r="AY222">
            <v>15673.654627032363</v>
          </cell>
          <cell r="AZ222">
            <v>16265.438959493036</v>
          </cell>
          <cell r="BA222">
            <v>15990.696743603361</v>
          </cell>
          <cell r="BB222">
            <v>16118.158617292798</v>
          </cell>
          <cell r="BC222">
            <v>17061.603721186504</v>
          </cell>
          <cell r="BD222">
            <v>15998.807977413759</v>
          </cell>
          <cell r="BE222">
            <v>16591.058209543746</v>
          </cell>
        </row>
        <row r="223">
          <cell r="P223" t="e">
            <v>#REF!</v>
          </cell>
          <cell r="Q223" t="e">
            <v>#REF!</v>
          </cell>
          <cell r="R223" t="e">
            <v>#REF!</v>
          </cell>
          <cell r="S223" t="e">
            <v>#REF!</v>
          </cell>
          <cell r="T223" t="e">
            <v>#REF!</v>
          </cell>
          <cell r="U223" t="e">
            <v>#REF!</v>
          </cell>
          <cell r="V223" t="e">
            <v>#REF!</v>
          </cell>
          <cell r="W223" t="e">
            <v>#REF!</v>
          </cell>
          <cell r="X223" t="e">
            <v>#REF!</v>
          </cell>
          <cell r="Y223" t="e">
            <v>#REF!</v>
          </cell>
          <cell r="Z223" t="e">
            <v>#REF!</v>
          </cell>
          <cell r="AA223" t="e">
            <v>#REF!</v>
          </cell>
          <cell r="AT223" t="e">
            <v>#REF!</v>
          </cell>
          <cell r="AU223" t="e">
            <v>#REF!</v>
          </cell>
          <cell r="AV223" t="e">
            <v>#REF!</v>
          </cell>
          <cell r="AW223" t="e">
            <v>#REF!</v>
          </cell>
          <cell r="AX223" t="e">
            <v>#REF!</v>
          </cell>
          <cell r="AY223" t="e">
            <v>#REF!</v>
          </cell>
          <cell r="AZ223" t="e">
            <v>#REF!</v>
          </cell>
          <cell r="BA223" t="e">
            <v>#REF!</v>
          </cell>
          <cell r="BB223" t="e">
            <v>#REF!</v>
          </cell>
          <cell r="BC223" t="e">
            <v>#REF!</v>
          </cell>
          <cell r="BD223" t="e">
            <v>#REF!</v>
          </cell>
          <cell r="BE223" t="e">
            <v>#REF!</v>
          </cell>
        </row>
        <row r="225">
          <cell r="P225">
            <v>9320.8649245287088</v>
          </cell>
          <cell r="Q225">
            <v>8023.8144993162095</v>
          </cell>
          <cell r="R225">
            <v>8382.8874044415479</v>
          </cell>
          <cell r="S225">
            <v>9177.1400938782008</v>
          </cell>
          <cell r="T225">
            <v>10010.883844813474</v>
          </cell>
          <cell r="U225">
            <v>10223.896225458471</v>
          </cell>
          <cell r="V225">
            <v>11375.325606355174</v>
          </cell>
          <cell r="W225">
            <v>12215.530066080328</v>
          </cell>
          <cell r="X225">
            <v>12695.835603011303</v>
          </cell>
          <cell r="Y225">
            <v>13973.172413048136</v>
          </cell>
          <cell r="Z225">
            <v>13868.009826124138</v>
          </cell>
          <cell r="AA225">
            <v>14682.396080218477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 t="str">
            <v>Excl Cards</v>
          </cell>
        </row>
        <row r="226">
          <cell r="P226">
            <v>9911.5232851565306</v>
          </cell>
          <cell r="Q226">
            <v>8687.8144993162095</v>
          </cell>
          <cell r="R226">
            <v>9046.8874044415479</v>
          </cell>
          <cell r="S226">
            <v>9845.1400938782008</v>
          </cell>
          <cell r="T226">
            <v>10683.883844813474</v>
          </cell>
          <cell r="U226">
            <v>10900.896225458471</v>
          </cell>
          <cell r="V226">
            <v>12055.325606355174</v>
          </cell>
          <cell r="W226">
            <v>12898.530066080328</v>
          </cell>
          <cell r="X226">
            <v>13380.835603011303</v>
          </cell>
          <cell r="Y226">
            <v>14659.172413048136</v>
          </cell>
          <cell r="Z226">
            <v>14555.109826124139</v>
          </cell>
          <cell r="AA226">
            <v>15370.796080218477</v>
          </cell>
          <cell r="AT226">
            <v>10877.55882040291</v>
          </cell>
          <cell r="AU226">
            <v>10115.991001212089</v>
          </cell>
          <cell r="AV226">
            <v>11336.788524278218</v>
          </cell>
          <cell r="AW226">
            <v>11252.540780919171</v>
          </cell>
          <cell r="AX226">
            <v>11859.410440186581</v>
          </cell>
          <cell r="AY226">
            <v>11761.02281527338</v>
          </cell>
          <cell r="AZ226">
            <v>12373.549464526397</v>
          </cell>
          <cell r="BA226">
            <v>12628.492182883987</v>
          </cell>
          <cell r="BB226">
            <v>12268.281734254146</v>
          </cell>
          <cell r="BC226">
            <v>12881.599067899051</v>
          </cell>
          <cell r="BD226">
            <v>12507.774593454666</v>
          </cell>
          <cell r="BE226">
            <v>12906.363649779882</v>
          </cell>
        </row>
        <row r="227">
          <cell r="P227">
            <v>2275.0335926638472</v>
          </cell>
          <cell r="Q227">
            <v>4776.115521816012</v>
          </cell>
          <cell r="R227">
            <v>4339.9544220867147</v>
          </cell>
          <cell r="S227">
            <v>2810.7936602795253</v>
          </cell>
          <cell r="T227">
            <v>3549.4923056074995</v>
          </cell>
          <cell r="U227">
            <v>3072.0838248923183</v>
          </cell>
          <cell r="V227">
            <v>3237.2975080999759</v>
          </cell>
          <cell r="W227">
            <v>3258.6587738527078</v>
          </cell>
          <cell r="X227">
            <v>3285.2348961719854</v>
          </cell>
          <cell r="Y227">
            <v>3075.7486664207872</v>
          </cell>
          <cell r="Z227">
            <v>3347.0875970924271</v>
          </cell>
          <cell r="AA227">
            <v>2980.6165728971982</v>
          </cell>
          <cell r="AT227">
            <v>2665.6163298266042</v>
          </cell>
          <cell r="AU227">
            <v>2770.9937917676984</v>
          </cell>
          <cell r="AV227">
            <v>3257.8540927250133</v>
          </cell>
          <cell r="AW227">
            <v>3424.5433309178243</v>
          </cell>
          <cell r="AX227">
            <v>2919.2004210455943</v>
          </cell>
          <cell r="AY227">
            <v>3912.6318117589854</v>
          </cell>
          <cell r="AZ227">
            <v>3891.8894949666428</v>
          </cell>
          <cell r="BA227">
            <v>3362.204560719375</v>
          </cell>
          <cell r="BB227">
            <v>3849.8768830386516</v>
          </cell>
          <cell r="BC227">
            <v>4180.0046532874539</v>
          </cell>
          <cell r="BD227">
            <v>3491.033383959093</v>
          </cell>
          <cell r="BE227">
            <v>3684.6945597638651</v>
          </cell>
        </row>
        <row r="229">
          <cell r="P229">
            <v>12186.556877820378</v>
          </cell>
          <cell r="Q229">
            <v>13463.930021132222</v>
          </cell>
          <cell r="R229">
            <v>13386.841826528263</v>
          </cell>
          <cell r="S229">
            <v>12655.933754157726</v>
          </cell>
          <cell r="T229">
            <v>14233.376150420972</v>
          </cell>
          <cell r="U229">
            <v>13972.98005035079</v>
          </cell>
          <cell r="V229">
            <v>15292.623114455149</v>
          </cell>
          <cell r="W229">
            <v>16157.188839933035</v>
          </cell>
          <cell r="X229">
            <v>16666.07049918329</v>
          </cell>
          <cell r="Y229">
            <v>17734.921079468924</v>
          </cell>
          <cell r="Z229">
            <v>17902.197423216567</v>
          </cell>
          <cell r="AA229">
            <v>18351.412653115676</v>
          </cell>
          <cell r="AT229">
            <v>13543.175150229514</v>
          </cell>
          <cell r="AU229">
            <v>12886.984792979787</v>
          </cell>
          <cell r="AV229">
            <v>14594.642617003232</v>
          </cell>
          <cell r="AW229">
            <v>14677.084111836995</v>
          </cell>
          <cell r="AX229">
            <v>14778.610861232175</v>
          </cell>
          <cell r="AY229">
            <v>15673.654627032365</v>
          </cell>
          <cell r="AZ229">
            <v>16265.43895949304</v>
          </cell>
          <cell r="BA229">
            <v>15990.696743603363</v>
          </cell>
          <cell r="BB229">
            <v>16118.158617292796</v>
          </cell>
          <cell r="BC229">
            <v>17061.603721186504</v>
          </cell>
          <cell r="BD229">
            <v>15998.807977413759</v>
          </cell>
          <cell r="BE229">
            <v>16591.058209543746</v>
          </cell>
        </row>
        <row r="230"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</row>
        <row r="232">
          <cell r="P232">
            <v>0.18668386940403367</v>
          </cell>
          <cell r="Q232">
            <v>0.35473413144005445</v>
          </cell>
          <cell r="R232">
            <v>0.32419554054088923</v>
          </cell>
          <cell r="S232">
            <v>0.22209294982727959</v>
          </cell>
          <cell r="T232">
            <v>0.24937810032530602</v>
          </cell>
          <cell r="U232">
            <v>0.21985888577971555</v>
          </cell>
          <cell r="V232">
            <v>0.21169013869438549</v>
          </cell>
          <cell r="W232">
            <v>0.20168476126235668</v>
          </cell>
          <cell r="X232">
            <v>0.19712114480332824</v>
          </cell>
          <cell r="Y232">
            <v>0.17342894578659671</v>
          </cell>
          <cell r="Z232">
            <v>0.18696518186933508</v>
          </cell>
          <cell r="AA232">
            <v>0.16241891723747784</v>
          </cell>
          <cell r="AT232">
            <v>0.19682358828398011</v>
          </cell>
          <cell r="AU232">
            <v>0.21502266327474862</v>
          </cell>
          <cell r="AV232">
            <v>0.22322260148593889</v>
          </cell>
          <cell r="AW232">
            <v>0.23332586396748567</v>
          </cell>
          <cell r="AX232">
            <v>0.19752874261703141</v>
          </cell>
          <cell r="AY232">
            <v>0.24963111060332199</v>
          </cell>
          <cell r="AZ232">
            <v>0.23927356062500915</v>
          </cell>
          <cell r="BA232">
            <v>0.21026004148720615</v>
          </cell>
          <cell r="BB232">
            <v>0.23885339352028762</v>
          </cell>
          <cell r="BC232">
            <v>0.24499482707460085</v>
          </cell>
          <cell r="BD232">
            <v>0.21820584314078542</v>
          </cell>
          <cell r="BE232">
            <v>0.22208918281320369</v>
          </cell>
        </row>
        <row r="234">
          <cell r="P234">
            <v>219854.20199999999</v>
          </cell>
          <cell r="Q234">
            <v>138805</v>
          </cell>
          <cell r="R234">
            <v>140290</v>
          </cell>
          <cell r="S234">
            <v>140290</v>
          </cell>
          <cell r="T234">
            <v>140290</v>
          </cell>
          <cell r="U234">
            <v>140290</v>
          </cell>
          <cell r="V234">
            <v>140290</v>
          </cell>
          <cell r="W234">
            <v>140290</v>
          </cell>
          <cell r="X234">
            <v>140290</v>
          </cell>
          <cell r="Y234">
            <v>140290</v>
          </cell>
          <cell r="Z234">
            <v>140290</v>
          </cell>
          <cell r="AA234">
            <v>140290</v>
          </cell>
          <cell r="AT234">
            <v>138805</v>
          </cell>
          <cell r="AU234">
            <v>138805</v>
          </cell>
          <cell r="AV234">
            <v>140290</v>
          </cell>
          <cell r="AW234">
            <v>140290</v>
          </cell>
          <cell r="AX234">
            <v>140290</v>
          </cell>
          <cell r="AY234">
            <v>140290</v>
          </cell>
          <cell r="AZ234">
            <v>140290</v>
          </cell>
          <cell r="BA234">
            <v>140290</v>
          </cell>
          <cell r="BB234">
            <v>140290</v>
          </cell>
          <cell r="BC234">
            <v>140290</v>
          </cell>
          <cell r="BD234">
            <v>140290</v>
          </cell>
          <cell r="BE234">
            <v>140290</v>
          </cell>
        </row>
        <row r="235">
          <cell r="P235">
            <v>4575.88</v>
          </cell>
          <cell r="Q235">
            <v>0</v>
          </cell>
          <cell r="R235">
            <v>12749</v>
          </cell>
          <cell r="S235">
            <v>12749</v>
          </cell>
          <cell r="T235">
            <v>12749</v>
          </cell>
          <cell r="U235">
            <v>0</v>
          </cell>
          <cell r="V235">
            <v>12749</v>
          </cell>
          <cell r="W235">
            <v>12749</v>
          </cell>
          <cell r="X235">
            <v>12749</v>
          </cell>
          <cell r="Y235">
            <v>0</v>
          </cell>
          <cell r="Z235">
            <v>12749</v>
          </cell>
          <cell r="AA235">
            <v>0</v>
          </cell>
          <cell r="AT235">
            <v>12070</v>
          </cell>
          <cell r="AU235">
            <v>0</v>
          </cell>
          <cell r="AV235">
            <v>12749</v>
          </cell>
          <cell r="AW235">
            <v>12749</v>
          </cell>
          <cell r="AX235">
            <v>12749</v>
          </cell>
          <cell r="AY235">
            <v>0</v>
          </cell>
          <cell r="AZ235">
            <v>12749</v>
          </cell>
          <cell r="BA235">
            <v>12749</v>
          </cell>
          <cell r="BB235">
            <v>12749</v>
          </cell>
          <cell r="BC235">
            <v>0</v>
          </cell>
          <cell r="BD235">
            <v>12749</v>
          </cell>
          <cell r="BE235">
            <v>0</v>
          </cell>
        </row>
        <row r="236"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</row>
        <row r="237">
          <cell r="P237">
            <v>4227.0690000000004</v>
          </cell>
          <cell r="Q237">
            <v>16620</v>
          </cell>
          <cell r="R237">
            <v>16720</v>
          </cell>
          <cell r="S237">
            <v>16720</v>
          </cell>
          <cell r="T237">
            <v>16720</v>
          </cell>
          <cell r="U237">
            <v>16720</v>
          </cell>
          <cell r="V237">
            <v>16720</v>
          </cell>
          <cell r="W237">
            <v>16720</v>
          </cell>
          <cell r="X237">
            <v>16720</v>
          </cell>
          <cell r="Y237">
            <v>16720</v>
          </cell>
          <cell r="Z237">
            <v>16720</v>
          </cell>
          <cell r="AA237">
            <v>16600</v>
          </cell>
          <cell r="AT237">
            <v>16620</v>
          </cell>
          <cell r="AU237">
            <v>16620</v>
          </cell>
          <cell r="AV237">
            <v>16720</v>
          </cell>
          <cell r="AW237">
            <v>16720</v>
          </cell>
          <cell r="AX237">
            <v>16720</v>
          </cell>
          <cell r="AY237">
            <v>16720</v>
          </cell>
          <cell r="AZ237">
            <v>16720</v>
          </cell>
          <cell r="BA237">
            <v>16720</v>
          </cell>
          <cell r="BB237">
            <v>16720</v>
          </cell>
          <cell r="BC237">
            <v>16720</v>
          </cell>
          <cell r="BD237">
            <v>16720</v>
          </cell>
          <cell r="BE237">
            <v>16600</v>
          </cell>
        </row>
        <row r="238">
          <cell r="P238">
            <v>0</v>
          </cell>
        </row>
        <row r="240">
          <cell r="P240">
            <v>549.63550499999997</v>
          </cell>
          <cell r="Q240">
            <v>347.01249999999999</v>
          </cell>
          <cell r="R240">
            <v>350.72500000000002</v>
          </cell>
          <cell r="S240">
            <v>350.72500000000002</v>
          </cell>
          <cell r="T240">
            <v>350.72500000000002</v>
          </cell>
          <cell r="U240">
            <v>350.72500000000002</v>
          </cell>
          <cell r="V240">
            <v>350.72500000000002</v>
          </cell>
          <cell r="W240">
            <v>350.72500000000002</v>
          </cell>
          <cell r="X240">
            <v>350.72500000000002</v>
          </cell>
          <cell r="Y240">
            <v>350.72500000000002</v>
          </cell>
          <cell r="Z240">
            <v>350.72500000000002</v>
          </cell>
          <cell r="AA240">
            <v>350.72500000000002</v>
          </cell>
          <cell r="AT240">
            <v>347.01249999999999</v>
          </cell>
          <cell r="AU240">
            <v>347.01249999999999</v>
          </cell>
          <cell r="AV240">
            <v>350.72500000000002</v>
          </cell>
          <cell r="AW240">
            <v>350.72500000000002</v>
          </cell>
          <cell r="AX240">
            <v>350.72500000000002</v>
          </cell>
          <cell r="AY240">
            <v>350.72500000000002</v>
          </cell>
          <cell r="AZ240">
            <v>350.72500000000002</v>
          </cell>
          <cell r="BA240">
            <v>350.72500000000002</v>
          </cell>
          <cell r="BB240">
            <v>350.72500000000002</v>
          </cell>
          <cell r="BC240">
            <v>350.72500000000002</v>
          </cell>
          <cell r="BD240">
            <v>350.72500000000002</v>
          </cell>
          <cell r="BE240">
            <v>350.72500000000002</v>
          </cell>
        </row>
        <row r="241">
          <cell r="P241">
            <v>183.0352</v>
          </cell>
          <cell r="Q241">
            <v>0</v>
          </cell>
          <cell r="R241">
            <v>509.96000000000004</v>
          </cell>
          <cell r="S241">
            <v>509.96000000000004</v>
          </cell>
          <cell r="T241">
            <v>509.96000000000004</v>
          </cell>
          <cell r="U241">
            <v>0</v>
          </cell>
          <cell r="V241">
            <v>509.96000000000004</v>
          </cell>
          <cell r="W241">
            <v>509.96000000000004</v>
          </cell>
          <cell r="X241">
            <v>509.96000000000004</v>
          </cell>
          <cell r="Y241">
            <v>0</v>
          </cell>
          <cell r="Z241">
            <v>509.96000000000004</v>
          </cell>
          <cell r="AA241">
            <v>0</v>
          </cell>
          <cell r="AT241">
            <v>482.8</v>
          </cell>
          <cell r="AU241">
            <v>0</v>
          </cell>
          <cell r="AV241">
            <v>509.96</v>
          </cell>
          <cell r="AW241">
            <v>509.96</v>
          </cell>
          <cell r="AX241">
            <v>509.96</v>
          </cell>
          <cell r="AY241">
            <v>0</v>
          </cell>
          <cell r="AZ241">
            <v>509.96</v>
          </cell>
          <cell r="BA241">
            <v>509.96</v>
          </cell>
          <cell r="BB241">
            <v>509.96</v>
          </cell>
          <cell r="BC241">
            <v>0</v>
          </cell>
          <cell r="BD241">
            <v>509.96</v>
          </cell>
          <cell r="BE241">
            <v>0</v>
          </cell>
        </row>
        <row r="242"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</row>
        <row r="243">
          <cell r="P243">
            <v>10.5676725</v>
          </cell>
          <cell r="Q243">
            <v>41.550000000000004</v>
          </cell>
          <cell r="R243">
            <v>41.800000000000004</v>
          </cell>
          <cell r="S243">
            <v>41.800000000000004</v>
          </cell>
          <cell r="T243">
            <v>41.800000000000004</v>
          </cell>
          <cell r="U243">
            <v>41.800000000000004</v>
          </cell>
          <cell r="V243">
            <v>41.800000000000004</v>
          </cell>
          <cell r="W243">
            <v>41.800000000000004</v>
          </cell>
          <cell r="X243">
            <v>41.800000000000004</v>
          </cell>
          <cell r="Y243">
            <v>41.800000000000004</v>
          </cell>
          <cell r="Z243">
            <v>41.800000000000004</v>
          </cell>
          <cell r="AA243">
            <v>41.5</v>
          </cell>
          <cell r="AT243">
            <v>41.55</v>
          </cell>
          <cell r="AU243">
            <v>41.55</v>
          </cell>
          <cell r="AV243">
            <v>41.8</v>
          </cell>
          <cell r="AW243">
            <v>41.8</v>
          </cell>
          <cell r="AX243">
            <v>41.8</v>
          </cell>
          <cell r="AY243">
            <v>41.8</v>
          </cell>
          <cell r="AZ243">
            <v>41.8</v>
          </cell>
          <cell r="BA243">
            <v>41.8</v>
          </cell>
          <cell r="BB243">
            <v>41.8</v>
          </cell>
          <cell r="BC243">
            <v>41.8</v>
          </cell>
          <cell r="BD243">
            <v>41.8</v>
          </cell>
          <cell r="BE243">
            <v>41.5</v>
          </cell>
        </row>
        <row r="244">
          <cell r="P244">
            <v>0</v>
          </cell>
          <cell r="Q244">
            <v>83.333333333333329</v>
          </cell>
          <cell r="R244">
            <v>83.333333333333329</v>
          </cell>
          <cell r="S244">
            <v>83.333333333333329</v>
          </cell>
          <cell r="T244">
            <v>83.333333333333329</v>
          </cell>
          <cell r="U244">
            <v>83.333333333333329</v>
          </cell>
          <cell r="V244">
            <v>83.333333333333329</v>
          </cell>
          <cell r="W244">
            <v>83.333333333333329</v>
          </cell>
          <cell r="X244">
            <v>83.333333333333329</v>
          </cell>
          <cell r="Y244">
            <v>83.333333333333329</v>
          </cell>
          <cell r="Z244">
            <v>83.333333333333329</v>
          </cell>
          <cell r="AA244">
            <v>83.333333333333329</v>
          </cell>
          <cell r="AT244">
            <v>83.333333333333329</v>
          </cell>
          <cell r="AU244">
            <v>83.333333333333329</v>
          </cell>
          <cell r="AV244">
            <v>83.333333333333329</v>
          </cell>
          <cell r="AW244">
            <v>83.333333333333329</v>
          </cell>
          <cell r="AX244">
            <v>83.333333333333329</v>
          </cell>
          <cell r="AY244">
            <v>83.333333333333329</v>
          </cell>
          <cell r="AZ244">
            <v>83.333333333333329</v>
          </cell>
          <cell r="BA244">
            <v>83.333333333333329</v>
          </cell>
          <cell r="BB244">
            <v>83.333333333333329</v>
          </cell>
          <cell r="BC244">
            <v>83.333333333333329</v>
          </cell>
          <cell r="BD244">
            <v>83.333333333333329</v>
          </cell>
          <cell r="BE244">
            <v>83.333333333333329</v>
          </cell>
        </row>
        <row r="245">
          <cell r="P245">
            <v>743.23837749999996</v>
          </cell>
          <cell r="Q245">
            <v>471.89583333333331</v>
          </cell>
          <cell r="R245">
            <v>985.81833333333338</v>
          </cell>
          <cell r="S245">
            <v>985.81833333333338</v>
          </cell>
          <cell r="T245">
            <v>985.81833333333338</v>
          </cell>
          <cell r="U245">
            <v>475.85833333333335</v>
          </cell>
          <cell r="V245">
            <v>985.81833333333338</v>
          </cell>
          <cell r="W245">
            <v>985.81833333333338</v>
          </cell>
          <cell r="X245">
            <v>985.81833333333338</v>
          </cell>
          <cell r="Y245">
            <v>475.85833333333335</v>
          </cell>
          <cell r="Z245">
            <v>985.81833333333338</v>
          </cell>
          <cell r="AA245">
            <v>475.55833333333334</v>
          </cell>
          <cell r="AT245">
            <v>954.69583333333333</v>
          </cell>
          <cell r="AU245">
            <v>471.89583333333331</v>
          </cell>
          <cell r="AV245">
            <v>985.81833333333338</v>
          </cell>
          <cell r="AW245">
            <v>985.81833333333338</v>
          </cell>
          <cell r="AX245">
            <v>985.81833333333338</v>
          </cell>
          <cell r="AY245">
            <v>475.85833333333335</v>
          </cell>
          <cell r="AZ245">
            <v>985.81833333333338</v>
          </cell>
          <cell r="BA245">
            <v>985.81833333333338</v>
          </cell>
          <cell r="BB245">
            <v>985.81833333333338</v>
          </cell>
          <cell r="BC245">
            <v>475.85833333333335</v>
          </cell>
          <cell r="BD245">
            <v>985.81833333333338</v>
          </cell>
          <cell r="BE245">
            <v>475.55833333333334</v>
          </cell>
        </row>
        <row r="247">
          <cell r="P247">
            <v>21686.865727141965</v>
          </cell>
          <cell r="Q247">
            <v>13986.368760000001</v>
          </cell>
          <cell r="R247">
            <v>32714.752531924245</v>
          </cell>
          <cell r="S247">
            <v>32714.752531924245</v>
          </cell>
          <cell r="T247">
            <v>32714.752531924245</v>
          </cell>
          <cell r="U247">
            <v>32714.752531924245</v>
          </cell>
          <cell r="V247">
            <v>33034.752531924241</v>
          </cell>
          <cell r="W247">
            <v>32394.752531924245</v>
          </cell>
          <cell r="X247">
            <v>32714.752531924245</v>
          </cell>
          <cell r="Y247">
            <v>32714.752531924245</v>
          </cell>
          <cell r="Z247">
            <v>32714.752531924245</v>
          </cell>
          <cell r="AA247">
            <v>32714.752531924245</v>
          </cell>
          <cell r="AT247">
            <v>33034.752531924241</v>
          </cell>
          <cell r="AU247">
            <v>32394.752531924245</v>
          </cell>
          <cell r="AV247">
            <v>32714.752531924245</v>
          </cell>
          <cell r="AW247">
            <v>32714.752531924245</v>
          </cell>
          <cell r="AX247">
            <v>32714.752531924245</v>
          </cell>
          <cell r="AY247">
            <v>32714.752531924245</v>
          </cell>
          <cell r="AZ247">
            <v>33034.752531924241</v>
          </cell>
          <cell r="BA247">
            <v>32394.752531924245</v>
          </cell>
          <cell r="BB247">
            <v>32714.752531924245</v>
          </cell>
          <cell r="BC247">
            <v>32714.752531924245</v>
          </cell>
          <cell r="BD247">
            <v>32714.752531924245</v>
          </cell>
          <cell r="BE247">
            <v>32714.752531924245</v>
          </cell>
        </row>
        <row r="248">
          <cell r="P248">
            <v>4091119.7246826459</v>
          </cell>
          <cell r="Q248">
            <v>3997720.8442799998</v>
          </cell>
          <cell r="R248">
            <v>4195154.135875145</v>
          </cell>
          <cell r="S248">
            <v>4191815.9559290591</v>
          </cell>
          <cell r="T248">
            <v>4188534.9081701958</v>
          </cell>
          <cell r="U248">
            <v>4185455.5699897804</v>
          </cell>
          <cell r="V248">
            <v>4182474.8718450638</v>
          </cell>
          <cell r="W248">
            <v>4179137.8245335175</v>
          </cell>
          <cell r="X248">
            <v>4175704.2031488298</v>
          </cell>
          <cell r="Y248">
            <v>4172586.9338373123</v>
          </cell>
          <cell r="Z248">
            <v>4169657.0395880742</v>
          </cell>
          <cell r="AA248">
            <v>4166862.0631509013</v>
          </cell>
          <cell r="AT248">
            <v>4202761.7993904864</v>
          </cell>
          <cell r="AU248">
            <v>4198880.3483418413</v>
          </cell>
          <cell r="AV248">
            <v>4195154.135875145</v>
          </cell>
          <cell r="AW248">
            <v>4191815.9559290591</v>
          </cell>
          <cell r="AX248">
            <v>4188534.9081701958</v>
          </cell>
          <cell r="AY248">
            <v>4185455.5699897804</v>
          </cell>
          <cell r="AZ248">
            <v>4182474.8718450638</v>
          </cell>
          <cell r="BA248">
            <v>4179137.8245335175</v>
          </cell>
          <cell r="BB248">
            <v>4175704.2031488298</v>
          </cell>
          <cell r="BC248">
            <v>4172586.9338373123</v>
          </cell>
          <cell r="BD248">
            <v>4169657.0395880742</v>
          </cell>
          <cell r="BE248">
            <v>4166862.0631509013</v>
          </cell>
        </row>
        <row r="249">
          <cell r="P249">
            <v>7905.7041485787076</v>
          </cell>
          <cell r="Q249">
            <v>7472.4272356961283</v>
          </cell>
          <cell r="R249">
            <v>7163.7926014487421</v>
          </cell>
          <cell r="S249">
            <v>6896.4872820564688</v>
          </cell>
          <cell r="T249">
            <v>7073.6729703634846</v>
          </cell>
          <cell r="U249">
            <v>6814.8453663277078</v>
          </cell>
          <cell r="V249">
            <v>6990.7848141112181</v>
          </cell>
          <cell r="W249">
            <v>6947.8850265234751</v>
          </cell>
          <cell r="X249">
            <v>6731.9724672759949</v>
          </cell>
          <cell r="Y249">
            <v>6901.7171419705282</v>
          </cell>
          <cell r="Z249">
            <v>6690.4733566875129</v>
          </cell>
          <cell r="AA249">
            <v>6910.4615857573654</v>
          </cell>
          <cell r="AT249">
            <v>7252.6130933306276</v>
          </cell>
          <cell r="AU249">
            <v>6529.9030262281112</v>
          </cell>
          <cell r="AV249">
            <v>7163.7926014487421</v>
          </cell>
          <cell r="AW249">
            <v>6896.4872820564688</v>
          </cell>
          <cell r="AX249">
            <v>7073.6729703634846</v>
          </cell>
          <cell r="AY249">
            <v>6814.8453663277078</v>
          </cell>
          <cell r="AZ249">
            <v>6990.7848141112181</v>
          </cell>
          <cell r="BA249">
            <v>6947.8850265234751</v>
          </cell>
          <cell r="BB249">
            <v>6731.9724672759949</v>
          </cell>
          <cell r="BC249">
            <v>6901.7171419705282</v>
          </cell>
          <cell r="BD249">
            <v>6690.4733566875129</v>
          </cell>
          <cell r="BE249">
            <v>6910.4615857573654</v>
          </cell>
        </row>
        <row r="250">
          <cell r="P250">
            <v>2.2752521814519405E-2</v>
          </cell>
          <cell r="Q250">
            <v>2.4365990087751623E-2</v>
          </cell>
          <cell r="R250">
            <v>2.0106026595937056E-2</v>
          </cell>
          <cell r="S250">
            <v>2.0016924124019689E-2</v>
          </cell>
          <cell r="T250">
            <v>1.9884469504741126E-2</v>
          </cell>
          <cell r="U250">
            <v>1.9810018424634611E-2</v>
          </cell>
          <cell r="V250">
            <v>1.9679939743465824E-2</v>
          </cell>
          <cell r="W250">
            <v>1.9574789463508373E-2</v>
          </cell>
          <cell r="X250">
            <v>1.9614814899187757E-2</v>
          </cell>
          <cell r="Y250">
            <v>1.947524514990738E-2</v>
          </cell>
          <cell r="Z250">
            <v>1.952217134411445E-2</v>
          </cell>
          <cell r="AA250">
            <v>1.9526711224483035E-2</v>
          </cell>
          <cell r="AT250">
            <v>2.0318465420720643E-2</v>
          </cell>
          <cell r="AU250">
            <v>2.0272535319313355E-2</v>
          </cell>
          <cell r="AV250">
            <v>2.0106026595937056E-2</v>
          </cell>
          <cell r="AW250">
            <v>2.0016924124019689E-2</v>
          </cell>
          <cell r="AX250">
            <v>1.9884469504741126E-2</v>
          </cell>
          <cell r="AY250">
            <v>1.9810018424634611E-2</v>
          </cell>
          <cell r="AZ250">
            <v>1.9679939743465824E-2</v>
          </cell>
          <cell r="BA250">
            <v>1.9574789463508373E-2</v>
          </cell>
          <cell r="BB250">
            <v>1.9614814899187757E-2</v>
          </cell>
          <cell r="BC250">
            <v>1.947524514990738E-2</v>
          </cell>
          <cell r="BD250">
            <v>1.952217134411445E-2</v>
          </cell>
          <cell r="BE250">
            <v>1.9526711224483035E-2</v>
          </cell>
        </row>
        <row r="252">
          <cell r="P252">
            <v>9264990.9059999995</v>
          </cell>
          <cell r="Q252">
            <v>9181450.8210000005</v>
          </cell>
          <cell r="R252">
            <v>9202518.552773919</v>
          </cell>
          <cell r="S252">
            <v>9268763.9029643591</v>
          </cell>
          <cell r="T252">
            <v>9339391.6370346975</v>
          </cell>
          <cell r="U252">
            <v>9415062.8407689836</v>
          </cell>
          <cell r="V252">
            <v>9494602.4858074989</v>
          </cell>
          <cell r="W252">
            <v>9579769.2354776599</v>
          </cell>
          <cell r="X252">
            <v>9672460.2039350197</v>
          </cell>
          <cell r="Y252">
            <v>9772600.7195433956</v>
          </cell>
          <cell r="Z252">
            <v>9880015.1098977756</v>
          </cell>
          <cell r="AA252">
            <v>9995079.3250600528</v>
          </cell>
          <cell r="AT252">
            <v>8890401.598486254</v>
          </cell>
          <cell r="AU252">
            <v>8886378.0100430939</v>
          </cell>
          <cell r="AV252">
            <v>8881568.7523287013</v>
          </cell>
          <cell r="AW252">
            <v>9039343.3365480248</v>
          </cell>
          <cell r="AX252">
            <v>9192039.2380772065</v>
          </cell>
          <cell r="AY252">
            <v>9323006.2565896939</v>
          </cell>
          <cell r="AZ252">
            <v>9433847.4316601343</v>
          </cell>
          <cell r="BA252">
            <v>9541000.5743266623</v>
          </cell>
          <cell r="BB252">
            <v>9604551.934948327</v>
          </cell>
          <cell r="BC252">
            <v>9625140.049029164</v>
          </cell>
          <cell r="BD252">
            <v>9639733.118468022</v>
          </cell>
          <cell r="BE252">
            <v>9648674.5179427415</v>
          </cell>
        </row>
        <row r="253">
          <cell r="P253">
            <v>1415.1607759499998</v>
          </cell>
          <cell r="Q253">
            <v>551.38726362007992</v>
          </cell>
          <cell r="R253">
            <v>1219.0948029928047</v>
          </cell>
          <cell r="S253">
            <v>2280.6528118217293</v>
          </cell>
          <cell r="T253">
            <v>2937.2108744499915</v>
          </cell>
          <cell r="U253">
            <v>3409.0508591307662</v>
          </cell>
          <cell r="V253">
            <v>4384.5407922439563</v>
          </cell>
          <cell r="W253">
            <v>5267.6450395568536</v>
          </cell>
          <cell r="X253">
            <v>5963.8631357353051</v>
          </cell>
          <cell r="Y253">
            <v>7071.4552710776079</v>
          </cell>
          <cell r="Z253">
            <v>7177.5364694366253</v>
          </cell>
          <cell r="AA253">
            <v>7771.9344944611103</v>
          </cell>
          <cell r="AT253">
            <v>2961.9457270722819</v>
          </cell>
          <cell r="AU253">
            <v>2922.0879749839783</v>
          </cell>
          <cell r="AV253">
            <v>3508.9959228294774</v>
          </cell>
          <cell r="AW253">
            <v>3688.0534988627041</v>
          </cell>
          <cell r="AX253">
            <v>4112.7374698230951</v>
          </cell>
          <cell r="AY253">
            <v>4269.1774489456702</v>
          </cell>
          <cell r="AZ253">
            <v>4702.764650415178</v>
          </cell>
          <cell r="BA253">
            <v>4997.6071563605128</v>
          </cell>
          <cell r="BB253">
            <v>4851.3092669781527</v>
          </cell>
          <cell r="BC253">
            <v>5293.8819259285228</v>
          </cell>
          <cell r="BD253">
            <v>5130.2012367671523</v>
          </cell>
          <cell r="BE253">
            <v>5307.5020640225166</v>
          </cell>
        </row>
        <row r="254">
          <cell r="P254">
            <v>1.7984234466253415E-3</v>
          </cell>
          <cell r="Q254">
            <v>7.8285305552073202E-4</v>
          </cell>
          <cell r="R254">
            <v>1.559774977029895E-3</v>
          </cell>
          <cell r="S254">
            <v>2.9937047522546802E-3</v>
          </cell>
          <cell r="T254">
            <v>3.7029488292432159E-3</v>
          </cell>
          <cell r="U254">
            <v>4.4053646963624514E-3</v>
          </cell>
          <cell r="V254">
            <v>5.4372399461532876E-3</v>
          </cell>
          <cell r="W254">
            <v>6.4742971062654291E-3</v>
          </cell>
          <cell r="X254">
            <v>7.5017455009629679E-3</v>
          </cell>
          <cell r="Y254">
            <v>8.5198081268094712E-3</v>
          </cell>
          <cell r="Z254">
            <v>8.838720663898101E-3</v>
          </cell>
          <cell r="AA254">
            <v>9.1553311391674545E-3</v>
          </cell>
          <cell r="AT254">
            <v>3.922716188243418E-3</v>
          </cell>
          <cell r="AU254">
            <v>4.2865050211191563E-3</v>
          </cell>
          <cell r="AV254">
            <v>4.6518355380700876E-3</v>
          </cell>
          <cell r="AW254">
            <v>4.9640019079783999E-3</v>
          </cell>
          <cell r="AX254">
            <v>5.2680548602107944E-3</v>
          </cell>
          <cell r="AY254">
            <v>5.5713422830172277E-3</v>
          </cell>
          <cell r="AZ254">
            <v>5.8694251319641342E-3</v>
          </cell>
          <cell r="BA254">
            <v>6.1673609051161654E-3</v>
          </cell>
          <cell r="BB254">
            <v>6.1454467785697639E-3</v>
          </cell>
          <cell r="BC254">
            <v>6.4758736081432589E-3</v>
          </cell>
          <cell r="BD254">
            <v>6.4750183032646659E-3</v>
          </cell>
          <cell r="BE254">
            <v>6.4766985811424548E-3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Analysis"/>
      <sheetName val="Summary"/>
      <sheetName val="1a) Acquisition #"/>
      <sheetName val="1b) Acquisition %"/>
      <sheetName val="2) Attrition"/>
      <sheetName val="3) Accounts"/>
      <sheetName val="4) Volume"/>
      <sheetName val="5) Fees"/>
      <sheetName val="6)Pmt"/>
      <sheetName val="7)Demographic"/>
      <sheetName val="7)Demographic (เก่า)"/>
      <sheetName val="8) Credit Risk"/>
      <sheetName val="8) Credit Risk-old"/>
      <sheetName val="Data Chart"/>
      <sheetName val="Chart 1_Application"/>
      <sheetName val="Chart 2_Account"/>
      <sheetName val="Chart 3_Volume"/>
      <sheetName val="Chart4_Demographic"/>
      <sheetName val="DataMPR"/>
      <sheetName val="GraphMPR"/>
      <sheetName val="GraphMPR (Penn)"/>
      <sheetName val="4) Volume(Old)"/>
      <sheetName val="4) Applications"/>
      <sheetName val="Sources"/>
      <sheetName val="Mthly4Ling+"/>
      <sheetName val="Add"/>
      <sheetName val="TOT"/>
      <sheetName val="1a)_Acquisition_#"/>
      <sheetName val="1b)_Acquisition_%"/>
      <sheetName val="2)_Attrition"/>
      <sheetName val="3)_Accounts"/>
      <sheetName val="4)_Volume"/>
      <sheetName val="5)_Fees"/>
      <sheetName val="7)Demographic_(เก่า)"/>
      <sheetName val="8)_Credit_Risk"/>
      <sheetName val="8)_Credit_Risk-old"/>
      <sheetName val="Data_Chart"/>
      <sheetName val="Chart_1_Application"/>
      <sheetName val="Chart_2_Account"/>
      <sheetName val="Chart_3_Volume"/>
      <sheetName val="GraphMPR_(Penn)"/>
      <sheetName val="4)_Volume(Old)"/>
      <sheetName val="4)_Applica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75">
          <cell r="A75" t="str">
            <v>90+ Delinquency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 to VAMS"/>
      <sheetName val="HIDE ME"/>
      <sheetName val="BCA Loan No"/>
      <sheetName val="Input"/>
      <sheetName val="Cash Flows"/>
      <sheetName val="Amortization"/>
      <sheetName val="Summary"/>
      <sheetName val="Narrative"/>
      <sheetName val="Module1"/>
      <sheetName val="Module3"/>
      <sheetName val="8) Credit Risk-old"/>
      <sheetName val="Workbook Inputs"/>
    </sheetNames>
    <sheetDataSet>
      <sheetData sheetId="0" refreshError="1"/>
      <sheetData sheetId="1" refreshError="1"/>
      <sheetData sheetId="2" refreshError="1"/>
      <sheetData sheetId="3" refreshError="1">
        <row r="14">
          <cell r="E14">
            <v>36161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 "/>
      <sheetName val="Workdone"/>
      <sheetName val="Finance Cost"/>
      <sheetName val="Cash"/>
      <sheetName val="PPE"/>
      <sheetName val="movement PPE"/>
      <sheetName val="Lead2016"/>
      <sheetName val="TB Q3'15CCC"/>
      <sheetName val="AR"/>
      <sheetName val="AP"/>
      <sheetName val="S-T Loan"/>
      <sheetName val="CCC GLTRIAL SEP"/>
      <sheetName val="L-t borrow."/>
      <sheetName val="Service-other inc."/>
      <sheetName val="CCC GLLEDGER SEP"/>
      <sheetName val="Admin expen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vity Code"/>
      <sheetName val="Chart of acct Matisse IAS"/>
      <sheetName val="Reftable"/>
      <sheetName val="Matisse ref"/>
      <sheetName val="Rate"/>
      <sheetName val="Ref"/>
      <sheetName val="Data"/>
      <sheetName val="Check"/>
      <sheetName val="by maturity"/>
      <sheetName val="by curr"/>
      <sheetName val="Recon by Curr"/>
      <sheetName val="Manual Adj"/>
    </sheetNames>
    <sheetDataSet>
      <sheetData sheetId="0"/>
      <sheetData sheetId="1"/>
      <sheetData sheetId="2">
        <row r="1">
          <cell r="A1" t="str">
            <v>Final
Ref</v>
          </cell>
          <cell r="B1" t="str">
            <v>ACCOUNT
TYPE
CODE
-B35M</v>
          </cell>
          <cell r="C1" t="str">
            <v>ACCOUNT TYPE DESCRIPTION
-A502</v>
          </cell>
          <cell r="D1" t="str">
            <v>General
Acct/
Ordinal</v>
          </cell>
          <cell r="E1" t="str">
            <v>ORDINAL
-B35M</v>
          </cell>
          <cell r="F1" t="str">
            <v>Description</v>
          </cell>
          <cell r="G1" t="str">
            <v>DIG CODE</v>
          </cell>
        </row>
        <row r="2">
          <cell r="A2">
            <v>25</v>
          </cell>
          <cell r="B2">
            <v>25</v>
          </cell>
          <cell r="C2" t="str">
            <v xml:space="preserve">CLIENT FIXED TERM DEPOSIT       </v>
          </cell>
          <cell r="D2" t="str">
            <v/>
          </cell>
          <cell r="E2">
            <v>100</v>
          </cell>
          <cell r="G2" t="str">
            <v>P2030</v>
          </cell>
        </row>
        <row r="3">
          <cell r="A3">
            <v>250</v>
          </cell>
          <cell r="B3">
            <v>250</v>
          </cell>
          <cell r="C3" t="str">
            <v xml:space="preserve">INVESTMENT SECURITIES           </v>
          </cell>
          <cell r="E3">
            <v>396</v>
          </cell>
          <cell r="F3" t="str">
            <v>GOV INVEST SEC -INTEREST</v>
          </cell>
          <cell r="G3" t="str">
            <v>A3040</v>
          </cell>
        </row>
        <row r="4">
          <cell r="A4">
            <v>300</v>
          </cell>
          <cell r="B4">
            <v>300</v>
          </cell>
          <cell r="C4" t="str">
            <v xml:space="preserve">SUNDRY CREDITORS                </v>
          </cell>
          <cell r="D4" t="str">
            <v/>
          </cell>
          <cell r="E4">
            <v>430</v>
          </cell>
        </row>
        <row r="5">
          <cell r="A5">
            <v>305</v>
          </cell>
          <cell r="B5">
            <v>305</v>
          </cell>
          <cell r="C5" t="str">
            <v xml:space="preserve">SUNDRY DEBTORS                  </v>
          </cell>
          <cell r="D5" t="str">
            <v/>
          </cell>
          <cell r="E5">
            <v>440</v>
          </cell>
          <cell r="G5" t="str">
            <v>A30753</v>
          </cell>
        </row>
        <row r="6">
          <cell r="A6">
            <v>372</v>
          </cell>
          <cell r="B6">
            <v>372</v>
          </cell>
          <cell r="C6" t="str">
            <v xml:space="preserve">UNCOLLECT/DEFR INT DBTFUL DEBTS </v>
          </cell>
          <cell r="D6" t="str">
            <v/>
          </cell>
          <cell r="E6">
            <v>965</v>
          </cell>
          <cell r="G6" t="str">
            <v>A2045</v>
          </cell>
        </row>
        <row r="7">
          <cell r="A7">
            <v>457</v>
          </cell>
          <cell r="B7">
            <v>457</v>
          </cell>
          <cell r="C7" t="str">
            <v xml:space="preserve">RECEIVED GUARANTEE              </v>
          </cell>
          <cell r="E7">
            <v>717</v>
          </cell>
          <cell r="G7" t="str">
            <v>H903020</v>
          </cell>
        </row>
        <row r="8">
          <cell r="A8">
            <v>459</v>
          </cell>
          <cell r="B8">
            <v>459</v>
          </cell>
          <cell r="C8" t="str">
            <v xml:space="preserve">COUNTERPART RECEIVED GUARANTEE  </v>
          </cell>
          <cell r="D8" t="str">
            <v/>
          </cell>
          <cell r="E8">
            <v>726</v>
          </cell>
          <cell r="G8" t="str">
            <v>Contra AC</v>
          </cell>
        </row>
        <row r="9">
          <cell r="A9">
            <v>700</v>
          </cell>
          <cell r="B9">
            <v>700</v>
          </cell>
          <cell r="C9" t="str">
            <v xml:space="preserve">BILLS ON COLLECTION - DEBTOR    </v>
          </cell>
          <cell r="D9" t="str">
            <v/>
          </cell>
          <cell r="E9">
            <v>986</v>
          </cell>
          <cell r="G9" t="str">
            <v>Other OBS</v>
          </cell>
        </row>
        <row r="10">
          <cell r="A10">
            <v>701</v>
          </cell>
          <cell r="B10">
            <v>701</v>
          </cell>
          <cell r="C10" t="str">
            <v xml:space="preserve">BILLS ON COLLECTION - CREDITOR  </v>
          </cell>
          <cell r="D10" t="str">
            <v/>
          </cell>
          <cell r="E10">
            <v>991</v>
          </cell>
          <cell r="G10" t="str">
            <v>Other OBS</v>
          </cell>
        </row>
        <row r="11">
          <cell r="A11">
            <v>702</v>
          </cell>
          <cell r="B11">
            <v>702</v>
          </cell>
          <cell r="C11" t="str">
            <v xml:space="preserve">EXPORT LC - MEMO                </v>
          </cell>
          <cell r="D11" t="str">
            <v/>
          </cell>
          <cell r="E11">
            <v>971</v>
          </cell>
          <cell r="G11" t="str">
            <v>Other OBS</v>
          </cell>
        </row>
        <row r="12">
          <cell r="A12">
            <v>703</v>
          </cell>
          <cell r="B12">
            <v>703</v>
          </cell>
          <cell r="C12" t="str">
            <v xml:space="preserve">EXPORT LC - MEMO - CONTRA       </v>
          </cell>
          <cell r="D12" t="str">
            <v/>
          </cell>
          <cell r="E12">
            <v>972</v>
          </cell>
          <cell r="G12" t="str">
            <v>Other OBS</v>
          </cell>
        </row>
        <row r="13">
          <cell r="A13">
            <v>31</v>
          </cell>
          <cell r="B13">
            <v>31</v>
          </cell>
          <cell r="C13" t="str">
            <v xml:space="preserve">CALL DEPOSIT (1 DAY NOTICE &amp; +) </v>
          </cell>
          <cell r="E13">
            <v>114</v>
          </cell>
          <cell r="G13" t="str">
            <v>P1015</v>
          </cell>
        </row>
        <row r="14">
          <cell r="A14">
            <v>558</v>
          </cell>
          <cell r="B14">
            <v>558</v>
          </cell>
          <cell r="C14" t="str">
            <v xml:space="preserve">INTERET OPTION INSTRUMENTS SOLD </v>
          </cell>
          <cell r="E14">
            <v>902</v>
          </cell>
          <cell r="G14" t="str">
            <v>H9116</v>
          </cell>
        </row>
        <row r="15">
          <cell r="A15">
            <v>575</v>
          </cell>
          <cell r="B15">
            <v>575</v>
          </cell>
          <cell r="C15" t="str">
            <v xml:space="preserve">CUR OPTION INST SOLD - NOT REC  </v>
          </cell>
          <cell r="E15">
            <v>839</v>
          </cell>
          <cell r="G15" t="str">
            <v>H9121</v>
          </cell>
        </row>
        <row r="16">
          <cell r="A16">
            <v>8304920</v>
          </cell>
          <cell r="B16">
            <v>917</v>
          </cell>
          <cell r="C16" t="str">
            <v>GEN.  A/C BALANCE SHEET -LIABILI</v>
          </cell>
          <cell r="D16">
            <v>830492</v>
          </cell>
          <cell r="E16">
            <v>0</v>
          </cell>
          <cell r="F16" t="str">
            <v>FIXED INCOME SECURITIES</v>
          </cell>
          <cell r="G16" t="str">
            <v>A3045</v>
          </cell>
        </row>
        <row r="17">
          <cell r="A17">
            <v>8361100</v>
          </cell>
          <cell r="B17">
            <v>916</v>
          </cell>
          <cell r="C17" t="str">
            <v xml:space="preserve">GEN. A/C BALANCE SHEET - ASSETS </v>
          </cell>
          <cell r="D17">
            <v>836110</v>
          </cell>
          <cell r="E17">
            <v>0</v>
          </cell>
          <cell r="F17" t="str">
            <v xml:space="preserve">SUNDRY DEBTORS           </v>
          </cell>
          <cell r="G17" t="str">
            <v>A30651</v>
          </cell>
        </row>
        <row r="18">
          <cell r="A18">
            <v>8361600</v>
          </cell>
          <cell r="B18">
            <v>916</v>
          </cell>
          <cell r="C18" t="str">
            <v xml:space="preserve">GEN. A/C BALANCE SHEET - ASSETS </v>
          </cell>
          <cell r="D18">
            <v>836160</v>
          </cell>
          <cell r="E18">
            <v>0</v>
          </cell>
          <cell r="F18" t="str">
            <v xml:space="preserve">OTH.SUNDRY DEBTORS       </v>
          </cell>
          <cell r="G18" t="str">
            <v>A30652</v>
          </cell>
        </row>
        <row r="19">
          <cell r="A19">
            <v>83616060</v>
          </cell>
          <cell r="B19">
            <v>916</v>
          </cell>
          <cell r="C19" t="str">
            <v xml:space="preserve">GEN. A/C BALANCE SHEET - ASSETS </v>
          </cell>
          <cell r="D19">
            <v>836160</v>
          </cell>
          <cell r="E19">
            <v>60</v>
          </cell>
          <cell r="F19" t="str">
            <v xml:space="preserve">OTH.SUNDRY DEBTORS       </v>
          </cell>
          <cell r="G19" t="str">
            <v>A30652</v>
          </cell>
        </row>
        <row r="20">
          <cell r="A20">
            <v>83616070</v>
          </cell>
          <cell r="B20">
            <v>916</v>
          </cell>
          <cell r="C20" t="str">
            <v xml:space="preserve">GEN. A/C BALANCE SHEET - ASSETS </v>
          </cell>
          <cell r="D20">
            <v>836160</v>
          </cell>
          <cell r="E20">
            <v>70</v>
          </cell>
          <cell r="F20" t="str">
            <v xml:space="preserve">OTH.SUNDRY DEBTORS       </v>
          </cell>
          <cell r="G20" t="str">
            <v>A30652</v>
          </cell>
        </row>
        <row r="21">
          <cell r="A21">
            <v>8365622</v>
          </cell>
          <cell r="B21">
            <v>917</v>
          </cell>
          <cell r="C21" t="str">
            <v>GEN.  A/C BALANCE SHEET -LIABILI</v>
          </cell>
          <cell r="D21">
            <v>836562</v>
          </cell>
          <cell r="E21">
            <v>2</v>
          </cell>
          <cell r="F21" t="str">
            <v xml:space="preserve">OTH.SUNDRY CREDITORS     </v>
          </cell>
          <cell r="G21" t="str">
            <v>P306050</v>
          </cell>
        </row>
        <row r="22">
          <cell r="A22">
            <v>83656230</v>
          </cell>
          <cell r="B22">
            <v>917</v>
          </cell>
          <cell r="C22" t="str">
            <v>GEN.  A/C BALANCE SHEET -LIABILI</v>
          </cell>
          <cell r="D22">
            <v>836562</v>
          </cell>
          <cell r="E22">
            <v>30</v>
          </cell>
          <cell r="F22" t="str">
            <v xml:space="preserve">OTH.SUNDRY CREDITORS     </v>
          </cell>
          <cell r="G22" t="str">
            <v>P306050</v>
          </cell>
        </row>
        <row r="23">
          <cell r="A23">
            <v>83656250</v>
          </cell>
          <cell r="B23">
            <v>917</v>
          </cell>
          <cell r="C23" t="str">
            <v>GEN.  A/C BALANCE SHEET -LIABILI</v>
          </cell>
          <cell r="D23">
            <v>836562</v>
          </cell>
          <cell r="E23">
            <v>50</v>
          </cell>
          <cell r="F23" t="str">
            <v xml:space="preserve">OTH.SUNDRY CREDITORS     </v>
          </cell>
          <cell r="G23" t="str">
            <v>P306050</v>
          </cell>
        </row>
        <row r="24">
          <cell r="A24">
            <v>8382100</v>
          </cell>
          <cell r="B24">
            <v>919</v>
          </cell>
          <cell r="C24" t="str">
            <v>GEN. A/C BALANCE SHEET - BOTH BA</v>
          </cell>
          <cell r="D24">
            <v>838210</v>
          </cell>
          <cell r="E24">
            <v>0</v>
          </cell>
          <cell r="F24" t="str">
            <v xml:space="preserve">BALANCING ACCTS-FX       </v>
          </cell>
          <cell r="G24" t="str">
            <v>P3065</v>
          </cell>
        </row>
        <row r="25">
          <cell r="A25">
            <v>838390306</v>
          </cell>
          <cell r="B25">
            <v>919</v>
          </cell>
          <cell r="C25" t="str">
            <v>GEN. A/C BALANCE SHEET - BOTH BA</v>
          </cell>
          <cell r="D25">
            <v>838390</v>
          </cell>
          <cell r="E25">
            <v>306</v>
          </cell>
          <cell r="F25" t="str">
            <v xml:space="preserve">LATENT RESULT REVAL      </v>
          </cell>
          <cell r="G25" t="str">
            <v>Eq. BS Position</v>
          </cell>
        </row>
        <row r="26">
          <cell r="A26">
            <v>838390301</v>
          </cell>
          <cell r="B26">
            <v>919</v>
          </cell>
          <cell r="C26" t="str">
            <v>GEN. A/C BALANCE SHEET - BOTH BA</v>
          </cell>
          <cell r="D26">
            <v>838390</v>
          </cell>
          <cell r="E26">
            <v>301</v>
          </cell>
          <cell r="F26" t="str">
            <v xml:space="preserve">LATENT REVAL ACCT CASH   </v>
          </cell>
          <cell r="G26" t="str">
            <v>Eq. BS Position</v>
          </cell>
        </row>
        <row r="27">
          <cell r="A27">
            <v>838390304</v>
          </cell>
          <cell r="B27">
            <v>919</v>
          </cell>
          <cell r="C27" t="str">
            <v>GEN. A/C BALANCE SHEET - BOTH BA</v>
          </cell>
          <cell r="D27">
            <v>838390</v>
          </cell>
          <cell r="E27">
            <v>304</v>
          </cell>
          <cell r="F27" t="str">
            <v xml:space="preserve">LATENT REVAL FORWARD     </v>
          </cell>
          <cell r="G27" t="str">
            <v>Eq. BS Position</v>
          </cell>
        </row>
        <row r="28">
          <cell r="A28">
            <v>838390303</v>
          </cell>
          <cell r="B28">
            <v>919</v>
          </cell>
          <cell r="C28" t="str">
            <v>GEN. A/C BALANCE SHEET - BOTH BA</v>
          </cell>
          <cell r="D28">
            <v>838390</v>
          </cell>
          <cell r="E28">
            <v>303</v>
          </cell>
          <cell r="F28" t="str">
            <v xml:space="preserve">LATENT REVAL SPOT        </v>
          </cell>
          <cell r="G28" t="str">
            <v>Eq. BS Position</v>
          </cell>
        </row>
        <row r="29">
          <cell r="A29">
            <v>83881030</v>
          </cell>
          <cell r="B29">
            <v>916</v>
          </cell>
          <cell r="C29" t="str">
            <v xml:space="preserve">GEN. A/C BALANCE SHEET - ASSETS </v>
          </cell>
          <cell r="D29">
            <v>838810</v>
          </cell>
          <cell r="E29">
            <v>30</v>
          </cell>
          <cell r="F29" t="str">
            <v xml:space="preserve">PREPAID EXPENSES         </v>
          </cell>
          <cell r="G29" t="str">
            <v>A30751</v>
          </cell>
        </row>
        <row r="30">
          <cell r="A30">
            <v>83882030</v>
          </cell>
          <cell r="B30">
            <v>917</v>
          </cell>
          <cell r="C30" t="str">
            <v>GEN.  A/C BALANCE SHEET -LIABILI</v>
          </cell>
          <cell r="D30">
            <v>838820</v>
          </cell>
          <cell r="E30">
            <v>30</v>
          </cell>
          <cell r="F30" t="str">
            <v>OTH ACCR. DEFERED INCOMES</v>
          </cell>
          <cell r="G30" t="str">
            <v>P30653</v>
          </cell>
        </row>
        <row r="31">
          <cell r="A31">
            <v>8388301</v>
          </cell>
          <cell r="B31">
            <v>917</v>
          </cell>
          <cell r="C31" t="str">
            <v>GEN.  A/C BALANCE SHEET -LIABILI</v>
          </cell>
          <cell r="D31">
            <v>838830</v>
          </cell>
          <cell r="E31">
            <v>1</v>
          </cell>
          <cell r="F31" t="str">
            <v xml:space="preserve">OTH ACCRUED EXPENSES     </v>
          </cell>
          <cell r="G31" t="str">
            <v>P30651</v>
          </cell>
        </row>
        <row r="32">
          <cell r="A32">
            <v>8388303</v>
          </cell>
          <cell r="B32">
            <v>917</v>
          </cell>
          <cell r="C32" t="str">
            <v>GEN.  A/C BALANCE SHEET -LIABILI</v>
          </cell>
          <cell r="D32">
            <v>838830</v>
          </cell>
          <cell r="E32">
            <v>3</v>
          </cell>
          <cell r="F32" t="str">
            <v>EXPENSES PAYABLE P/D</v>
          </cell>
          <cell r="G32" t="str">
            <v>P30652</v>
          </cell>
        </row>
        <row r="33">
          <cell r="A33">
            <v>83883050</v>
          </cell>
          <cell r="B33">
            <v>917</v>
          </cell>
          <cell r="C33" t="str">
            <v>GEN.  A/C BALANCE SHEET -LIABILI</v>
          </cell>
          <cell r="D33">
            <v>838830</v>
          </cell>
          <cell r="E33">
            <v>50</v>
          </cell>
          <cell r="F33" t="str">
            <v xml:space="preserve">OTH ACCRUED EXPENSES     </v>
          </cell>
          <cell r="G33" t="str">
            <v>P30655</v>
          </cell>
        </row>
        <row r="34">
          <cell r="A34">
            <v>83883060</v>
          </cell>
          <cell r="B34">
            <v>917</v>
          </cell>
          <cell r="C34" t="str">
            <v>GEN.  A/C BALANCE SHEET -LIABILI</v>
          </cell>
          <cell r="D34">
            <v>838830</v>
          </cell>
          <cell r="E34">
            <v>60</v>
          </cell>
          <cell r="F34" t="str">
            <v xml:space="preserve">OTH ACCRUED EXPENSES     </v>
          </cell>
          <cell r="G34" t="str">
            <v>P30654</v>
          </cell>
        </row>
        <row r="35">
          <cell r="A35">
            <v>8388401</v>
          </cell>
          <cell r="B35">
            <v>916</v>
          </cell>
          <cell r="C35" t="str">
            <v xml:space="preserve">GEN. A/C BALANCE SHEET - ASSETS </v>
          </cell>
          <cell r="D35">
            <v>838840</v>
          </cell>
          <cell r="E35">
            <v>1</v>
          </cell>
          <cell r="F35" t="str">
            <v>OTH ACCR.INCOMES RECEIVAB</v>
          </cell>
          <cell r="G35" t="str">
            <v>A30752</v>
          </cell>
        </row>
        <row r="36">
          <cell r="A36">
            <v>8388403</v>
          </cell>
          <cell r="B36">
            <v>916</v>
          </cell>
          <cell r="C36" t="str">
            <v xml:space="preserve">GEN. A/C BALANCE SHEET - ASSETS </v>
          </cell>
          <cell r="D36">
            <v>838840</v>
          </cell>
          <cell r="E36">
            <v>3</v>
          </cell>
          <cell r="F36" t="str">
            <v>INCOMES RECEIVABLE  P/D</v>
          </cell>
          <cell r="G36" t="str">
            <v>P30652</v>
          </cell>
        </row>
        <row r="37">
          <cell r="A37">
            <v>833004702</v>
          </cell>
          <cell r="B37">
            <v>919</v>
          </cell>
          <cell r="C37" t="str">
            <v>GEN. A/C BALANCE SHEET - BOTH BA</v>
          </cell>
          <cell r="D37">
            <v>833004</v>
          </cell>
          <cell r="E37">
            <v>702</v>
          </cell>
          <cell r="F37" t="str">
            <v xml:space="preserve">RELATED PAYABLES         </v>
          </cell>
          <cell r="G37" t="str">
            <v>P3065</v>
          </cell>
        </row>
        <row r="38">
          <cell r="A38">
            <v>8388900</v>
          </cell>
          <cell r="B38">
            <v>916</v>
          </cell>
          <cell r="C38" t="str">
            <v xml:space="preserve">GEN. A/C BALANCE SHEET - ASSETS </v>
          </cell>
          <cell r="D38">
            <v>838890</v>
          </cell>
          <cell r="E38">
            <v>0</v>
          </cell>
          <cell r="F38" t="str">
            <v>OTH ACCR.&amp;SUNDRY DED/CRED</v>
          </cell>
          <cell r="G38" t="str">
            <v>A30753</v>
          </cell>
        </row>
        <row r="39">
          <cell r="A39">
            <v>83889015</v>
          </cell>
          <cell r="B39">
            <v>919</v>
          </cell>
          <cell r="C39" t="str">
            <v>GEN. A/C BALANCE SHEET - BOTH BA</v>
          </cell>
          <cell r="D39">
            <v>838890</v>
          </cell>
          <cell r="E39">
            <v>15</v>
          </cell>
          <cell r="F39" t="str">
            <v>OTH ACCR.&amp;SUNDRY DED/CRED</v>
          </cell>
          <cell r="G39" t="str">
            <v>P30652</v>
          </cell>
        </row>
        <row r="40">
          <cell r="A40">
            <v>83889017</v>
          </cell>
          <cell r="B40">
            <v>919</v>
          </cell>
          <cell r="C40" t="str">
            <v>GEN. A/C BALANCE SHEET - BOTH BA</v>
          </cell>
          <cell r="D40">
            <v>838890</v>
          </cell>
          <cell r="E40">
            <v>17</v>
          </cell>
          <cell r="F40" t="str">
            <v>OTH ACCR.&amp;SUNDRY DED/CRED</v>
          </cell>
          <cell r="G40" t="str">
            <v>P30652</v>
          </cell>
        </row>
        <row r="41">
          <cell r="A41">
            <v>83889024</v>
          </cell>
          <cell r="B41">
            <v>917</v>
          </cell>
          <cell r="C41" t="str">
            <v>GEN.  A/C BALANCE SHEET -LIABILI</v>
          </cell>
          <cell r="D41">
            <v>838890</v>
          </cell>
          <cell r="E41">
            <v>24</v>
          </cell>
          <cell r="F41" t="str">
            <v>OTH ACCR.&amp;SUNDRY DED/CRED</v>
          </cell>
          <cell r="G41" t="str">
            <v>P30652</v>
          </cell>
        </row>
        <row r="42">
          <cell r="A42">
            <v>8432000</v>
          </cell>
          <cell r="B42">
            <v>916</v>
          </cell>
          <cell r="C42" t="str">
            <v xml:space="preserve">GEN. A/C BALANCE SHEET - ASSETS </v>
          </cell>
          <cell r="D42">
            <v>843200</v>
          </cell>
          <cell r="E42">
            <v>0</v>
          </cell>
          <cell r="F42" t="str">
            <v xml:space="preserve"> DETAIL OF FIXED         </v>
          </cell>
          <cell r="G42" t="str">
            <v>A41355</v>
          </cell>
        </row>
        <row r="43">
          <cell r="A43">
            <v>84419030</v>
          </cell>
          <cell r="B43">
            <v>916</v>
          </cell>
          <cell r="C43" t="str">
            <v xml:space="preserve">GEN. A/C BALANCE SHEET - ASSETS </v>
          </cell>
          <cell r="D43">
            <v>844190</v>
          </cell>
          <cell r="E43">
            <v>30</v>
          </cell>
          <cell r="F43" t="str">
            <v xml:space="preserve">TANG.ASSETS-COST VALUE   </v>
          </cell>
          <cell r="G43" t="str">
            <v>A41352</v>
          </cell>
        </row>
        <row r="44">
          <cell r="A44">
            <v>84420030</v>
          </cell>
          <cell r="B44">
            <v>916</v>
          </cell>
          <cell r="C44" t="str">
            <v xml:space="preserve">GEN. A/C BALANCE SHEET - ASSETS </v>
          </cell>
          <cell r="D44">
            <v>844200</v>
          </cell>
          <cell r="E44">
            <v>30</v>
          </cell>
          <cell r="F44" t="str">
            <v xml:space="preserve">TANG.ASSETS-COST VALUE   </v>
          </cell>
          <cell r="G44" t="str">
            <v>A41351</v>
          </cell>
        </row>
        <row r="45">
          <cell r="A45">
            <v>84420040</v>
          </cell>
          <cell r="B45">
            <v>916</v>
          </cell>
          <cell r="C45" t="str">
            <v xml:space="preserve">GEN. A/C BALANCE SHEET - ASSETS </v>
          </cell>
          <cell r="D45">
            <v>844200</v>
          </cell>
          <cell r="E45">
            <v>40</v>
          </cell>
          <cell r="F45" t="str">
            <v xml:space="preserve">TANG.ASSETS-COST VALUE   </v>
          </cell>
          <cell r="G45" t="str">
            <v>A41352</v>
          </cell>
        </row>
        <row r="46">
          <cell r="A46">
            <v>84420050</v>
          </cell>
          <cell r="B46">
            <v>916</v>
          </cell>
          <cell r="C46" t="str">
            <v xml:space="preserve">GEN. A/C BALANCE SHEET - ASSETS </v>
          </cell>
          <cell r="D46">
            <v>844200</v>
          </cell>
          <cell r="E46">
            <v>50</v>
          </cell>
          <cell r="F46" t="str">
            <v xml:space="preserve">TANG.ASSETS-COST VALUE   </v>
          </cell>
          <cell r="G46" t="str">
            <v>A41354</v>
          </cell>
        </row>
        <row r="47">
          <cell r="A47">
            <v>84420060</v>
          </cell>
          <cell r="B47">
            <v>916</v>
          </cell>
          <cell r="C47" t="str">
            <v xml:space="preserve">GEN. A/C BALANCE SHEET - ASSETS </v>
          </cell>
          <cell r="D47">
            <v>844200</v>
          </cell>
          <cell r="E47">
            <v>60</v>
          </cell>
          <cell r="F47" t="str">
            <v xml:space="preserve">TANG.ASSETS-COST VALUE   </v>
          </cell>
          <cell r="G47" t="str">
            <v>A41354</v>
          </cell>
        </row>
        <row r="48">
          <cell r="A48">
            <v>84420070</v>
          </cell>
          <cell r="B48">
            <v>916</v>
          </cell>
          <cell r="C48" t="str">
            <v xml:space="preserve">GEN. A/C BALANCE SHEET - ASSETS </v>
          </cell>
          <cell r="D48">
            <v>844200</v>
          </cell>
          <cell r="E48">
            <v>70</v>
          </cell>
          <cell r="F48" t="str">
            <v xml:space="preserve">TANG.ASSETS-COST VALUE   </v>
          </cell>
          <cell r="G48" t="str">
            <v>A41353</v>
          </cell>
        </row>
        <row r="49">
          <cell r="A49">
            <v>84420080</v>
          </cell>
          <cell r="B49">
            <v>916</v>
          </cell>
          <cell r="C49" t="str">
            <v xml:space="preserve">GEN. A/C BALANCE SHEET - ASSETS </v>
          </cell>
          <cell r="D49">
            <v>844200</v>
          </cell>
          <cell r="E49">
            <v>80</v>
          </cell>
          <cell r="F49" t="str">
            <v xml:space="preserve">TANG.ASSETS-COST VALUE   </v>
          </cell>
          <cell r="G49" t="str">
            <v>A41351</v>
          </cell>
        </row>
        <row r="50">
          <cell r="A50">
            <v>844200361</v>
          </cell>
          <cell r="B50">
            <v>916</v>
          </cell>
          <cell r="C50" t="str">
            <v xml:space="preserve">GEN. A/C BALANCE SHEET - ASSETS </v>
          </cell>
          <cell r="D50">
            <v>844200</v>
          </cell>
          <cell r="E50">
            <v>361</v>
          </cell>
          <cell r="F50" t="str">
            <v xml:space="preserve">TANG.ASSETS-COST VALUE   </v>
          </cell>
          <cell r="G50" t="str">
            <v>A41351</v>
          </cell>
        </row>
        <row r="51">
          <cell r="A51">
            <v>84820050</v>
          </cell>
          <cell r="B51">
            <v>917</v>
          </cell>
          <cell r="C51" t="str">
            <v>GEN.  A/C BALANCE SHEET -LIABILI</v>
          </cell>
          <cell r="D51">
            <v>848200</v>
          </cell>
          <cell r="E51">
            <v>50</v>
          </cell>
          <cell r="F51" t="str">
            <v xml:space="preserve">FITTINGS &amp; FIXTURES:     </v>
          </cell>
          <cell r="G51" t="str">
            <v>A41401</v>
          </cell>
        </row>
        <row r="52">
          <cell r="A52">
            <v>84820070</v>
          </cell>
          <cell r="B52">
            <v>917</v>
          </cell>
          <cell r="C52" t="str">
            <v>GEN.  A/C BALANCE SHEET -LIABILI</v>
          </cell>
          <cell r="D52">
            <v>848200</v>
          </cell>
          <cell r="E52">
            <v>70</v>
          </cell>
          <cell r="F52" t="str">
            <v xml:space="preserve">COMPUTER EQUIPMENT       </v>
          </cell>
          <cell r="G52" t="str">
            <v>A41402</v>
          </cell>
        </row>
        <row r="53">
          <cell r="A53">
            <v>84820080</v>
          </cell>
          <cell r="B53">
            <v>917</v>
          </cell>
          <cell r="C53" t="str">
            <v>GEN.  A/C BALANCE SHEET -LIABILI</v>
          </cell>
          <cell r="D53">
            <v>848200</v>
          </cell>
          <cell r="E53">
            <v>80</v>
          </cell>
          <cell r="F53" t="str">
            <v>CONV.PUNCH-CARD&amp;OFF EQUIP</v>
          </cell>
          <cell r="G53" t="str">
            <v>A41404</v>
          </cell>
        </row>
        <row r="54">
          <cell r="A54">
            <v>84820090</v>
          </cell>
          <cell r="B54">
            <v>917</v>
          </cell>
          <cell r="C54" t="str">
            <v>GEN.  A/C BALANCE SHEET -LIABILI</v>
          </cell>
          <cell r="D54">
            <v>848200</v>
          </cell>
          <cell r="E54">
            <v>90</v>
          </cell>
          <cell r="F54" t="str">
            <v xml:space="preserve">OTHER  OFFICE FURNITURE. </v>
          </cell>
          <cell r="G54" t="str">
            <v>A41404</v>
          </cell>
        </row>
        <row r="55">
          <cell r="A55">
            <v>848200100</v>
          </cell>
          <cell r="B55">
            <v>917</v>
          </cell>
          <cell r="C55" t="str">
            <v>GEN.  A/C BALANCE SHEET -LIABILI</v>
          </cell>
          <cell r="D55">
            <v>848200</v>
          </cell>
          <cell r="E55">
            <v>100</v>
          </cell>
          <cell r="F55" t="str">
            <v xml:space="preserve">CARS DEPRECIATION        </v>
          </cell>
          <cell r="G55" t="str">
            <v>A41403</v>
          </cell>
        </row>
        <row r="56">
          <cell r="A56">
            <v>860721300</v>
          </cell>
          <cell r="B56">
            <v>936</v>
          </cell>
          <cell r="C56" t="str">
            <v>GEN A/C PROFIT &amp; LOSS - EXPENSES</v>
          </cell>
          <cell r="D56">
            <v>860721</v>
          </cell>
          <cell r="E56">
            <v>300</v>
          </cell>
          <cell r="F56" t="str">
            <v xml:space="preserve">ACCREDITIF FEES          </v>
          </cell>
          <cell r="G56" t="str">
            <v>E6261</v>
          </cell>
        </row>
        <row r="57">
          <cell r="A57">
            <v>860721302</v>
          </cell>
          <cell r="B57">
            <v>936</v>
          </cell>
          <cell r="C57" t="str">
            <v>GEN A/C PROFIT &amp; LOSS - EXPENSES</v>
          </cell>
          <cell r="D57">
            <v>860721</v>
          </cell>
          <cell r="E57">
            <v>302</v>
          </cell>
          <cell r="F57" t="str">
            <v>ACCREDITIF PAID TO OTH.BR</v>
          </cell>
          <cell r="G57" t="str">
            <v>D6105</v>
          </cell>
        </row>
        <row r="58">
          <cell r="A58">
            <v>860721306</v>
          </cell>
          <cell r="B58">
            <v>936</v>
          </cell>
          <cell r="C58" t="str">
            <v>GEN A/C PROFIT &amp; LOSS - EXPENSES</v>
          </cell>
          <cell r="D58">
            <v>860721</v>
          </cell>
          <cell r="E58">
            <v>306</v>
          </cell>
          <cell r="F58" t="str">
            <v>ACCREDITIF-PARIS-MAINTENA</v>
          </cell>
          <cell r="G58" t="str">
            <v>D6105</v>
          </cell>
        </row>
        <row r="59">
          <cell r="A59">
            <v>860990300</v>
          </cell>
          <cell r="B59">
            <v>936</v>
          </cell>
          <cell r="C59" t="str">
            <v>GEN A/C PROFIT &amp; LOSS - EXPENSES</v>
          </cell>
          <cell r="D59">
            <v>860990</v>
          </cell>
          <cell r="E59">
            <v>300</v>
          </cell>
          <cell r="F59" t="str">
            <v xml:space="preserve">MISCELLANEOUS EXPENSES   </v>
          </cell>
          <cell r="G59" t="str">
            <v>C7580</v>
          </cell>
        </row>
        <row r="60">
          <cell r="A60">
            <v>863900353</v>
          </cell>
          <cell r="B60">
            <v>936</v>
          </cell>
          <cell r="C60" t="str">
            <v>GEN A/C PROFIT &amp; LOSS - EXPENSES</v>
          </cell>
          <cell r="D60">
            <v>863900</v>
          </cell>
          <cell r="E60">
            <v>353</v>
          </cell>
          <cell r="F60" t="str">
            <v>MEANS OF PAYMENT SUPPLIES</v>
          </cell>
          <cell r="G60" t="str">
            <v>D6450</v>
          </cell>
        </row>
        <row r="61">
          <cell r="A61">
            <v>863900503</v>
          </cell>
          <cell r="B61">
            <v>936</v>
          </cell>
          <cell r="C61" t="str">
            <v>GEN A/C PROFIT &amp; LOSS - EXPENSES</v>
          </cell>
          <cell r="D61">
            <v>863900</v>
          </cell>
          <cell r="E61">
            <v>503</v>
          </cell>
          <cell r="F61" t="str">
            <v xml:space="preserve">OTHER DONATIONS          </v>
          </cell>
          <cell r="G61" t="str">
            <v>D6450</v>
          </cell>
        </row>
        <row r="62">
          <cell r="A62">
            <v>8643003001</v>
          </cell>
          <cell r="B62">
            <v>936</v>
          </cell>
          <cell r="C62" t="str">
            <v>GEN A/C PROFIT &amp; LOSS - EXPENSES</v>
          </cell>
          <cell r="D62">
            <v>864300</v>
          </cell>
          <cell r="E62">
            <v>3001</v>
          </cell>
          <cell r="F62" t="str">
            <v xml:space="preserve">PROFIT COST SHARING      </v>
          </cell>
          <cell r="G62" t="str">
            <v>D6295D</v>
          </cell>
        </row>
        <row r="63">
          <cell r="A63">
            <v>8643003002</v>
          </cell>
          <cell r="B63">
            <v>936</v>
          </cell>
          <cell r="C63" t="str">
            <v>GEN A/C PROFIT &amp; LOSS - EXPENSES</v>
          </cell>
          <cell r="D63">
            <v>864300</v>
          </cell>
          <cell r="E63">
            <v>3002</v>
          </cell>
          <cell r="F63" t="str">
            <v xml:space="preserve">PROFIT COST SHARING      </v>
          </cell>
          <cell r="G63" t="str">
            <v>C7340C</v>
          </cell>
        </row>
        <row r="64">
          <cell r="A64">
            <v>864900301</v>
          </cell>
          <cell r="B64">
            <v>936</v>
          </cell>
          <cell r="C64" t="str">
            <v>GEN A/C PROFIT &amp; LOSS - EXPENSES</v>
          </cell>
          <cell r="D64">
            <v>864900</v>
          </cell>
          <cell r="E64">
            <v>301</v>
          </cell>
          <cell r="F64" t="str">
            <v xml:space="preserve">TECHNICAL ASSISTANCE     </v>
          </cell>
          <cell r="G64" t="str">
            <v>D6455</v>
          </cell>
        </row>
        <row r="65">
          <cell r="A65">
            <v>8649003011</v>
          </cell>
          <cell r="B65">
            <v>936</v>
          </cell>
          <cell r="C65" t="str">
            <v>GEN A/C PROFIT &amp; LOSS - EXPENSES</v>
          </cell>
          <cell r="D65">
            <v>864900</v>
          </cell>
          <cell r="E65">
            <v>3011</v>
          </cell>
          <cell r="F65" t="str">
            <v xml:space="preserve">TECHNICAL ASSISTANCE     </v>
          </cell>
          <cell r="G65" t="str">
            <v>D6345</v>
          </cell>
        </row>
        <row r="66">
          <cell r="A66">
            <v>8649003012</v>
          </cell>
          <cell r="B66">
            <v>936</v>
          </cell>
          <cell r="C66" t="str">
            <v>GEN A/C PROFIT &amp; LOSS - EXPENSES</v>
          </cell>
          <cell r="D66">
            <v>864900</v>
          </cell>
          <cell r="E66">
            <v>3012</v>
          </cell>
          <cell r="F66" t="str">
            <v xml:space="preserve">TECHNICAL ASSISTANCE     </v>
          </cell>
          <cell r="G66" t="str">
            <v>D6425</v>
          </cell>
        </row>
        <row r="67">
          <cell r="A67">
            <v>8661000</v>
          </cell>
          <cell r="B67">
            <v>936</v>
          </cell>
          <cell r="C67" t="str">
            <v>GEN A/C PROFIT &amp; LOSS - EXPENSES</v>
          </cell>
          <cell r="D67">
            <v>866100</v>
          </cell>
          <cell r="E67">
            <v>0</v>
          </cell>
          <cell r="F67" t="str">
            <v xml:space="preserve">OTHER AMORT.&amp; DEPR       </v>
          </cell>
          <cell r="G67" t="str">
            <v>D65100</v>
          </cell>
        </row>
        <row r="68">
          <cell r="A68">
            <v>86610040</v>
          </cell>
          <cell r="B68">
            <v>936</v>
          </cell>
          <cell r="C68" t="str">
            <v>GEN A/C PROFIT &amp; LOSS - EXPENSES</v>
          </cell>
          <cell r="D68">
            <v>866100</v>
          </cell>
          <cell r="E68">
            <v>40</v>
          </cell>
          <cell r="F68" t="str">
            <v xml:space="preserve">OTHER AMORT.&amp; DEPR       </v>
          </cell>
          <cell r="G68" t="str">
            <v>D651040</v>
          </cell>
        </row>
        <row r="69">
          <cell r="A69">
            <v>86610037</v>
          </cell>
          <cell r="B69">
            <v>936</v>
          </cell>
          <cell r="C69" t="str">
            <v>GEN A/C PROFIT &amp; LOSS - EXPENSES</v>
          </cell>
          <cell r="D69">
            <v>866100</v>
          </cell>
          <cell r="E69">
            <v>37</v>
          </cell>
          <cell r="F69" t="str">
            <v xml:space="preserve">OTHER AMORT.&amp; DEPR       </v>
          </cell>
          <cell r="G69" t="str">
            <v>D651037</v>
          </cell>
        </row>
        <row r="70">
          <cell r="A70">
            <v>86610080</v>
          </cell>
          <cell r="B70">
            <v>936</v>
          </cell>
          <cell r="C70" t="str">
            <v>GEN A/C PROFIT &amp; LOSS - EXPENSES</v>
          </cell>
          <cell r="D70">
            <v>866100</v>
          </cell>
          <cell r="E70">
            <v>80</v>
          </cell>
          <cell r="F70" t="str">
            <v xml:space="preserve">OTHER AMORT.&amp; DEPR       </v>
          </cell>
          <cell r="G70" t="str">
            <v>D651080</v>
          </cell>
        </row>
        <row r="71">
          <cell r="A71">
            <v>86610050</v>
          </cell>
          <cell r="B71">
            <v>936</v>
          </cell>
          <cell r="C71" t="str">
            <v>GEN A/C PROFIT &amp; LOSS - EXPENSES</v>
          </cell>
          <cell r="D71">
            <v>866100</v>
          </cell>
          <cell r="E71">
            <v>50</v>
          </cell>
          <cell r="F71" t="str">
            <v xml:space="preserve">OTHER AMORT.&amp; DEPR       </v>
          </cell>
          <cell r="G71" t="str">
            <v>D651050</v>
          </cell>
        </row>
        <row r="72">
          <cell r="A72">
            <v>86610060</v>
          </cell>
          <cell r="B72">
            <v>936</v>
          </cell>
          <cell r="C72" t="str">
            <v>GEN A/C PROFIT &amp; LOSS - EXPENSES</v>
          </cell>
          <cell r="D72">
            <v>866100</v>
          </cell>
          <cell r="E72">
            <v>60</v>
          </cell>
          <cell r="F72" t="str">
            <v xml:space="preserve">OTHER AMORT.&amp; DEPR       </v>
          </cell>
          <cell r="G72" t="str">
            <v>D651060</v>
          </cell>
        </row>
        <row r="73">
          <cell r="A73">
            <v>86610070</v>
          </cell>
          <cell r="B73">
            <v>936</v>
          </cell>
          <cell r="C73" t="str">
            <v>GEN A/C PROFIT &amp; LOSS - EXPENSES</v>
          </cell>
          <cell r="D73">
            <v>866100</v>
          </cell>
          <cell r="E73">
            <v>70</v>
          </cell>
          <cell r="F73" t="str">
            <v xml:space="preserve">OTHER AMORT.&amp; DEPR       </v>
          </cell>
          <cell r="G73" t="str">
            <v>D651070</v>
          </cell>
        </row>
        <row r="74">
          <cell r="A74">
            <v>86610020</v>
          </cell>
          <cell r="B74">
            <v>936</v>
          </cell>
          <cell r="C74" t="str">
            <v>GEN A/C PROFIT &amp; LOSS - EXPENSES</v>
          </cell>
          <cell r="D74">
            <v>866100</v>
          </cell>
          <cell r="E74">
            <v>20</v>
          </cell>
          <cell r="F74" t="str">
            <v xml:space="preserve">OTHER AMORT.&amp; DEPR       </v>
          </cell>
          <cell r="G74" t="str">
            <v>D6510</v>
          </cell>
        </row>
        <row r="75">
          <cell r="A75">
            <v>866100201</v>
          </cell>
          <cell r="B75">
            <v>936</v>
          </cell>
          <cell r="C75" t="str">
            <v>GEN A/C PROFIT &amp; LOSS - EXPENSES</v>
          </cell>
          <cell r="D75">
            <v>866100</v>
          </cell>
          <cell r="E75">
            <v>201</v>
          </cell>
          <cell r="F75" t="str">
            <v xml:space="preserve">OTHER AMORT.&amp; DEPR       </v>
          </cell>
          <cell r="G75" t="str">
            <v>D6510201</v>
          </cell>
        </row>
        <row r="76">
          <cell r="A76">
            <v>866100202</v>
          </cell>
          <cell r="B76">
            <v>936</v>
          </cell>
          <cell r="C76" t="str">
            <v>GEN A/C PROFIT &amp; LOSS - EXPENSES</v>
          </cell>
          <cell r="D76">
            <v>866100</v>
          </cell>
          <cell r="E76">
            <v>202</v>
          </cell>
          <cell r="F76" t="str">
            <v xml:space="preserve">OTHER AMORT.&amp; DEPR       </v>
          </cell>
          <cell r="G76" t="str">
            <v>D6510202</v>
          </cell>
        </row>
        <row r="77">
          <cell r="A77">
            <v>866100203</v>
          </cell>
          <cell r="B77">
            <v>936</v>
          </cell>
          <cell r="C77" t="str">
            <v>GEN A/C PROFIT &amp; LOSS - EXPENSES</v>
          </cell>
          <cell r="D77">
            <v>866100</v>
          </cell>
          <cell r="E77">
            <v>203</v>
          </cell>
          <cell r="F77" t="str">
            <v xml:space="preserve">OTHER AMORT.&amp; DEPR       </v>
          </cell>
          <cell r="G77" t="str">
            <v>D6510203</v>
          </cell>
        </row>
        <row r="78">
          <cell r="A78">
            <v>8707110</v>
          </cell>
          <cell r="B78">
            <v>937</v>
          </cell>
          <cell r="C78" t="str">
            <v xml:space="preserve">GEN A/C PROFIT &amp; LOSS- REVENUES </v>
          </cell>
          <cell r="D78">
            <v>870711</v>
          </cell>
          <cell r="E78">
            <v>0</v>
          </cell>
          <cell r="F78" t="str">
            <v xml:space="preserve">INC-OFF BAL SHEET TRANS  </v>
          </cell>
          <cell r="G78" t="str">
            <v>C7045</v>
          </cell>
        </row>
        <row r="79">
          <cell r="A79">
            <v>87099014</v>
          </cell>
          <cell r="B79">
            <v>937</v>
          </cell>
          <cell r="C79" t="str">
            <v xml:space="preserve">GEN A/C PROFIT &amp; LOSS- REVENUES </v>
          </cell>
          <cell r="D79">
            <v>870990</v>
          </cell>
          <cell r="E79">
            <v>14</v>
          </cell>
          <cell r="F79" t="str">
            <v>SUNDRY BK OPERATING INCOM</v>
          </cell>
          <cell r="G79" t="str">
            <v>C7460</v>
          </cell>
        </row>
        <row r="80">
          <cell r="A80">
            <v>870990141</v>
          </cell>
          <cell r="B80">
            <v>937</v>
          </cell>
          <cell r="C80" t="str">
            <v xml:space="preserve">GEN A/C PROFIT &amp; LOSS- REVENUES </v>
          </cell>
          <cell r="D80">
            <v>870990</v>
          </cell>
          <cell r="E80">
            <v>141</v>
          </cell>
          <cell r="F80" t="str">
            <v>SUNDRY BK OPERATING INCOM</v>
          </cell>
          <cell r="G80" t="str">
            <v>C7528</v>
          </cell>
        </row>
        <row r="81">
          <cell r="A81">
            <v>8746100</v>
          </cell>
          <cell r="B81">
            <v>937</v>
          </cell>
          <cell r="C81" t="str">
            <v xml:space="preserve">GEN A/C PROFIT &amp; LOSS- REVENUES </v>
          </cell>
          <cell r="D81">
            <v>874610</v>
          </cell>
          <cell r="E81">
            <v>0</v>
          </cell>
          <cell r="F81" t="str">
            <v xml:space="preserve">GAINS ON DISPOSAL ASSETS </v>
          </cell>
          <cell r="G81" t="str">
            <v>C7530</v>
          </cell>
        </row>
        <row r="82">
          <cell r="A82">
            <v>8746201</v>
          </cell>
          <cell r="B82">
            <v>937</v>
          </cell>
          <cell r="C82" t="str">
            <v xml:space="preserve">GEN A/C PROFIT &amp; LOSS- REVENUES </v>
          </cell>
          <cell r="D82">
            <v>874620</v>
          </cell>
          <cell r="E82">
            <v>1</v>
          </cell>
          <cell r="F82" t="str">
            <v>GAINS-SALE-FINANC.FIX.ASS</v>
          </cell>
          <cell r="G82" t="str">
            <v>C7170</v>
          </cell>
        </row>
        <row r="83">
          <cell r="A83">
            <v>87712010</v>
          </cell>
          <cell r="B83">
            <v>937</v>
          </cell>
          <cell r="C83" t="str">
            <v xml:space="preserve">GEN A/C PROFIT &amp; LOSS- REVENUES </v>
          </cell>
          <cell r="D83">
            <v>877120</v>
          </cell>
          <cell r="E83">
            <v>10</v>
          </cell>
          <cell r="F83" t="str">
            <v>RECOVERY PROVISIONS-CUSTO</v>
          </cell>
          <cell r="G83" t="str">
            <v>K2045A</v>
          </cell>
        </row>
        <row r="84">
          <cell r="A84">
            <v>87714010</v>
          </cell>
          <cell r="B84">
            <v>937</v>
          </cell>
          <cell r="C84" t="str">
            <v xml:space="preserve">GEN A/C PROFIT &amp; LOSS- REVENUES </v>
          </cell>
          <cell r="D84">
            <v>877140</v>
          </cell>
          <cell r="E84">
            <v>10</v>
          </cell>
          <cell r="F84" t="str">
            <v>RECOVERY OF PROVISION FOR</v>
          </cell>
          <cell r="G84" t="str">
            <v>C7602</v>
          </cell>
        </row>
        <row r="85">
          <cell r="A85">
            <v>8936006</v>
          </cell>
          <cell r="B85">
            <v>926</v>
          </cell>
          <cell r="C85" t="str">
            <v>GEN A/C OFF BALANCE SHEET- DEBIT</v>
          </cell>
          <cell r="D85">
            <v>893600</v>
          </cell>
          <cell r="E85">
            <v>6</v>
          </cell>
          <cell r="F85" t="str">
            <v xml:space="preserve">FOREIGN CURRENCIES       </v>
          </cell>
          <cell r="G85" t="str">
            <v>Other OBS</v>
          </cell>
        </row>
        <row r="86">
          <cell r="A86">
            <v>8936007</v>
          </cell>
          <cell r="B86">
            <v>927</v>
          </cell>
          <cell r="C86" t="str">
            <v>GEN A/C OFF BALANCE SHEET - CRED</v>
          </cell>
          <cell r="D86">
            <v>893600</v>
          </cell>
          <cell r="E86">
            <v>7</v>
          </cell>
          <cell r="F86" t="str">
            <v xml:space="preserve">FOREIGN CURRENCIES       </v>
          </cell>
          <cell r="G86" t="str">
            <v>Other OBS</v>
          </cell>
        </row>
        <row r="87">
          <cell r="A87">
            <v>89360010</v>
          </cell>
          <cell r="B87">
            <v>929</v>
          </cell>
          <cell r="C87" t="str">
            <v xml:space="preserve">GEN A/C OFF BALANCE SHEET -BOTH </v>
          </cell>
          <cell r="D87">
            <v>893600</v>
          </cell>
          <cell r="E87">
            <v>10</v>
          </cell>
          <cell r="F87" t="str">
            <v xml:space="preserve">FOREIGN CURRENCIES       </v>
          </cell>
          <cell r="G87" t="str">
            <v>Other OBS</v>
          </cell>
        </row>
        <row r="88">
          <cell r="A88">
            <v>8960001</v>
          </cell>
          <cell r="B88">
            <v>947</v>
          </cell>
          <cell r="C88" t="str">
            <v>GEN A/C CONTINGENT LIABIL-CREDIT</v>
          </cell>
          <cell r="D88">
            <v>896000</v>
          </cell>
          <cell r="E88">
            <v>1</v>
          </cell>
          <cell r="F88" t="str">
            <v xml:space="preserve">COUNTERPART GUARANTEE    </v>
          </cell>
          <cell r="G88" t="str">
            <v>Contra AC</v>
          </cell>
        </row>
        <row r="89">
          <cell r="A89">
            <v>8960004</v>
          </cell>
          <cell r="B89">
            <v>947</v>
          </cell>
          <cell r="C89" t="str">
            <v>GEN A/C CONTINGENT LIABIL-CREDIT</v>
          </cell>
          <cell r="D89">
            <v>896000</v>
          </cell>
          <cell r="E89">
            <v>4</v>
          </cell>
          <cell r="F89" t="str">
            <v xml:space="preserve">DEBITOR BY COMMITMENT    </v>
          </cell>
          <cell r="G89" t="str">
            <v>Contra AC</v>
          </cell>
        </row>
        <row r="90">
          <cell r="A90">
            <v>8960005</v>
          </cell>
          <cell r="B90">
            <v>947</v>
          </cell>
          <cell r="C90" t="str">
            <v>GEN A/C CONTINGENT LIABIL-CREDIT</v>
          </cell>
          <cell r="D90">
            <v>896000</v>
          </cell>
          <cell r="E90">
            <v>5</v>
          </cell>
          <cell r="F90" t="str">
            <v xml:space="preserve">DEBITOR COMMITMENT GIVEN </v>
          </cell>
          <cell r="G90" t="str">
            <v>Contra AC</v>
          </cell>
        </row>
        <row r="91">
          <cell r="A91">
            <v>896000309</v>
          </cell>
          <cell r="B91">
            <v>947</v>
          </cell>
          <cell r="C91" t="str">
            <v>GEN A/C CONTINGENT LIABIL-CREDIT</v>
          </cell>
          <cell r="D91">
            <v>896000</v>
          </cell>
          <cell r="E91">
            <v>309</v>
          </cell>
          <cell r="F91" t="str">
            <v>COUNTERPART SWAPTION SELL</v>
          </cell>
          <cell r="G91" t="str">
            <v>Contra AC</v>
          </cell>
        </row>
        <row r="92">
          <cell r="A92">
            <v>8970001</v>
          </cell>
          <cell r="B92">
            <v>947</v>
          </cell>
          <cell r="C92" t="str">
            <v>GEN A/C CONTINGENT LIABIL-CREDIT</v>
          </cell>
          <cell r="D92">
            <v>897000</v>
          </cell>
          <cell r="E92">
            <v>1</v>
          </cell>
          <cell r="F92" t="str">
            <v xml:space="preserve">COUNTERPART GUARANTEE    </v>
          </cell>
          <cell r="G92" t="str">
            <v>Contra AC</v>
          </cell>
        </row>
        <row r="93">
          <cell r="A93">
            <v>8970002</v>
          </cell>
          <cell r="B93">
            <v>947</v>
          </cell>
          <cell r="C93" t="str">
            <v>GEN A/C CONTINGENT LIABIL-CREDIT</v>
          </cell>
          <cell r="D93">
            <v>897000</v>
          </cell>
          <cell r="E93">
            <v>2</v>
          </cell>
          <cell r="F93" t="str">
            <v xml:space="preserve">COUNTERPART GUARANTEE    </v>
          </cell>
          <cell r="G93" t="str">
            <v>Contra AC</v>
          </cell>
        </row>
        <row r="94">
          <cell r="A94">
            <v>8970004</v>
          </cell>
          <cell r="B94">
            <v>947</v>
          </cell>
          <cell r="C94" t="str">
            <v>GEN A/C CONTINGENT LIABIL-CREDIT</v>
          </cell>
          <cell r="D94">
            <v>897000</v>
          </cell>
          <cell r="E94">
            <v>4</v>
          </cell>
          <cell r="F94" t="str">
            <v xml:space="preserve">COUNTERPART GUARANTEE    </v>
          </cell>
          <cell r="G94" t="str">
            <v>Contra AC</v>
          </cell>
        </row>
        <row r="95">
          <cell r="A95">
            <v>8970005</v>
          </cell>
          <cell r="B95">
            <v>947</v>
          </cell>
          <cell r="C95" t="str">
            <v>GEN A/C CONTINGENT LIABIL-CREDIT</v>
          </cell>
          <cell r="D95">
            <v>897000</v>
          </cell>
          <cell r="E95">
            <v>5</v>
          </cell>
          <cell r="F95" t="str">
            <v xml:space="preserve">COUNTERPART GUARANTEE    </v>
          </cell>
          <cell r="G95" t="str">
            <v>Contra AC</v>
          </cell>
        </row>
        <row r="96">
          <cell r="A96">
            <v>897000300</v>
          </cell>
          <cell r="B96">
            <v>947</v>
          </cell>
          <cell r="C96" t="str">
            <v>GEN A/C CONTINGENT LIABIL-CREDIT</v>
          </cell>
          <cell r="D96">
            <v>897000</v>
          </cell>
          <cell r="E96">
            <v>300</v>
          </cell>
          <cell r="F96" t="str">
            <v xml:space="preserve">COMMITMENT BY OPEN LC    </v>
          </cell>
          <cell r="G96" t="str">
            <v>Contra AC</v>
          </cell>
        </row>
        <row r="97">
          <cell r="A97">
            <v>897000302</v>
          </cell>
          <cell r="B97">
            <v>947</v>
          </cell>
          <cell r="C97" t="str">
            <v>GEN A/C CONTINGENT LIABIL-CREDIT</v>
          </cell>
          <cell r="D97">
            <v>897000</v>
          </cell>
          <cell r="E97">
            <v>302</v>
          </cell>
          <cell r="F97" t="str">
            <v xml:space="preserve">ACCEPTANCE PAYABLE       </v>
          </cell>
          <cell r="G97" t="str">
            <v>Contra AC</v>
          </cell>
        </row>
        <row r="98">
          <cell r="A98">
            <v>897000306</v>
          </cell>
          <cell r="B98">
            <v>947</v>
          </cell>
          <cell r="C98" t="str">
            <v>GEN A/C CONTINGENT LIABIL-CREDIT</v>
          </cell>
          <cell r="D98">
            <v>897000</v>
          </cell>
          <cell r="E98">
            <v>306</v>
          </cell>
          <cell r="F98" t="str">
            <v xml:space="preserve">ACCEPTANCE PAYABLE       </v>
          </cell>
          <cell r="G98" t="str">
            <v>Contra AC</v>
          </cell>
        </row>
        <row r="99">
          <cell r="A99">
            <v>897000309</v>
          </cell>
          <cell r="B99">
            <v>947</v>
          </cell>
          <cell r="C99" t="str">
            <v>GEN A/C CONTINGENT LIABIL-CREDIT</v>
          </cell>
          <cell r="D99">
            <v>897000</v>
          </cell>
          <cell r="E99">
            <v>309</v>
          </cell>
          <cell r="F99" t="str">
            <v xml:space="preserve">ACCEPTANCE PAYABLE       </v>
          </cell>
          <cell r="G99" t="str">
            <v>Contra AC</v>
          </cell>
        </row>
        <row r="100">
          <cell r="A100">
            <v>9010010</v>
          </cell>
          <cell r="B100">
            <v>919</v>
          </cell>
          <cell r="C100" t="str">
            <v>GEN. A/C BALANCE SHEET - BOTH BA</v>
          </cell>
          <cell r="D100">
            <v>901001</v>
          </cell>
          <cell r="E100">
            <v>0</v>
          </cell>
          <cell r="F100" t="str">
            <v xml:space="preserve">OUR CURRENCIES POSITIONS </v>
          </cell>
          <cell r="G100" t="str">
            <v>BS Position</v>
          </cell>
        </row>
        <row r="101">
          <cell r="A101">
            <v>9010020</v>
          </cell>
          <cell r="B101">
            <v>919</v>
          </cell>
          <cell r="C101" t="str">
            <v>GEN. A/C BALANCE SHEET - BOTH BA</v>
          </cell>
          <cell r="D101">
            <v>901002</v>
          </cell>
          <cell r="E101">
            <v>0</v>
          </cell>
          <cell r="F101" t="str">
            <v xml:space="preserve">OUR CURRENCIES POSITIONS </v>
          </cell>
          <cell r="G101" t="str">
            <v>BS Position</v>
          </cell>
        </row>
        <row r="102">
          <cell r="A102">
            <v>9010030</v>
          </cell>
          <cell r="B102">
            <v>929</v>
          </cell>
          <cell r="C102" t="str">
            <v xml:space="preserve">GEN A/C OFF BALANCE SHEET -BOTH </v>
          </cell>
          <cell r="D102">
            <v>901003</v>
          </cell>
          <cell r="E102">
            <v>0</v>
          </cell>
          <cell r="F102" t="str">
            <v xml:space="preserve">OUR CURRENCIES POSITIONS </v>
          </cell>
          <cell r="G102" t="str">
            <v>OBS Position</v>
          </cell>
        </row>
        <row r="103">
          <cell r="A103">
            <v>9010040</v>
          </cell>
          <cell r="B103">
            <v>929</v>
          </cell>
          <cell r="C103" t="str">
            <v xml:space="preserve">GEN A/C OFF BALANCE SHEET -BOTH </v>
          </cell>
          <cell r="D103">
            <v>901004</v>
          </cell>
          <cell r="E103">
            <v>0</v>
          </cell>
          <cell r="F103" t="str">
            <v xml:space="preserve">OUR CURRENCIES POSITIONS </v>
          </cell>
          <cell r="G103" t="str">
            <v>OBS Position</v>
          </cell>
        </row>
        <row r="104">
          <cell r="A104">
            <v>9010050</v>
          </cell>
          <cell r="B104">
            <v>929</v>
          </cell>
          <cell r="C104" t="str">
            <v xml:space="preserve">GEN A/C OFF BALANCE SHEET -BOTH </v>
          </cell>
          <cell r="D104">
            <v>901005</v>
          </cell>
          <cell r="E104">
            <v>0</v>
          </cell>
          <cell r="F104" t="str">
            <v xml:space="preserve">OUR CURRENCIES POSITIONS </v>
          </cell>
          <cell r="G104" t="str">
            <v>OBS Position</v>
          </cell>
        </row>
        <row r="105">
          <cell r="A105">
            <v>9010060</v>
          </cell>
          <cell r="B105">
            <v>919</v>
          </cell>
          <cell r="C105" t="str">
            <v>GEN. A/C BALANCE SHEET - BOTH BA</v>
          </cell>
          <cell r="D105">
            <v>901006</v>
          </cell>
          <cell r="E105">
            <v>0</v>
          </cell>
          <cell r="F105" t="str">
            <v xml:space="preserve">OUR CURRENCIES POSITIONS </v>
          </cell>
          <cell r="G105" t="str">
            <v>BS Position</v>
          </cell>
        </row>
        <row r="106">
          <cell r="A106">
            <v>90200136</v>
          </cell>
          <cell r="B106">
            <v>919</v>
          </cell>
          <cell r="C106" t="str">
            <v>GEN. A/C BALANCE SHEET - BOTH BA</v>
          </cell>
          <cell r="D106">
            <v>902001</v>
          </cell>
          <cell r="E106">
            <v>36</v>
          </cell>
          <cell r="F106" t="str">
            <v>CURRENCY COST PRESENT EXT</v>
          </cell>
          <cell r="G106" t="str">
            <v>Eq. BS Position</v>
          </cell>
        </row>
        <row r="107">
          <cell r="A107">
            <v>902001124</v>
          </cell>
          <cell r="B107">
            <v>919</v>
          </cell>
          <cell r="C107" t="str">
            <v>GEN. A/C BALANCE SHEET - BOTH BA</v>
          </cell>
          <cell r="D107">
            <v>902001</v>
          </cell>
          <cell r="E107">
            <v>124</v>
          </cell>
          <cell r="F107" t="str">
            <v>CURRENCY COST PRESENT EXT</v>
          </cell>
          <cell r="G107" t="str">
            <v>Eq. BS Position</v>
          </cell>
        </row>
        <row r="108">
          <cell r="A108">
            <v>902001208</v>
          </cell>
          <cell r="B108">
            <v>919</v>
          </cell>
          <cell r="C108" t="str">
            <v>GEN. A/C BALANCE SHEET - BOTH BA</v>
          </cell>
          <cell r="D108">
            <v>902001</v>
          </cell>
          <cell r="E108">
            <v>208</v>
          </cell>
          <cell r="F108" t="str">
            <v>CURRENCY COST PRESENT EXT</v>
          </cell>
          <cell r="G108" t="str">
            <v>Eq. BS Position</v>
          </cell>
        </row>
        <row r="109">
          <cell r="A109">
            <v>902001344</v>
          </cell>
          <cell r="B109">
            <v>919</v>
          </cell>
          <cell r="C109" t="str">
            <v>GEN. A/C BALANCE SHEET - BOTH BA</v>
          </cell>
          <cell r="D109">
            <v>902001</v>
          </cell>
          <cell r="E109">
            <v>344</v>
          </cell>
          <cell r="F109" t="str">
            <v>CURRENCY COST PRESENT EXT</v>
          </cell>
          <cell r="G109" t="str">
            <v>Eq. BS Position</v>
          </cell>
        </row>
        <row r="110">
          <cell r="A110">
            <v>902001356</v>
          </cell>
          <cell r="B110">
            <v>919</v>
          </cell>
          <cell r="C110" t="str">
            <v>GEN. A/C BALANCE SHEET - BOTH BA</v>
          </cell>
          <cell r="D110">
            <v>902001</v>
          </cell>
          <cell r="E110">
            <v>356</v>
          </cell>
          <cell r="F110" t="str">
            <v>CURRENCY COST PRESENT EXT</v>
          </cell>
          <cell r="G110" t="str">
            <v>Eq. BS Position</v>
          </cell>
        </row>
        <row r="111">
          <cell r="A111">
            <v>902001458</v>
          </cell>
          <cell r="B111">
            <v>919</v>
          </cell>
          <cell r="C111" t="str">
            <v>GEN. A/C BALANCE SHEET - BOTH BA</v>
          </cell>
          <cell r="D111">
            <v>902001</v>
          </cell>
          <cell r="E111">
            <v>458</v>
          </cell>
          <cell r="F111" t="str">
            <v>CURRENCY COST PRESENT EXT</v>
          </cell>
          <cell r="G111" t="str">
            <v>Eq. BS Position</v>
          </cell>
        </row>
        <row r="112">
          <cell r="A112">
            <v>902001392</v>
          </cell>
          <cell r="B112">
            <v>919</v>
          </cell>
          <cell r="C112" t="str">
            <v>GEN. A/C BALANCE SHEET - BOTH BA</v>
          </cell>
          <cell r="D112">
            <v>902001</v>
          </cell>
          <cell r="E112">
            <v>392</v>
          </cell>
          <cell r="F112" t="str">
            <v>CURRENCY COST PRESENT EXT</v>
          </cell>
          <cell r="G112" t="str">
            <v>Eq. BS Position</v>
          </cell>
        </row>
        <row r="113">
          <cell r="A113">
            <v>902001578</v>
          </cell>
          <cell r="B113">
            <v>919</v>
          </cell>
          <cell r="C113" t="str">
            <v>GEN. A/C BALANCE SHEET - BOTH BA</v>
          </cell>
          <cell r="D113">
            <v>902001</v>
          </cell>
          <cell r="E113">
            <v>578</v>
          </cell>
          <cell r="F113" t="str">
            <v>CURRENCY COST PRESENT EXT</v>
          </cell>
          <cell r="G113" t="str">
            <v>Eq. BS Position</v>
          </cell>
        </row>
        <row r="114">
          <cell r="A114">
            <v>902001702</v>
          </cell>
          <cell r="B114">
            <v>919</v>
          </cell>
          <cell r="C114" t="str">
            <v>GEN. A/C BALANCE SHEET - BOTH BA</v>
          </cell>
          <cell r="D114">
            <v>902001</v>
          </cell>
          <cell r="E114">
            <v>702</v>
          </cell>
          <cell r="F114" t="str">
            <v>CURRENCY COST PRESENT EXT</v>
          </cell>
          <cell r="G114" t="str">
            <v>Eq. BS Position</v>
          </cell>
        </row>
        <row r="115">
          <cell r="A115">
            <v>902001752</v>
          </cell>
          <cell r="B115">
            <v>919</v>
          </cell>
          <cell r="C115" t="str">
            <v>GEN. A/C BALANCE SHEET - BOTH BA</v>
          </cell>
          <cell r="D115">
            <v>902001</v>
          </cell>
          <cell r="E115">
            <v>752</v>
          </cell>
          <cell r="F115" t="str">
            <v>CURRENCY COST PRESENT EXT</v>
          </cell>
          <cell r="G115" t="str">
            <v>Eq. BS Position</v>
          </cell>
        </row>
        <row r="116">
          <cell r="A116">
            <v>902001756</v>
          </cell>
          <cell r="B116">
            <v>919</v>
          </cell>
          <cell r="C116" t="str">
            <v>GEN. A/C BALANCE SHEET - BOTH BA</v>
          </cell>
          <cell r="D116">
            <v>902001</v>
          </cell>
          <cell r="E116">
            <v>756</v>
          </cell>
          <cell r="F116" t="str">
            <v>CURRENCY COST PRESENT EXT</v>
          </cell>
          <cell r="G116" t="str">
            <v>Eq. BS Position</v>
          </cell>
        </row>
        <row r="117">
          <cell r="A117">
            <v>902001826</v>
          </cell>
          <cell r="B117">
            <v>919</v>
          </cell>
          <cell r="C117" t="str">
            <v>GEN. A/C BALANCE SHEET - BOTH BA</v>
          </cell>
          <cell r="D117">
            <v>902001</v>
          </cell>
          <cell r="E117">
            <v>826</v>
          </cell>
          <cell r="F117" t="str">
            <v>CURRENCY COST PRESENT EXT</v>
          </cell>
          <cell r="G117" t="str">
            <v>Eq. BS Position</v>
          </cell>
        </row>
        <row r="118">
          <cell r="A118">
            <v>902001840</v>
          </cell>
          <cell r="B118">
            <v>919</v>
          </cell>
          <cell r="C118" t="str">
            <v>GEN. A/C BALANCE SHEET - BOTH BA</v>
          </cell>
          <cell r="D118">
            <v>902001</v>
          </cell>
          <cell r="E118">
            <v>840</v>
          </cell>
          <cell r="F118" t="str">
            <v>CURRENCY COST PRESENT EXT</v>
          </cell>
          <cell r="G118" t="str">
            <v>Eq. BS Position</v>
          </cell>
        </row>
        <row r="119">
          <cell r="A119">
            <v>902001978</v>
          </cell>
          <cell r="B119">
            <v>919</v>
          </cell>
          <cell r="C119" t="str">
            <v>GEN. A/C BALANCE SHEET - BOTH BA</v>
          </cell>
          <cell r="D119">
            <v>902001</v>
          </cell>
          <cell r="E119">
            <v>978</v>
          </cell>
          <cell r="F119" t="str">
            <v>CURRENCY COST PRESENT EXT</v>
          </cell>
          <cell r="G119" t="str">
            <v>Eq. BS Position</v>
          </cell>
        </row>
        <row r="120">
          <cell r="A120">
            <v>902002344</v>
          </cell>
          <cell r="B120">
            <v>919</v>
          </cell>
          <cell r="C120" t="str">
            <v>GEN. A/C BALANCE SHEET - BOTH BA</v>
          </cell>
          <cell r="D120">
            <v>902002</v>
          </cell>
          <cell r="E120">
            <v>344</v>
          </cell>
          <cell r="F120" t="str">
            <v xml:space="preserve">CURRENCY COST BANKNOTES  </v>
          </cell>
          <cell r="G120" t="str">
            <v>Eq. BS Position</v>
          </cell>
        </row>
        <row r="121">
          <cell r="A121">
            <v>902002702</v>
          </cell>
          <cell r="B121">
            <v>919</v>
          </cell>
          <cell r="C121" t="str">
            <v>GEN. A/C BALANCE SHEET - BOTH BA</v>
          </cell>
          <cell r="D121">
            <v>902002</v>
          </cell>
          <cell r="E121">
            <v>702</v>
          </cell>
          <cell r="F121" t="str">
            <v xml:space="preserve">CURRENCY COST BANKNOTES  </v>
          </cell>
          <cell r="G121" t="str">
            <v>Eq. BS Position</v>
          </cell>
        </row>
        <row r="122">
          <cell r="A122">
            <v>902002840</v>
          </cell>
          <cell r="B122">
            <v>919</v>
          </cell>
          <cell r="C122" t="str">
            <v>GEN. A/C BALANCE SHEET - BOTH BA</v>
          </cell>
          <cell r="D122">
            <v>902002</v>
          </cell>
          <cell r="E122">
            <v>840</v>
          </cell>
          <cell r="F122" t="str">
            <v xml:space="preserve">CURRENCY COST BANKNOTES  </v>
          </cell>
          <cell r="G122" t="str">
            <v>Eq. BS Position</v>
          </cell>
        </row>
        <row r="123">
          <cell r="A123">
            <v>902002978</v>
          </cell>
          <cell r="B123">
            <v>919</v>
          </cell>
          <cell r="C123" t="str">
            <v>GEN. A/C BALANCE SHEET - BOTH BA</v>
          </cell>
          <cell r="D123">
            <v>902002</v>
          </cell>
          <cell r="E123">
            <v>978</v>
          </cell>
          <cell r="F123" t="str">
            <v xml:space="preserve">CURRENCY COST BANKNOTES  </v>
          </cell>
          <cell r="G123" t="str">
            <v>Eq. BS Position</v>
          </cell>
        </row>
        <row r="124">
          <cell r="A124">
            <v>902003392</v>
          </cell>
          <cell r="B124">
            <v>929</v>
          </cell>
          <cell r="C124" t="str">
            <v xml:space="preserve">GEN A/C OFF BALANCE SHEET -BOTH </v>
          </cell>
          <cell r="D124">
            <v>902003</v>
          </cell>
          <cell r="E124">
            <v>392</v>
          </cell>
          <cell r="F124" t="str">
            <v xml:space="preserve">CURRENCY COST SPOT EXT   </v>
          </cell>
          <cell r="G124" t="str">
            <v>Eq. OBS Position</v>
          </cell>
        </row>
        <row r="125">
          <cell r="A125">
            <v>902003702</v>
          </cell>
          <cell r="B125">
            <v>929</v>
          </cell>
          <cell r="C125" t="str">
            <v xml:space="preserve">GEN A/C OFF BALANCE SHEET -BOTH </v>
          </cell>
          <cell r="D125">
            <v>902003</v>
          </cell>
          <cell r="E125">
            <v>702</v>
          </cell>
          <cell r="F125" t="str">
            <v xml:space="preserve">CURRENCY COST SPOT EXT   </v>
          </cell>
          <cell r="G125" t="str">
            <v>Eq. OBS Position</v>
          </cell>
        </row>
        <row r="126">
          <cell r="A126">
            <v>902003840</v>
          </cell>
          <cell r="B126">
            <v>929</v>
          </cell>
          <cell r="C126" t="str">
            <v xml:space="preserve">GEN A/C OFF BALANCE SHEET -BOTH </v>
          </cell>
          <cell r="D126">
            <v>902003</v>
          </cell>
          <cell r="E126">
            <v>840</v>
          </cell>
          <cell r="F126" t="str">
            <v xml:space="preserve">CURRENCY COST SPOT EXT   </v>
          </cell>
          <cell r="G126" t="str">
            <v>Eq. OBS Position</v>
          </cell>
        </row>
        <row r="127">
          <cell r="A127">
            <v>902003978</v>
          </cell>
          <cell r="B127">
            <v>929</v>
          </cell>
          <cell r="C127" t="str">
            <v xml:space="preserve">GEN A/C OFF BALANCE SHEET -BOTH </v>
          </cell>
          <cell r="D127">
            <v>902003</v>
          </cell>
          <cell r="E127">
            <v>978</v>
          </cell>
          <cell r="F127" t="str">
            <v xml:space="preserve">CURRENCY COST SPOT EXT   </v>
          </cell>
          <cell r="G127" t="str">
            <v>Eq. OBS Position</v>
          </cell>
        </row>
        <row r="128">
          <cell r="A128">
            <v>902004392</v>
          </cell>
          <cell r="B128">
            <v>929</v>
          </cell>
          <cell r="C128" t="str">
            <v xml:space="preserve">GEN A/C OFF BALANCE SHEET -BOTH </v>
          </cell>
          <cell r="D128">
            <v>902004</v>
          </cell>
          <cell r="E128">
            <v>392</v>
          </cell>
          <cell r="F128" t="str">
            <v xml:space="preserve">CURRENCY COST FORWARD    </v>
          </cell>
          <cell r="G128" t="str">
            <v>Eq. OBS Position</v>
          </cell>
        </row>
        <row r="129">
          <cell r="A129">
            <v>902004840</v>
          </cell>
          <cell r="B129">
            <v>929</v>
          </cell>
          <cell r="C129" t="str">
            <v xml:space="preserve">GEN A/C OFF BALANCE SHEET -BOTH </v>
          </cell>
          <cell r="D129">
            <v>902004</v>
          </cell>
          <cell r="E129">
            <v>840</v>
          </cell>
          <cell r="F129" t="str">
            <v xml:space="preserve">CURRENCY COST FORWARD    </v>
          </cell>
          <cell r="G129" t="str">
            <v>Eq. OBS Position</v>
          </cell>
        </row>
        <row r="130">
          <cell r="A130">
            <v>902004978</v>
          </cell>
          <cell r="B130">
            <v>929</v>
          </cell>
          <cell r="C130" t="str">
            <v xml:space="preserve">GEN A/C OFF BALANCE SHEET -BOTH </v>
          </cell>
          <cell r="D130">
            <v>902004</v>
          </cell>
          <cell r="E130">
            <v>978</v>
          </cell>
          <cell r="F130" t="str">
            <v xml:space="preserve">CURRENCY COST FORWARD    </v>
          </cell>
          <cell r="G130" t="str">
            <v>Eq. OBS Position</v>
          </cell>
        </row>
        <row r="131">
          <cell r="A131">
            <v>902005124</v>
          </cell>
          <cell r="B131">
            <v>929</v>
          </cell>
          <cell r="C131" t="str">
            <v xml:space="preserve">GEN A/C OFF BALANCE SHEET -BOTH </v>
          </cell>
          <cell r="D131">
            <v>902005</v>
          </cell>
          <cell r="E131">
            <v>124</v>
          </cell>
          <cell r="F131" t="str">
            <v xml:space="preserve">CURRENCY COST FORWARD    </v>
          </cell>
          <cell r="G131" t="str">
            <v>Eq. OBS Position</v>
          </cell>
        </row>
        <row r="132">
          <cell r="A132">
            <v>902005392</v>
          </cell>
          <cell r="B132">
            <v>929</v>
          </cell>
          <cell r="C132" t="str">
            <v xml:space="preserve">GEN A/C OFF BALANCE SHEET -BOTH </v>
          </cell>
          <cell r="D132">
            <v>902005</v>
          </cell>
          <cell r="E132">
            <v>392</v>
          </cell>
          <cell r="F132" t="str">
            <v xml:space="preserve">CURRENCY COST FORWARD    </v>
          </cell>
          <cell r="G132" t="str">
            <v>Eq. OBS Position</v>
          </cell>
        </row>
        <row r="133">
          <cell r="A133">
            <v>902005702</v>
          </cell>
          <cell r="B133">
            <v>929</v>
          </cell>
          <cell r="C133" t="str">
            <v xml:space="preserve">GEN A/C OFF BALANCE SHEET -BOTH </v>
          </cell>
          <cell r="D133">
            <v>902005</v>
          </cell>
          <cell r="E133">
            <v>702</v>
          </cell>
          <cell r="F133" t="str">
            <v xml:space="preserve">CURRENCY COST FORWARD    </v>
          </cell>
          <cell r="G133" t="str">
            <v>Eq. OBS Position</v>
          </cell>
        </row>
        <row r="134">
          <cell r="A134">
            <v>902005756</v>
          </cell>
          <cell r="B134">
            <v>929</v>
          </cell>
          <cell r="C134" t="str">
            <v xml:space="preserve">GEN A/C OFF BALANCE SHEET -BOTH </v>
          </cell>
          <cell r="D134">
            <v>902005</v>
          </cell>
          <cell r="E134">
            <v>756</v>
          </cell>
          <cell r="F134" t="str">
            <v xml:space="preserve">CURRENCY COST FORWARD    </v>
          </cell>
          <cell r="G134" t="str">
            <v>Eq. OBS Position</v>
          </cell>
        </row>
        <row r="135">
          <cell r="A135">
            <v>902005826</v>
          </cell>
          <cell r="B135">
            <v>929</v>
          </cell>
          <cell r="C135" t="str">
            <v xml:space="preserve">GEN A/C OFF BALANCE SHEET -BOTH </v>
          </cell>
          <cell r="D135">
            <v>902005</v>
          </cell>
          <cell r="E135">
            <v>826</v>
          </cell>
          <cell r="F135" t="str">
            <v xml:space="preserve">CURRENCY COST FORWARD    </v>
          </cell>
          <cell r="G135" t="str">
            <v>Eq. OBS Position</v>
          </cell>
        </row>
        <row r="136">
          <cell r="A136">
            <v>902005840</v>
          </cell>
          <cell r="B136">
            <v>929</v>
          </cell>
          <cell r="C136" t="str">
            <v xml:space="preserve">GEN A/C OFF BALANCE SHEET -BOTH </v>
          </cell>
          <cell r="D136">
            <v>902005</v>
          </cell>
          <cell r="E136">
            <v>840</v>
          </cell>
          <cell r="F136" t="str">
            <v xml:space="preserve">CURRENCY COST FORWARD    </v>
          </cell>
          <cell r="G136" t="str">
            <v>Eq. OBS Position</v>
          </cell>
        </row>
        <row r="137">
          <cell r="A137">
            <v>902005978</v>
          </cell>
          <cell r="B137">
            <v>929</v>
          </cell>
          <cell r="C137" t="str">
            <v xml:space="preserve">GEN A/C OFF BALANCE SHEET -BOTH </v>
          </cell>
          <cell r="D137">
            <v>902005</v>
          </cell>
          <cell r="E137">
            <v>978</v>
          </cell>
          <cell r="F137" t="str">
            <v xml:space="preserve">CURRENCY COST FORWARD    </v>
          </cell>
          <cell r="G137" t="str">
            <v>Eq. OBS Position</v>
          </cell>
        </row>
        <row r="138">
          <cell r="A138">
            <v>90200636</v>
          </cell>
          <cell r="B138">
            <v>919</v>
          </cell>
          <cell r="C138" t="str">
            <v>GEN. A/C BALANCE SHEET - BOTH BA</v>
          </cell>
          <cell r="D138">
            <v>902006</v>
          </cell>
          <cell r="E138">
            <v>36</v>
          </cell>
          <cell r="F138" t="str">
            <v xml:space="preserve">CURRENCY COST RESULT     </v>
          </cell>
          <cell r="G138" t="str">
            <v>Eq. BS Position</v>
          </cell>
        </row>
        <row r="139">
          <cell r="A139">
            <v>902006124</v>
          </cell>
          <cell r="B139">
            <v>919</v>
          </cell>
          <cell r="C139" t="str">
            <v>GEN. A/C BALANCE SHEET - BOTH BA</v>
          </cell>
          <cell r="D139">
            <v>902006</v>
          </cell>
          <cell r="E139">
            <v>124</v>
          </cell>
          <cell r="F139" t="str">
            <v xml:space="preserve">CURRENCY COST RESULT     </v>
          </cell>
          <cell r="G139" t="str">
            <v>Eq. BS Position</v>
          </cell>
        </row>
        <row r="140">
          <cell r="A140">
            <v>902006208</v>
          </cell>
          <cell r="B140">
            <v>919</v>
          </cell>
          <cell r="C140" t="str">
            <v>GEN. A/C BALANCE SHEET - BOTH BA</v>
          </cell>
          <cell r="D140">
            <v>902006</v>
          </cell>
          <cell r="E140">
            <v>208</v>
          </cell>
          <cell r="F140" t="str">
            <v xml:space="preserve">CURRENCY COST RESULT     </v>
          </cell>
          <cell r="G140" t="str">
            <v>Eq. BS Position</v>
          </cell>
        </row>
        <row r="141">
          <cell r="A141">
            <v>902006344</v>
          </cell>
          <cell r="B141">
            <v>919</v>
          </cell>
          <cell r="C141" t="str">
            <v>GEN. A/C BALANCE SHEET - BOTH BA</v>
          </cell>
          <cell r="D141">
            <v>902006</v>
          </cell>
          <cell r="E141">
            <v>344</v>
          </cell>
          <cell r="F141" t="str">
            <v xml:space="preserve">CURRENCY COST RESULT     </v>
          </cell>
          <cell r="G141" t="str">
            <v>Eq. BS Position</v>
          </cell>
        </row>
        <row r="142">
          <cell r="A142">
            <v>902006356</v>
          </cell>
          <cell r="B142">
            <v>919</v>
          </cell>
          <cell r="C142" t="str">
            <v>GEN. A/C BALANCE SHEET - BOTH BA</v>
          </cell>
          <cell r="D142">
            <v>902006</v>
          </cell>
          <cell r="E142">
            <v>356</v>
          </cell>
          <cell r="F142" t="str">
            <v xml:space="preserve">CURRENCY COST RESULT     </v>
          </cell>
          <cell r="G142" t="str">
            <v>Eq. BS Position</v>
          </cell>
        </row>
        <row r="143">
          <cell r="A143">
            <v>902006392</v>
          </cell>
          <cell r="B143">
            <v>919</v>
          </cell>
          <cell r="C143" t="str">
            <v>GEN. A/C BALANCE SHEET - BOTH BA</v>
          </cell>
          <cell r="D143">
            <v>902006</v>
          </cell>
          <cell r="E143">
            <v>392</v>
          </cell>
          <cell r="F143" t="str">
            <v xml:space="preserve">CURRENCY COST RESULT     </v>
          </cell>
          <cell r="G143" t="str">
            <v>Eq. BS Position</v>
          </cell>
        </row>
        <row r="144">
          <cell r="A144">
            <v>902006458</v>
          </cell>
          <cell r="B144">
            <v>919</v>
          </cell>
          <cell r="C144" t="str">
            <v>GEN. A/C BALANCE SHEET - BOTH BA</v>
          </cell>
          <cell r="D144">
            <v>902006</v>
          </cell>
          <cell r="E144">
            <v>458</v>
          </cell>
          <cell r="F144" t="str">
            <v xml:space="preserve">CURRENCY COST RESULT     </v>
          </cell>
          <cell r="G144" t="str">
            <v>Eq. BS Position</v>
          </cell>
        </row>
        <row r="145">
          <cell r="A145">
            <v>902006578</v>
          </cell>
          <cell r="B145">
            <v>919</v>
          </cell>
          <cell r="C145" t="str">
            <v>GEN. A/C BALANCE SHEET - BOTH BA</v>
          </cell>
          <cell r="D145">
            <v>902006</v>
          </cell>
          <cell r="E145">
            <v>578</v>
          </cell>
          <cell r="F145" t="str">
            <v xml:space="preserve">CURRENCY COST RESULT     </v>
          </cell>
          <cell r="G145" t="str">
            <v>Eq. BS Position</v>
          </cell>
        </row>
        <row r="146">
          <cell r="A146">
            <v>902006702</v>
          </cell>
          <cell r="B146">
            <v>919</v>
          </cell>
          <cell r="C146" t="str">
            <v>GEN. A/C BALANCE SHEET - BOTH BA</v>
          </cell>
          <cell r="D146">
            <v>902006</v>
          </cell>
          <cell r="E146">
            <v>702</v>
          </cell>
          <cell r="F146" t="str">
            <v xml:space="preserve">CURRENCY COST RESULT     </v>
          </cell>
          <cell r="G146" t="str">
            <v>Eq. BS Position</v>
          </cell>
        </row>
        <row r="147">
          <cell r="A147">
            <v>902006752</v>
          </cell>
          <cell r="B147">
            <v>919</v>
          </cell>
          <cell r="C147" t="str">
            <v>GEN. A/C BALANCE SHEET - BOTH BA</v>
          </cell>
          <cell r="D147">
            <v>902006</v>
          </cell>
          <cell r="E147">
            <v>752</v>
          </cell>
          <cell r="F147" t="str">
            <v xml:space="preserve">CURRENCY COST RESULT     </v>
          </cell>
          <cell r="G147" t="str">
            <v>Eq. BS Position</v>
          </cell>
        </row>
        <row r="148">
          <cell r="A148">
            <v>902006756</v>
          </cell>
          <cell r="B148">
            <v>919</v>
          </cell>
          <cell r="C148" t="str">
            <v>GEN. A/C BALANCE SHEET - BOTH BA</v>
          </cell>
          <cell r="D148">
            <v>902006</v>
          </cell>
          <cell r="E148">
            <v>756</v>
          </cell>
          <cell r="F148" t="str">
            <v xml:space="preserve">CURRENCY COST RESULT     </v>
          </cell>
          <cell r="G148" t="str">
            <v>Eq. BS Position</v>
          </cell>
        </row>
        <row r="149">
          <cell r="A149">
            <v>902006826</v>
          </cell>
          <cell r="B149">
            <v>919</v>
          </cell>
          <cell r="C149" t="str">
            <v>GEN. A/C BALANCE SHEET - BOTH BA</v>
          </cell>
          <cell r="D149">
            <v>902006</v>
          </cell>
          <cell r="E149">
            <v>826</v>
          </cell>
          <cell r="F149" t="str">
            <v xml:space="preserve">CURRENCY COST RESULT     </v>
          </cell>
          <cell r="G149" t="str">
            <v>Eq. BS Position</v>
          </cell>
        </row>
        <row r="150">
          <cell r="A150">
            <v>902006840</v>
          </cell>
          <cell r="B150">
            <v>919</v>
          </cell>
          <cell r="C150" t="str">
            <v>GEN. A/C BALANCE SHEET - BOTH BA</v>
          </cell>
          <cell r="D150">
            <v>902006</v>
          </cell>
          <cell r="E150">
            <v>840</v>
          </cell>
          <cell r="F150" t="str">
            <v xml:space="preserve">CURRENCY COST RESULT     </v>
          </cell>
          <cell r="G150" t="str">
            <v>Eq. BS Position</v>
          </cell>
        </row>
        <row r="151">
          <cell r="A151">
            <v>902006978</v>
          </cell>
          <cell r="B151">
            <v>919</v>
          </cell>
          <cell r="C151" t="str">
            <v>GEN. A/C BALANCE SHEET - BOTH BA</v>
          </cell>
          <cell r="D151">
            <v>902006</v>
          </cell>
          <cell r="E151">
            <v>978</v>
          </cell>
          <cell r="F151" t="str">
            <v xml:space="preserve">CURRENCY COST RESULT     </v>
          </cell>
          <cell r="G151" t="str">
            <v>Eq. BS Position</v>
          </cell>
        </row>
        <row r="152">
          <cell r="A152">
            <v>90209136</v>
          </cell>
          <cell r="B152">
            <v>919</v>
          </cell>
          <cell r="C152" t="str">
            <v>GEN. A/C BALANCE SHEET - BOTH BA</v>
          </cell>
          <cell r="D152">
            <v>902091</v>
          </cell>
          <cell r="E152">
            <v>36</v>
          </cell>
          <cell r="F152" t="str">
            <v>COFC CASH LATENT REV-AUD</v>
          </cell>
          <cell r="G152" t="str">
            <v>Eq. BS Position</v>
          </cell>
        </row>
        <row r="153">
          <cell r="A153">
            <v>902091978</v>
          </cell>
          <cell r="B153">
            <v>919</v>
          </cell>
          <cell r="C153" t="str">
            <v>GEN. A/C BALANCE SHEET - BOTH BA</v>
          </cell>
          <cell r="D153">
            <v>902091</v>
          </cell>
          <cell r="E153">
            <v>978</v>
          </cell>
          <cell r="F153" t="str">
            <v>COFC CASH LATENT REV-EUR</v>
          </cell>
          <cell r="G153" t="str">
            <v>Eq. BS Position</v>
          </cell>
        </row>
        <row r="154">
          <cell r="A154">
            <v>902091826</v>
          </cell>
          <cell r="B154">
            <v>919</v>
          </cell>
          <cell r="C154" t="str">
            <v>GEN. A/C BALANCE SHEET - BOTH BA</v>
          </cell>
          <cell r="D154">
            <v>902091</v>
          </cell>
          <cell r="E154">
            <v>826</v>
          </cell>
          <cell r="F154" t="str">
            <v>COFC CASH LATENT REV-GBP</v>
          </cell>
          <cell r="G154" t="str">
            <v>Eq. BS Position</v>
          </cell>
        </row>
        <row r="155">
          <cell r="A155">
            <v>902091392</v>
          </cell>
          <cell r="B155">
            <v>919</v>
          </cell>
          <cell r="C155" t="str">
            <v>GEN. A/C BALANCE SHEET - BOTH BA</v>
          </cell>
          <cell r="D155">
            <v>902091</v>
          </cell>
          <cell r="E155">
            <v>392</v>
          </cell>
          <cell r="F155" t="str">
            <v>COFC CASH LATENT REV-JPY</v>
          </cell>
          <cell r="G155" t="str">
            <v>Eq. BS Position</v>
          </cell>
        </row>
        <row r="156">
          <cell r="A156">
            <v>902091458</v>
          </cell>
          <cell r="B156">
            <v>919</v>
          </cell>
          <cell r="C156" t="str">
            <v>GEN. A/C BALANCE SHEET - BOTH BA</v>
          </cell>
          <cell r="D156">
            <v>902091</v>
          </cell>
          <cell r="E156">
            <v>458</v>
          </cell>
          <cell r="F156" t="str">
            <v xml:space="preserve">COFC CASH LATENT REV-MYR </v>
          </cell>
          <cell r="G156" t="str">
            <v>Eq. BS Position</v>
          </cell>
        </row>
        <row r="157">
          <cell r="A157">
            <v>902091124</v>
          </cell>
          <cell r="B157">
            <v>919</v>
          </cell>
          <cell r="C157" t="str">
            <v>GEN. A/C BALANCE SHEET - BOTH BA</v>
          </cell>
          <cell r="D157">
            <v>902091</v>
          </cell>
          <cell r="E157">
            <v>124</v>
          </cell>
          <cell r="F157" t="str">
            <v xml:space="preserve">OUR CCY PRICE CAD        </v>
          </cell>
          <cell r="G157" t="str">
            <v>Eq. BS Position</v>
          </cell>
        </row>
        <row r="158">
          <cell r="A158">
            <v>902091756</v>
          </cell>
          <cell r="B158">
            <v>919</v>
          </cell>
          <cell r="C158" t="str">
            <v>GEN. A/C BALANCE SHEET - BOTH BA</v>
          </cell>
          <cell r="D158">
            <v>902091</v>
          </cell>
          <cell r="E158">
            <v>756</v>
          </cell>
          <cell r="F158" t="str">
            <v>OUR CCY PRICE CHF</v>
          </cell>
          <cell r="G158" t="str">
            <v>Eq. BS Position</v>
          </cell>
        </row>
        <row r="159">
          <cell r="A159">
            <v>902091208</v>
          </cell>
          <cell r="B159">
            <v>919</v>
          </cell>
          <cell r="C159" t="str">
            <v>GEN. A/C BALANCE SHEET - BOTH BA</v>
          </cell>
          <cell r="D159">
            <v>902091</v>
          </cell>
          <cell r="E159">
            <v>208</v>
          </cell>
          <cell r="F159" t="str">
            <v xml:space="preserve">Our CCY PRICE DKK Latent </v>
          </cell>
          <cell r="G159" t="str">
            <v>Eq. BS Position</v>
          </cell>
        </row>
        <row r="160">
          <cell r="A160">
            <v>902091344</v>
          </cell>
          <cell r="B160">
            <v>919</v>
          </cell>
          <cell r="C160" t="str">
            <v>GEN. A/C BALANCE SHEET - BOTH BA</v>
          </cell>
          <cell r="D160">
            <v>902091</v>
          </cell>
          <cell r="E160">
            <v>344</v>
          </cell>
          <cell r="F160" t="str">
            <v xml:space="preserve">OUR CCY PRICE HKD        </v>
          </cell>
          <cell r="G160" t="str">
            <v>Eq. BS Position</v>
          </cell>
        </row>
        <row r="161">
          <cell r="A161">
            <v>902091356</v>
          </cell>
          <cell r="B161">
            <v>919</v>
          </cell>
          <cell r="C161" t="str">
            <v>GEN. A/C BALANCE SHEET - BOTH BA</v>
          </cell>
          <cell r="D161">
            <v>902091</v>
          </cell>
          <cell r="E161">
            <v>356</v>
          </cell>
          <cell r="F161" t="str">
            <v xml:space="preserve">OUR CCY PRICE INR        </v>
          </cell>
          <cell r="G161" t="str">
            <v>Eq. BS Position</v>
          </cell>
        </row>
        <row r="162">
          <cell r="A162">
            <v>902091752</v>
          </cell>
          <cell r="B162">
            <v>919</v>
          </cell>
          <cell r="C162" t="str">
            <v>GEN. A/C BALANCE SHEET - BOTH BA</v>
          </cell>
          <cell r="D162">
            <v>902091</v>
          </cell>
          <cell r="E162">
            <v>752</v>
          </cell>
          <cell r="F162" t="str">
            <v xml:space="preserve">OUR CCY PRICE SEK        </v>
          </cell>
          <cell r="G162" t="str">
            <v>Eq. BS Position</v>
          </cell>
        </row>
        <row r="163">
          <cell r="A163">
            <v>902091702</v>
          </cell>
          <cell r="B163">
            <v>919</v>
          </cell>
          <cell r="C163" t="str">
            <v>GEN. A/C BALANCE SHEET - BOTH BA</v>
          </cell>
          <cell r="D163">
            <v>902091</v>
          </cell>
          <cell r="E163">
            <v>702</v>
          </cell>
          <cell r="F163" t="str">
            <v>OUR CCY PRICE SGD</v>
          </cell>
          <cell r="G163" t="str">
            <v>Eq. BS Position</v>
          </cell>
        </row>
        <row r="164">
          <cell r="A164">
            <v>902091840</v>
          </cell>
          <cell r="B164">
            <v>919</v>
          </cell>
          <cell r="C164" t="str">
            <v>GEN. A/C BALANCE SHEET - BOTH BA</v>
          </cell>
          <cell r="D164">
            <v>902091</v>
          </cell>
          <cell r="E164">
            <v>840</v>
          </cell>
          <cell r="F164" t="str">
            <v>OUR CCY PRICE USD</v>
          </cell>
          <cell r="G164" t="str">
            <v>Eq. BS Position</v>
          </cell>
        </row>
        <row r="165">
          <cell r="A165">
            <v>902093392</v>
          </cell>
          <cell r="B165">
            <v>920</v>
          </cell>
          <cell r="C165" t="str">
            <v>GEN. A/C BALANCE SHEET - BOTH BA</v>
          </cell>
          <cell r="D165">
            <v>902093</v>
          </cell>
          <cell r="E165">
            <v>392</v>
          </cell>
          <cell r="F165" t="str">
            <v xml:space="preserve">OUR CCY PRICE EUR        </v>
          </cell>
          <cell r="G165" t="str">
            <v>Eq. BS Position</v>
          </cell>
        </row>
        <row r="166">
          <cell r="A166">
            <v>902093840</v>
          </cell>
          <cell r="B166">
            <v>920</v>
          </cell>
          <cell r="C166" t="str">
            <v>GEN. A/C BALANCE SHEET - BOTH BA</v>
          </cell>
          <cell r="D166">
            <v>902093</v>
          </cell>
          <cell r="E166">
            <v>840</v>
          </cell>
          <cell r="F166" t="str">
            <v xml:space="preserve">OUR CCY PRICE USD        </v>
          </cell>
          <cell r="G166" t="str">
            <v>Eq. BS Position</v>
          </cell>
        </row>
        <row r="167">
          <cell r="A167">
            <v>902093978</v>
          </cell>
          <cell r="B167">
            <v>920</v>
          </cell>
          <cell r="C167" t="str">
            <v>GEN. A/C BALANCE SHEET - BOTH BA</v>
          </cell>
          <cell r="D167">
            <v>902093</v>
          </cell>
          <cell r="E167">
            <v>978</v>
          </cell>
          <cell r="F167" t="str">
            <v xml:space="preserve">OUR CCY PRICE USD        </v>
          </cell>
          <cell r="G167" t="str">
            <v>Eq. BS Position</v>
          </cell>
        </row>
        <row r="168">
          <cell r="A168">
            <v>902094840</v>
          </cell>
          <cell r="B168">
            <v>920</v>
          </cell>
          <cell r="C168" t="str">
            <v>GEN. A/C BALANCE SHEET - BOTH BA</v>
          </cell>
          <cell r="D168">
            <v>902094</v>
          </cell>
          <cell r="E168">
            <v>840</v>
          </cell>
          <cell r="F168" t="str">
            <v xml:space="preserve">OUR CCY PRICE USD        </v>
          </cell>
          <cell r="G168" t="str">
            <v>Eq. BS Position</v>
          </cell>
        </row>
        <row r="169">
          <cell r="A169">
            <v>902094392</v>
          </cell>
          <cell r="B169">
            <v>920</v>
          </cell>
          <cell r="C169" t="str">
            <v>GEN. A/C BALANCE SHEET - BOTH BA</v>
          </cell>
          <cell r="D169">
            <v>902094</v>
          </cell>
          <cell r="E169">
            <v>392</v>
          </cell>
          <cell r="F169" t="str">
            <v xml:space="preserve">COFC FWD LATENT REV-JPY  </v>
          </cell>
          <cell r="G169" t="str">
            <v>Eq. BS Position</v>
          </cell>
        </row>
        <row r="170">
          <cell r="A170">
            <v>902094840</v>
          </cell>
          <cell r="B170">
            <v>920</v>
          </cell>
          <cell r="C170" t="str">
            <v>GEN. A/C BALANCE SHEET - BOTH BA</v>
          </cell>
          <cell r="D170">
            <v>902094</v>
          </cell>
          <cell r="E170">
            <v>840</v>
          </cell>
          <cell r="F170" t="str">
            <v xml:space="preserve">OUR CCY PRICE USD        </v>
          </cell>
          <cell r="G170" t="str">
            <v>Eq. BS Position</v>
          </cell>
        </row>
        <row r="171">
          <cell r="A171">
            <v>902094840</v>
          </cell>
          <cell r="B171">
            <v>920</v>
          </cell>
          <cell r="C171" t="str">
            <v>GEN. A/C BALANCE SHEET - BOTH BA</v>
          </cell>
          <cell r="D171">
            <v>902094</v>
          </cell>
          <cell r="E171">
            <v>840</v>
          </cell>
          <cell r="F171" t="str">
            <v xml:space="preserve">OUR CCY PRICE USD        </v>
          </cell>
          <cell r="G171" t="str">
            <v>Eq. BS Position</v>
          </cell>
        </row>
        <row r="172">
          <cell r="A172">
            <v>90209636</v>
          </cell>
          <cell r="B172">
            <v>919</v>
          </cell>
          <cell r="C172" t="str">
            <v>GEN. A/C BALANCE SHEET - BOTH BA</v>
          </cell>
          <cell r="D172">
            <v>902096</v>
          </cell>
          <cell r="E172">
            <v>36</v>
          </cell>
          <cell r="F172" t="str">
            <v xml:space="preserve">OUR CCY PRICE AUD        </v>
          </cell>
          <cell r="G172" t="str">
            <v>Eq. BS Position</v>
          </cell>
        </row>
        <row r="173">
          <cell r="A173">
            <v>902096124</v>
          </cell>
          <cell r="B173">
            <v>919</v>
          </cell>
          <cell r="C173" t="str">
            <v>GEN. A/C BALANCE SHEET - BOTH BA</v>
          </cell>
          <cell r="D173">
            <v>902096</v>
          </cell>
          <cell r="E173">
            <v>124</v>
          </cell>
          <cell r="F173" t="str">
            <v xml:space="preserve">OUR CCY PRICE CAD        </v>
          </cell>
          <cell r="G173" t="str">
            <v>Eq. BS Position</v>
          </cell>
        </row>
        <row r="174">
          <cell r="A174">
            <v>902096208</v>
          </cell>
          <cell r="B174">
            <v>919</v>
          </cell>
          <cell r="C174" t="str">
            <v>GEN. A/C BALANCE SHEET - BOTH BA</v>
          </cell>
          <cell r="D174">
            <v>902096</v>
          </cell>
          <cell r="E174">
            <v>208</v>
          </cell>
          <cell r="F174" t="str">
            <v xml:space="preserve">Our CCY PRICE DKK Latent </v>
          </cell>
          <cell r="G174" t="str">
            <v>Eq. BS Position</v>
          </cell>
        </row>
        <row r="175">
          <cell r="A175">
            <v>902096344</v>
          </cell>
          <cell r="B175">
            <v>919</v>
          </cell>
          <cell r="C175" t="str">
            <v>GEN. A/C BALANCE SHEET - BOTH BA</v>
          </cell>
          <cell r="D175">
            <v>902096</v>
          </cell>
          <cell r="E175">
            <v>344</v>
          </cell>
          <cell r="F175" t="str">
            <v xml:space="preserve">OUR CCY PRICE HKD        </v>
          </cell>
          <cell r="G175" t="str">
            <v>Eq. BS Position</v>
          </cell>
        </row>
        <row r="176">
          <cell r="A176">
            <v>902096356</v>
          </cell>
          <cell r="B176">
            <v>919</v>
          </cell>
          <cell r="C176" t="str">
            <v>GEN. A/C BALANCE SHEET - BOTH BA</v>
          </cell>
          <cell r="D176">
            <v>902096</v>
          </cell>
          <cell r="E176">
            <v>356</v>
          </cell>
          <cell r="F176" t="str">
            <v xml:space="preserve">Our CCY PRICE INR Latent </v>
          </cell>
          <cell r="G176" t="str">
            <v>Eq. BS Position</v>
          </cell>
        </row>
        <row r="177">
          <cell r="A177">
            <v>902096752</v>
          </cell>
          <cell r="B177">
            <v>919</v>
          </cell>
          <cell r="C177" t="str">
            <v>GEN. A/C BALANCE SHEET - BOTH BA</v>
          </cell>
          <cell r="D177">
            <v>902096</v>
          </cell>
          <cell r="E177">
            <v>752</v>
          </cell>
          <cell r="F177" t="str">
            <v xml:space="preserve">Our CCY PRICE SEK Latent </v>
          </cell>
          <cell r="G177" t="str">
            <v>Eq. BS Position</v>
          </cell>
        </row>
        <row r="178">
          <cell r="A178">
            <v>902096702</v>
          </cell>
          <cell r="B178">
            <v>919</v>
          </cell>
          <cell r="C178" t="str">
            <v>GEN. A/C BALANCE SHEET - BOTH BA</v>
          </cell>
          <cell r="D178">
            <v>902096</v>
          </cell>
          <cell r="E178">
            <v>702</v>
          </cell>
          <cell r="F178" t="str">
            <v xml:space="preserve">OUR CCY PRICE SGD        </v>
          </cell>
          <cell r="G178" t="str">
            <v>Eq. BS Position</v>
          </cell>
        </row>
        <row r="179">
          <cell r="A179">
            <v>902096840</v>
          </cell>
          <cell r="B179">
            <v>919</v>
          </cell>
          <cell r="C179" t="str">
            <v>GEN. A/C BALANCE SHEET - BOTH BA</v>
          </cell>
          <cell r="D179">
            <v>902096</v>
          </cell>
          <cell r="E179">
            <v>840</v>
          </cell>
          <cell r="F179" t="str">
            <v xml:space="preserve">OUR CCY PRICE USD        </v>
          </cell>
          <cell r="G179" t="str">
            <v>Eq. BS Position</v>
          </cell>
        </row>
        <row r="180">
          <cell r="A180">
            <v>902096756</v>
          </cell>
          <cell r="B180">
            <v>920</v>
          </cell>
          <cell r="C180" t="str">
            <v>GEN. A/C BALANCE SHEET - BOTH BA</v>
          </cell>
          <cell r="D180">
            <v>902096</v>
          </cell>
          <cell r="E180">
            <v>756</v>
          </cell>
          <cell r="F180" t="str">
            <v xml:space="preserve">COFC LATENT LIQ -CHF     </v>
          </cell>
          <cell r="G180" t="str">
            <v>Eq. BS Position</v>
          </cell>
        </row>
        <row r="181">
          <cell r="A181">
            <v>902096978</v>
          </cell>
          <cell r="B181">
            <v>920</v>
          </cell>
          <cell r="C181" t="str">
            <v>GEN. A/C BALANCE SHEET - BOTH BA</v>
          </cell>
          <cell r="D181">
            <v>902096</v>
          </cell>
          <cell r="E181">
            <v>978</v>
          </cell>
          <cell r="F181" t="str">
            <v xml:space="preserve">COFC LATENT LIQ- EUR     </v>
          </cell>
          <cell r="G181" t="str">
            <v>Eq. BS Position</v>
          </cell>
        </row>
        <row r="182">
          <cell r="A182">
            <v>902096826</v>
          </cell>
          <cell r="B182">
            <v>920</v>
          </cell>
          <cell r="C182" t="str">
            <v>GEN. A/C BALANCE SHEET - BOTH BA</v>
          </cell>
          <cell r="D182">
            <v>902096</v>
          </cell>
          <cell r="E182">
            <v>826</v>
          </cell>
          <cell r="F182" t="str">
            <v xml:space="preserve">COFC LATENT LIQ - GBP    </v>
          </cell>
          <cell r="G182" t="str">
            <v>Eq. BS Position</v>
          </cell>
        </row>
        <row r="183">
          <cell r="A183">
            <v>902096392</v>
          </cell>
          <cell r="B183">
            <v>920</v>
          </cell>
          <cell r="C183" t="str">
            <v>GEN. A/C BALANCE SHEET - BOTH BA</v>
          </cell>
          <cell r="D183">
            <v>902096</v>
          </cell>
          <cell r="E183">
            <v>392</v>
          </cell>
          <cell r="F183" t="str">
            <v xml:space="preserve">COFC LATENT LIQ - JPY    </v>
          </cell>
          <cell r="G183" t="str">
            <v>Eq. BS Position</v>
          </cell>
        </row>
        <row r="184">
          <cell r="A184">
            <v>902096458</v>
          </cell>
          <cell r="B184">
            <v>920</v>
          </cell>
          <cell r="C184" t="str">
            <v>GEN. A/C BALANCE SHEET - BOTH BA</v>
          </cell>
          <cell r="D184">
            <v>902096</v>
          </cell>
          <cell r="E184">
            <v>458</v>
          </cell>
          <cell r="F184" t="str">
            <v xml:space="preserve">COFC LATENT LIQ - MYR    </v>
          </cell>
          <cell r="G184" t="str">
            <v>Eq. BS Position</v>
          </cell>
        </row>
        <row r="185">
          <cell r="A185">
            <v>935990978</v>
          </cell>
          <cell r="B185">
            <v>919</v>
          </cell>
          <cell r="C185" t="str">
            <v>GEN. A/C BALANCE SHEET - BOTH BA</v>
          </cell>
          <cell r="D185">
            <v>935990</v>
          </cell>
          <cell r="E185">
            <v>978</v>
          </cell>
          <cell r="F185" t="str">
            <v xml:space="preserve">OCP EURO B/S - EUR       </v>
          </cell>
          <cell r="G185" t="str">
            <v>BS Position</v>
          </cell>
        </row>
        <row r="186">
          <cell r="A186">
            <v>9990000</v>
          </cell>
          <cell r="B186">
            <v>919</v>
          </cell>
          <cell r="C186" t="str">
            <v>GEN. A/C BALANCE SHEET - BOTH BA</v>
          </cell>
          <cell r="D186">
            <v>999000</v>
          </cell>
          <cell r="E186">
            <v>0</v>
          </cell>
          <cell r="F186" t="str">
            <v xml:space="preserve">OUR CURRENCIES           </v>
          </cell>
          <cell r="G186" t="str">
            <v>BS Position</v>
          </cell>
        </row>
        <row r="187">
          <cell r="A187">
            <v>9999971</v>
          </cell>
          <cell r="B187">
            <v>919</v>
          </cell>
          <cell r="C187" t="str">
            <v>GEN. A/C BALANCE SHEET - BOTH BA</v>
          </cell>
          <cell r="D187">
            <v>999997</v>
          </cell>
          <cell r="E187">
            <v>1</v>
          </cell>
          <cell r="F187" t="str">
            <v xml:space="preserve">UNBALANCED               </v>
          </cell>
          <cell r="G187" t="str">
            <v>Other OBS</v>
          </cell>
        </row>
        <row r="188">
          <cell r="A188">
            <v>9999972</v>
          </cell>
          <cell r="B188">
            <v>919</v>
          </cell>
          <cell r="C188" t="str">
            <v>GEN. A/C BALANCE SHEET - BOTH BA</v>
          </cell>
          <cell r="D188">
            <v>999997</v>
          </cell>
          <cell r="E188">
            <v>2</v>
          </cell>
          <cell r="F188" t="str">
            <v xml:space="preserve">UNBALANCED               </v>
          </cell>
          <cell r="G188" t="str">
            <v>Other OBS</v>
          </cell>
        </row>
        <row r="189">
          <cell r="A189">
            <v>85980010</v>
          </cell>
          <cell r="B189">
            <v>917</v>
          </cell>
          <cell r="C189" t="str">
            <v>GEN.  A/C BALANCE SHEET -LIABILI</v>
          </cell>
          <cell r="D189">
            <v>859800</v>
          </cell>
          <cell r="E189">
            <v>10</v>
          </cell>
          <cell r="F189" t="str">
            <v xml:space="preserve">RESULT IN PROCESS        </v>
          </cell>
          <cell r="G189" t="str">
            <v>P5080</v>
          </cell>
        </row>
        <row r="190">
          <cell r="A190">
            <v>860</v>
          </cell>
          <cell r="B190">
            <v>860</v>
          </cell>
          <cell r="C190" t="str">
            <v xml:space="preserve">MEMO ENTRIES ACCOUNT IVISION    </v>
          </cell>
          <cell r="G190" t="str">
            <v>Contra AC</v>
          </cell>
        </row>
        <row r="191">
          <cell r="A191">
            <v>813270700</v>
          </cell>
          <cell r="B191">
            <v>917</v>
          </cell>
          <cell r="C191" t="str">
            <v>GEN.  A/C BALANCE SHEET -LIABILI</v>
          </cell>
          <cell r="D191">
            <v>813270</v>
          </cell>
          <cell r="E191">
            <v>700</v>
          </cell>
          <cell r="F191" t="str">
            <v>REL.PAYAB-OVERNIGHT BORRO</v>
          </cell>
          <cell r="G191" t="str">
            <v>P1035</v>
          </cell>
        </row>
        <row r="192">
          <cell r="A192">
            <v>8675000</v>
          </cell>
          <cell r="B192">
            <v>936</v>
          </cell>
          <cell r="C192" t="str">
            <v>GEN A/C PROFIT &amp; LOSS - EXPENSES</v>
          </cell>
          <cell r="D192">
            <v>867500</v>
          </cell>
          <cell r="E192">
            <v>0</v>
          </cell>
          <cell r="F192" t="str">
            <v>LOSS OVER IRREVOCABLE DEB</v>
          </cell>
          <cell r="G192" t="str">
            <v>K4166</v>
          </cell>
        </row>
        <row r="193">
          <cell r="A193">
            <v>877120151</v>
          </cell>
          <cell r="B193">
            <v>937</v>
          </cell>
          <cell r="C193" t="str">
            <v xml:space="preserve">GEN A/C PROFIT &amp; LOSS- REVENUES </v>
          </cell>
          <cell r="D193">
            <v>877120</v>
          </cell>
          <cell r="E193">
            <v>151</v>
          </cell>
          <cell r="F193" t="str">
            <v xml:space="preserve">RECOVERY PROVISIONS      </v>
          </cell>
          <cell r="G193" t="str">
            <v>C7605</v>
          </cell>
        </row>
        <row r="194">
          <cell r="A194">
            <v>9999992</v>
          </cell>
          <cell r="B194">
            <v>929</v>
          </cell>
          <cell r="C194" t="str">
            <v xml:space="preserve">GEN A/C OFF BALANCE SHEET -BOTH </v>
          </cell>
          <cell r="D194">
            <v>999999</v>
          </cell>
          <cell r="E194">
            <v>2</v>
          </cell>
          <cell r="F194" t="str">
            <v xml:space="preserve">POSTING SUSPENSE         </v>
          </cell>
          <cell r="G194" t="str">
            <v>Other OBS</v>
          </cell>
        </row>
        <row r="195">
          <cell r="A195">
            <v>8703360</v>
          </cell>
          <cell r="B195">
            <v>937</v>
          </cell>
          <cell r="C195" t="str">
            <v xml:space="preserve">GEN A/C PROFIT &amp; LOSS- REVENUES </v>
          </cell>
          <cell r="D195">
            <v>870336</v>
          </cell>
          <cell r="E195">
            <v>0</v>
          </cell>
          <cell r="F195" t="str">
            <v xml:space="preserve">GAINS ON SALE            </v>
          </cell>
          <cell r="G195" t="str">
            <v>C7165</v>
          </cell>
        </row>
        <row r="196">
          <cell r="A196">
            <v>836562310</v>
          </cell>
          <cell r="B196">
            <v>917</v>
          </cell>
          <cell r="C196" t="str">
            <v>GEN.  A/C BALANCE SHEET -LIABILI</v>
          </cell>
          <cell r="D196">
            <v>836562</v>
          </cell>
          <cell r="E196">
            <v>310</v>
          </cell>
          <cell r="F196" t="str">
            <v xml:space="preserve">INCOME TAX PAYABLES      </v>
          </cell>
          <cell r="G196" t="str">
            <v>P3060</v>
          </cell>
        </row>
        <row r="197">
          <cell r="A197">
            <v>830313300</v>
          </cell>
          <cell r="B197">
            <v>916</v>
          </cell>
          <cell r="C197" t="str">
            <v xml:space="preserve">GEN. A/C BALANCE SHEET - ASSETS </v>
          </cell>
          <cell r="D197">
            <v>830313</v>
          </cell>
          <cell r="E197">
            <v>300</v>
          </cell>
          <cell r="F197" t="str">
            <v xml:space="preserve">STOCKS/BONDS IN THAILAND </v>
          </cell>
          <cell r="G197" t="str">
            <v>A3030</v>
          </cell>
        </row>
        <row r="198">
          <cell r="A198">
            <v>870741330</v>
          </cell>
          <cell r="B198">
            <v>937</v>
          </cell>
          <cell r="C198" t="str">
            <v xml:space="preserve">GEN A/C PROFIT &amp; LOSS- REVENUES </v>
          </cell>
          <cell r="D198">
            <v>870741</v>
          </cell>
          <cell r="E198">
            <v>330</v>
          </cell>
          <cell r="F198" t="str">
            <v>INCOME-FIN FUT-RATE-INSTR</v>
          </cell>
          <cell r="G198" t="str">
            <v>C7325</v>
          </cell>
        </row>
        <row r="199">
          <cell r="A199">
            <v>87074137</v>
          </cell>
          <cell r="B199">
            <v>937</v>
          </cell>
          <cell r="C199" t="str">
            <v xml:space="preserve">GEN A/C PROFIT &amp; LOSS- REVENUES </v>
          </cell>
          <cell r="D199">
            <v>870741</v>
          </cell>
          <cell r="E199">
            <v>37</v>
          </cell>
          <cell r="F199" t="str">
            <v xml:space="preserve">REAL INCOMES FINFUT IRS  </v>
          </cell>
          <cell r="G199" t="str">
            <v>C7325</v>
          </cell>
        </row>
        <row r="200">
          <cell r="A200">
            <v>8707424</v>
          </cell>
          <cell r="B200">
            <v>937</v>
          </cell>
          <cell r="C200" t="str">
            <v xml:space="preserve">GEN A/C PROFIT &amp; LOSS- REVENUES </v>
          </cell>
          <cell r="D200">
            <v>870742</v>
          </cell>
          <cell r="E200">
            <v>4</v>
          </cell>
          <cell r="F200" t="str">
            <v xml:space="preserve">INCOMES-FINFUT CCS TRAD  </v>
          </cell>
          <cell r="G200" t="str">
            <v>C7330</v>
          </cell>
        </row>
        <row r="201">
          <cell r="A201">
            <v>8702800</v>
          </cell>
          <cell r="B201">
            <v>937</v>
          </cell>
          <cell r="C201" t="str">
            <v xml:space="preserve">GEN A/C PROFIT &amp; LOSS- REVENUES </v>
          </cell>
          <cell r="D201">
            <v>870280</v>
          </cell>
          <cell r="E201">
            <v>0</v>
          </cell>
          <cell r="F201" t="str">
            <v>UNDISCOUNTING DUE TO TIME</v>
          </cell>
          <cell r="G201" t="str">
            <v>K2080</v>
          </cell>
        </row>
        <row r="202">
          <cell r="A202">
            <v>8297100</v>
          </cell>
          <cell r="B202">
            <v>916</v>
          </cell>
          <cell r="C202" t="str">
            <v xml:space="preserve">GEN. A/C BALANCE SHEET - ASSETS </v>
          </cell>
          <cell r="D202">
            <v>829710</v>
          </cell>
          <cell r="E202">
            <v>0</v>
          </cell>
          <cell r="F202" t="str">
            <v>UNDISCOUNTING DUE TO TIME</v>
          </cell>
          <cell r="G202" t="str">
            <v>A2038</v>
          </cell>
        </row>
        <row r="205">
          <cell r="A205" t="str">
            <v>Internal deals (BKK exclude internal deals in HO rept, the following is recqd in order to exclude the mapping of Matisse code</v>
          </cell>
        </row>
        <row r="206">
          <cell r="A206">
            <v>9538218</v>
          </cell>
          <cell r="B206">
            <v>917</v>
          </cell>
          <cell r="C206" t="str">
            <v>GEN.  A/C BALANCE SHEET -LIABILI</v>
          </cell>
          <cell r="D206">
            <v>953821</v>
          </cell>
          <cell r="E206">
            <v>8</v>
          </cell>
          <cell r="F206" t="str">
            <v>BS FC ADJ ACC - PV TO DEL</v>
          </cell>
          <cell r="G206" t="str">
            <v>Internal deal-BS</v>
          </cell>
        </row>
        <row r="207">
          <cell r="A207">
            <v>95382110</v>
          </cell>
          <cell r="B207">
            <v>916</v>
          </cell>
          <cell r="C207" t="str">
            <v xml:space="preserve">GEN. A/C BALANCE SHEET - ASSETS </v>
          </cell>
          <cell r="D207">
            <v>953821</v>
          </cell>
          <cell r="E207">
            <v>10</v>
          </cell>
          <cell r="F207" t="str">
            <v>BS FC ADJ ACC - PV TO REC</v>
          </cell>
          <cell r="G207" t="str">
            <v>Internal deal-BS</v>
          </cell>
        </row>
        <row r="208">
          <cell r="A208">
            <v>95382120</v>
          </cell>
          <cell r="B208">
            <v>919</v>
          </cell>
          <cell r="C208" t="str">
            <v>GEN. A/C BALANCE SHEET - BOTH BA</v>
          </cell>
          <cell r="D208">
            <v>953821</v>
          </cell>
          <cell r="E208">
            <v>20</v>
          </cell>
          <cell r="F208" t="str">
            <v xml:space="preserve">BALANCING ACCTS          </v>
          </cell>
          <cell r="G208" t="str">
            <v>Internal deal-BS</v>
          </cell>
        </row>
        <row r="209">
          <cell r="A209">
            <v>9538841</v>
          </cell>
          <cell r="B209">
            <v>916</v>
          </cell>
          <cell r="C209" t="str">
            <v xml:space="preserve">GEN. A/C BALANCE SHEET - ASSETS </v>
          </cell>
          <cell r="D209">
            <v>953884</v>
          </cell>
          <cell r="E209">
            <v>1</v>
          </cell>
          <cell r="F209" t="str">
            <v>OTH ACCR.INCOMES RECEIVAB</v>
          </cell>
          <cell r="G209" t="str">
            <v>Internal deal-BS</v>
          </cell>
        </row>
        <row r="210">
          <cell r="A210">
            <v>9538841</v>
          </cell>
          <cell r="B210">
            <v>916</v>
          </cell>
          <cell r="C210" t="str">
            <v xml:space="preserve">GEN. A/C BALANCE SHEET - ASSETS </v>
          </cell>
          <cell r="D210">
            <v>953884</v>
          </cell>
          <cell r="E210">
            <v>1</v>
          </cell>
          <cell r="F210" t="str">
            <v>OTH ACCR.INCOMES RECEIVAB</v>
          </cell>
          <cell r="G210" t="str">
            <v>Internal deal-BS</v>
          </cell>
        </row>
        <row r="211">
          <cell r="A211">
            <v>9560610</v>
          </cell>
          <cell r="B211">
            <v>936</v>
          </cell>
          <cell r="C211" t="str">
            <v>GEN A/C PROFIT &amp; LOSS - EXPENSES</v>
          </cell>
          <cell r="D211">
            <v>956061</v>
          </cell>
          <cell r="E211">
            <v>0</v>
          </cell>
          <cell r="F211" t="str">
            <v xml:space="preserve">LOSSES-FOREIGN EXCHANGE  </v>
          </cell>
          <cell r="G211" t="str">
            <v>Internal deal-P/L</v>
          </cell>
        </row>
        <row r="212">
          <cell r="A212">
            <v>95606110</v>
          </cell>
          <cell r="B212">
            <v>936</v>
          </cell>
          <cell r="C212" t="str">
            <v>GEN A/C PROFIT &amp; LOSS - EXPENSES</v>
          </cell>
          <cell r="D212">
            <v>956061</v>
          </cell>
          <cell r="E212">
            <v>10</v>
          </cell>
          <cell r="F212" t="str">
            <v xml:space="preserve">LOSSES-FOREIGN EXCHANGE  </v>
          </cell>
          <cell r="G212" t="str">
            <v>Internal deal-P/L</v>
          </cell>
        </row>
        <row r="213">
          <cell r="A213">
            <v>95606111</v>
          </cell>
          <cell r="B213">
            <v>936</v>
          </cell>
          <cell r="C213" t="str">
            <v>GEN A/C PROFIT &amp; LOSS - EXPENSES</v>
          </cell>
          <cell r="D213">
            <v>956061</v>
          </cell>
          <cell r="E213">
            <v>11</v>
          </cell>
          <cell r="F213" t="str">
            <v xml:space="preserve">UNREAL LOSS FOR EXCH     </v>
          </cell>
          <cell r="G213" t="str">
            <v>Internal deal-P/L</v>
          </cell>
        </row>
        <row r="214">
          <cell r="A214">
            <v>95606113</v>
          </cell>
          <cell r="B214">
            <v>936</v>
          </cell>
          <cell r="C214" t="str">
            <v>GEN A/C PROFIT &amp; LOSS - EXPENSES</v>
          </cell>
          <cell r="D214">
            <v>956061</v>
          </cell>
          <cell r="E214">
            <v>13</v>
          </cell>
          <cell r="F214" t="str">
            <v xml:space="preserve">REALISED LOSS FOR EXCH   </v>
          </cell>
          <cell r="G214" t="str">
            <v>Internal deal-P/L</v>
          </cell>
        </row>
        <row r="215">
          <cell r="A215">
            <v>9561621</v>
          </cell>
          <cell r="B215">
            <v>939</v>
          </cell>
          <cell r="C215" t="str">
            <v>GEN A/C PROFIT &amp; LOSS - BOTH BAL</v>
          </cell>
          <cell r="D215">
            <v>956162</v>
          </cell>
          <cell r="E215">
            <v>1</v>
          </cell>
          <cell r="F215" t="str">
            <v xml:space="preserve">OTH.INT EXP-PREM/DISC    </v>
          </cell>
          <cell r="G215" t="str">
            <v>Internal deal-P/L</v>
          </cell>
        </row>
        <row r="216">
          <cell r="A216">
            <v>9570610</v>
          </cell>
          <cell r="B216">
            <v>937</v>
          </cell>
          <cell r="C216" t="str">
            <v xml:space="preserve">GEN A/C PROFIT &amp; LOSS- REVENUES </v>
          </cell>
          <cell r="D216">
            <v>957061</v>
          </cell>
          <cell r="E216">
            <v>0</v>
          </cell>
          <cell r="F216" t="str">
            <v xml:space="preserve">INCOME FOREIGN EXCHGE    </v>
          </cell>
          <cell r="G216" t="str">
            <v>Internal deal-P/L</v>
          </cell>
        </row>
        <row r="217">
          <cell r="A217">
            <v>95706110</v>
          </cell>
          <cell r="B217">
            <v>937</v>
          </cell>
          <cell r="C217" t="str">
            <v xml:space="preserve">GEN A/C PROFIT &amp; LOSS- REVENUES </v>
          </cell>
          <cell r="D217">
            <v>957061</v>
          </cell>
          <cell r="E217">
            <v>10</v>
          </cell>
          <cell r="F217" t="str">
            <v xml:space="preserve">REALISED GAIN FOR EXCH   </v>
          </cell>
          <cell r="G217" t="str">
            <v>Internal deal-P/L</v>
          </cell>
        </row>
        <row r="218">
          <cell r="A218">
            <v>95706111</v>
          </cell>
          <cell r="B218">
            <v>937</v>
          </cell>
          <cell r="C218" t="str">
            <v xml:space="preserve">GEN A/C PROFIT &amp; LOSS- REVENUES </v>
          </cell>
          <cell r="D218">
            <v>957061</v>
          </cell>
          <cell r="E218">
            <v>11</v>
          </cell>
          <cell r="F218" t="str">
            <v xml:space="preserve">UNREAL GAIN FOR EXCH     </v>
          </cell>
          <cell r="G218" t="str">
            <v>Internal deal-P/L</v>
          </cell>
        </row>
        <row r="219">
          <cell r="A219">
            <v>95706113</v>
          </cell>
          <cell r="B219">
            <v>937</v>
          </cell>
          <cell r="C219" t="str">
            <v xml:space="preserve">GEN A/C PROFIT &amp; LOSS- REVENUES </v>
          </cell>
          <cell r="D219">
            <v>957061</v>
          </cell>
          <cell r="E219">
            <v>13</v>
          </cell>
          <cell r="F219" t="str">
            <v xml:space="preserve">REALISED GAIN FOR EXCH   </v>
          </cell>
          <cell r="G219" t="str">
            <v>Internal deal-P/L</v>
          </cell>
        </row>
        <row r="220">
          <cell r="A220">
            <v>9571621</v>
          </cell>
          <cell r="B220">
            <v>939</v>
          </cell>
          <cell r="C220" t="str">
            <v>GEN A/C PROFIT &amp; LOSS - BOTH BAL</v>
          </cell>
          <cell r="D220">
            <v>957162</v>
          </cell>
          <cell r="E220">
            <v>1</v>
          </cell>
          <cell r="F220" t="str">
            <v xml:space="preserve">OTH INT.INC-NOTION INTER </v>
          </cell>
          <cell r="G220" t="str">
            <v>Internal deal-P/L</v>
          </cell>
        </row>
        <row r="221">
          <cell r="A221">
            <v>959998998</v>
          </cell>
          <cell r="B221">
            <v>919</v>
          </cell>
          <cell r="C221" t="str">
            <v>GEN. A/C BALANCE SHEET - BOTH BA</v>
          </cell>
          <cell r="D221">
            <v>959998</v>
          </cell>
          <cell r="E221">
            <v>998</v>
          </cell>
          <cell r="F221" t="str">
            <v xml:space="preserve">INTER BRANCHES           </v>
          </cell>
          <cell r="G221" t="str">
            <v>Internal deal-P/L</v>
          </cell>
        </row>
        <row r="222">
          <cell r="A222">
            <v>9538831</v>
          </cell>
          <cell r="B222">
            <v>917</v>
          </cell>
          <cell r="C222" t="str">
            <v>GEN.  A/C BALANCE SHEET -LIABILI</v>
          </cell>
          <cell r="D222">
            <v>953883</v>
          </cell>
          <cell r="E222">
            <v>1</v>
          </cell>
          <cell r="F222" t="str">
            <v xml:space="preserve">OTH ACCRUED EXPENSES     </v>
          </cell>
          <cell r="G222" t="str">
            <v>Internal deal-P/L</v>
          </cell>
        </row>
        <row r="223">
          <cell r="A223">
            <v>95598020</v>
          </cell>
          <cell r="B223">
            <v>917</v>
          </cell>
          <cell r="C223" t="str">
            <v>GEN.  A/C BALANCE SHEET -LIABILI</v>
          </cell>
          <cell r="D223">
            <v>955980</v>
          </cell>
          <cell r="E223">
            <v>20</v>
          </cell>
          <cell r="F223" t="str">
            <v xml:space="preserve">UNAPPROPRIATED           </v>
          </cell>
          <cell r="G223" t="str">
            <v>Internal deal-P/L</v>
          </cell>
        </row>
        <row r="232">
          <cell r="A232">
            <v>860000</v>
          </cell>
        </row>
        <row r="233">
          <cell r="A233">
            <v>860001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 Budget"/>
      <sheetName val="PL Actual"/>
      <sheetName val="PL Var"/>
      <sheetName val="Volume Budget"/>
      <sheetName val="Volume FYF"/>
      <sheetName val="Volume VAR"/>
      <sheetName val="PL_Budget"/>
      <sheetName val="PL_Actual"/>
      <sheetName val="PL_Var"/>
      <sheetName val="Volume_Budget"/>
      <sheetName val="Volume_FYF"/>
      <sheetName val="Volume_VAR"/>
    </sheetNames>
    <sheetDataSet>
      <sheetData sheetId="0">
        <row r="3">
          <cell r="P3">
            <v>37712</v>
          </cell>
        </row>
      </sheetData>
      <sheetData sheetId="1" refreshError="1">
        <row r="3">
          <cell r="P3">
            <v>37712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isation"/>
      <sheetName val="Sheet1"/>
      <sheetName val="My Assumption K1+K2"/>
      <sheetName val="My Assumption K3"/>
      <sheetName val="My Assumption T1"/>
      <sheetName val="My Assumption T2"/>
      <sheetName val="My Assumption T3"/>
      <sheetName val="My Assumption T4"/>
      <sheetName val="My Assumption T5"/>
      <sheetName val="My Assumption T6"/>
      <sheetName val="My Assumption TMB"/>
      <sheetName val="CHAM-KBANK1&amp;2 Port"/>
      <sheetName val="CHAM-KBANK3 port"/>
      <sheetName val="CGC-TCAP1"/>
      <sheetName val="CCC-TCAP2 port"/>
      <sheetName val="CHAM-TCAP3 port"/>
      <sheetName val="CCC-TCAP4 port"/>
      <sheetName val="CHAM-TCAP5"/>
      <sheetName val="CHAM-TCAP6 port"/>
      <sheetName val="CHAM-TMB"/>
    </sheetNames>
    <sheetDataSet>
      <sheetData sheetId="0"/>
      <sheetData sheetId="1"/>
      <sheetData sheetId="2"/>
      <sheetData sheetId="3">
        <row r="43">
          <cell r="A43">
            <v>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Sampling"/>
      <sheetName val="Summary_Remaining"/>
      <sheetName val="Bid Price_Re"/>
      <sheetName val="Bid Price_Sampling"/>
      <sheetName val="Expected Recovery - Sampling "/>
      <sheetName val="Expected Recovery - Remaining"/>
      <sheetName val="tables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(no (further) litig required)</v>
          </cell>
          <cell r="B2">
            <v>0</v>
          </cell>
        </row>
        <row r="3">
          <cell r="A3" t="str">
            <v>Litigation to commence from scratch</v>
          </cell>
          <cell r="B3">
            <v>1</v>
          </cell>
        </row>
        <row r="4">
          <cell r="A4" t="str">
            <v>Legal process started, no judgement yet</v>
          </cell>
          <cell r="B4">
            <v>2</v>
          </cell>
        </row>
        <row r="5">
          <cell r="A5" t="str">
            <v>Judgement obtained, process to forclose not yet completed</v>
          </cell>
          <cell r="B5">
            <v>3</v>
          </cell>
        </row>
        <row r="6">
          <cell r="A6" t="str">
            <v>Property foreclosed, but auction not commenced</v>
          </cell>
          <cell r="B6">
            <v>3</v>
          </cell>
        </row>
        <row r="7">
          <cell r="A7" t="str">
            <v>In auction stage</v>
          </cell>
          <cell r="B7">
            <v>4</v>
          </cell>
        </row>
        <row r="8">
          <cell r="A8" t="str">
            <v>Auction completed, awaiting for repayment</v>
          </cell>
          <cell r="B8">
            <v>5</v>
          </cell>
        </row>
      </sheetData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data"/>
      <sheetName val="Grp Breakeven Data"/>
      <sheetName val="Tenor"/>
      <sheetName val="Objective"/>
      <sheetName val="Breakeven"/>
      <sheetName val="Fin_hilight1 (2)"/>
      <sheetName val="Fin_hilight1"/>
      <sheetName val="Fin_hilight2"/>
      <sheetName val="Fin_hilight3"/>
      <sheetName val="Matrix"/>
      <sheetName val="Profit Matrix"/>
      <sheetName val="IS_Year"/>
      <sheetName val="BS_Year"/>
      <sheetName val="CF_Year"/>
      <sheetName val="Yr 1 CAPEX _May26"/>
      <sheetName val="Ratio"/>
      <sheetName val="Sensitivity_DNU"/>
      <sheetName val="Sensitivity"/>
      <sheetName val="Staff Comp"/>
      <sheetName val="OPERATION"/>
      <sheetName val="Assumption-Selling&amp;Admin"/>
      <sheetName val="Sale Target_Jun25"/>
      <sheetName val="Channel Cost"/>
      <sheetName val="Yr 1 CAPEX 2_May26"/>
      <sheetName val="CAPEX Comp"/>
      <sheetName val="OPEX Comp"/>
      <sheetName val="Sum-FixedAsset"/>
      <sheetName val="IS_Mth"/>
      <sheetName val="BS_Mth"/>
      <sheetName val="CF_Mth"/>
      <sheetName val="CF_Mth_Borrowing"/>
      <sheetName val="Forecast Assumption"/>
      <sheetName val="3Yr_Calculate"/>
      <sheetName val="3 Yr_IS"/>
      <sheetName val="3 Yr_BS"/>
      <sheetName val="3 Yr_CF"/>
      <sheetName val="3 Yr_CF_Borrowing"/>
      <sheetName val="3 Yr_Ratio"/>
      <sheetName val="3 Yr_Profit Matrix"/>
      <sheetName val="3 Yr_Prod Profit"/>
      <sheetName val="P&amp;L"/>
      <sheetName val="tables"/>
      <sheetName val="Breakeven_data"/>
      <sheetName val="Grp_Breakeven_Data"/>
      <sheetName val="Fin_hilight1_(2)"/>
      <sheetName val="Profit_Matrix"/>
      <sheetName val="Yr_1_CAPEX__May26"/>
      <sheetName val="Staff_Comp"/>
      <sheetName val="Sale_Target_Jun25"/>
      <sheetName val="Channel_Cost"/>
      <sheetName val="Yr_1_CAPEX_2_May26"/>
      <sheetName val="CAPEX_Comp"/>
      <sheetName val="OPEX_Comp"/>
      <sheetName val="Forecast_Assumption"/>
      <sheetName val="3_Yr_IS"/>
      <sheetName val="3_Yr_BS"/>
      <sheetName val="3_Yr_CF"/>
      <sheetName val="3_Yr_CF_Borrowing"/>
      <sheetName val="3_Yr_Ratio"/>
      <sheetName val="3_Yr_Profit_Matrix"/>
      <sheetName val="3_Yr_Prod_Profit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rm04_MMtoExcel_Accu"/>
      <sheetName val="Acrm04_MMtoExcel_Accu (2)"/>
    </sheetNames>
    <sheetDataSet>
      <sheetData sheetId="0">
        <row r="1">
          <cell r="A1" t="str">
            <v>Acct_No</v>
          </cell>
          <cell r="B1" t="str">
            <v>Acct_EName</v>
          </cell>
          <cell r="C1" t="str">
            <v>01</v>
          </cell>
          <cell r="D1" t="str">
            <v>02</v>
          </cell>
          <cell r="E1" t="str">
            <v>03</v>
          </cell>
          <cell r="F1" t="str">
            <v>04</v>
          </cell>
          <cell r="G1" t="str">
            <v>05</v>
          </cell>
          <cell r="H1" t="str">
            <v>06</v>
          </cell>
          <cell r="I1" t="str">
            <v>07</v>
          </cell>
          <cell r="J1" t="str">
            <v>08</v>
          </cell>
          <cell r="K1" t="str">
            <v>09</v>
          </cell>
          <cell r="L1" t="str">
            <v>10</v>
          </cell>
          <cell r="M1" t="str">
            <v>11</v>
          </cell>
          <cell r="N1" t="str">
            <v>13</v>
          </cell>
          <cell r="O1" t="str">
            <v>15</v>
          </cell>
          <cell r="P1" t="str">
            <v>16</v>
          </cell>
          <cell r="Q1" t="str">
            <v>17</v>
          </cell>
          <cell r="R1" t="str">
            <v>18</v>
          </cell>
          <cell r="S1" t="str">
            <v>19</v>
          </cell>
          <cell r="T1" t="str">
            <v>20</v>
          </cell>
          <cell r="U1" t="str">
            <v>23</v>
          </cell>
          <cell r="V1" t="str">
            <v>24</v>
          </cell>
          <cell r="W1" t="str">
            <v>25</v>
          </cell>
          <cell r="X1" t="str">
            <v>26</v>
          </cell>
          <cell r="Y1" t="str">
            <v>27</v>
          </cell>
          <cell r="Z1" t="str">
            <v>28</v>
          </cell>
          <cell r="AA1" t="str">
            <v>29</v>
          </cell>
          <cell r="AB1" t="str">
            <v>35</v>
          </cell>
          <cell r="AC1" t="str">
            <v>36</v>
          </cell>
          <cell r="AD1" t="str">
            <v>37</v>
          </cell>
          <cell r="AE1" t="str">
            <v>38</v>
          </cell>
          <cell r="AF1" t="str">
            <v>39</v>
          </cell>
          <cell r="AG1" t="str">
            <v>40</v>
          </cell>
          <cell r="AH1" t="str">
            <v>43</v>
          </cell>
          <cell r="AI1" t="str">
            <v>55</v>
          </cell>
          <cell r="AJ1" t="str">
            <v>56</v>
          </cell>
          <cell r="AK1" t="str">
            <v>60</v>
          </cell>
          <cell r="AL1" t="str">
            <v>65</v>
          </cell>
          <cell r="AM1" t="str">
            <v>66</v>
          </cell>
          <cell r="AN1" t="str">
            <v>73</v>
          </cell>
          <cell r="AO1" t="str">
            <v>74</v>
          </cell>
          <cell r="AP1" t="str">
            <v>75</v>
          </cell>
          <cell r="AQ1" t="str">
            <v>76</v>
          </cell>
          <cell r="AR1" t="str">
            <v>80</v>
          </cell>
          <cell r="AS1" t="str">
            <v>99</v>
          </cell>
        </row>
        <row r="2">
          <cell r="A2" t="str">
            <v>4101001</v>
          </cell>
          <cell r="B2" t="str">
            <v>Interest  income - loans  to  financial  institutions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</row>
        <row r="3">
          <cell r="A3" t="str">
            <v>4101002</v>
          </cell>
          <cell r="B3" t="str">
            <v>Interest income-Loan to financial institution-Customer A/C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K3">
            <v>0</v>
          </cell>
          <cell r="L3">
            <v>0</v>
          </cell>
          <cell r="M3">
            <v>0</v>
          </cell>
          <cell r="O3">
            <v>-3977671.18</v>
          </cell>
          <cell r="P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N3">
            <v>0</v>
          </cell>
          <cell r="AP3">
            <v>0</v>
          </cell>
          <cell r="AQ3">
            <v>0</v>
          </cell>
          <cell r="AR3">
            <v>0</v>
          </cell>
        </row>
        <row r="4">
          <cell r="A4" t="str">
            <v>4102010</v>
          </cell>
          <cell r="B4" t="str">
            <v>Int. income-sec. business rec. (SET) - CH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-1.8189894035458565E-12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</row>
        <row r="5">
          <cell r="A5" t="str">
            <v>4102011</v>
          </cell>
          <cell r="B5" t="str">
            <v>Int. inc.-sec. business rec.(SET) - CB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-4912252.0999999996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-901597.8</v>
          </cell>
          <cell r="Y5">
            <v>-11021157.33</v>
          </cell>
          <cell r="Z5">
            <v>-1919839.61</v>
          </cell>
          <cell r="AA5">
            <v>0</v>
          </cell>
          <cell r="AB5">
            <v>-312110.32</v>
          </cell>
          <cell r="AC5">
            <v>-656666.66</v>
          </cell>
          <cell r="AD5">
            <v>-774736.13</v>
          </cell>
          <cell r="AE5">
            <v>-289110.2</v>
          </cell>
          <cell r="AF5">
            <v>-119919.09</v>
          </cell>
          <cell r="AG5">
            <v>-403539.24</v>
          </cell>
          <cell r="AH5">
            <v>0</v>
          </cell>
          <cell r="AI5">
            <v>-10392066.109999999</v>
          </cell>
          <cell r="AJ5">
            <v>-1654259.5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-578944.26</v>
          </cell>
          <cell r="AQ5">
            <v>-242658.5</v>
          </cell>
          <cell r="AR5">
            <v>0</v>
          </cell>
          <cell r="AS5">
            <v>0</v>
          </cell>
        </row>
        <row r="6">
          <cell r="A6" t="str">
            <v>4102020</v>
          </cell>
          <cell r="B6" t="str">
            <v>Interest  income  from  securities  business  receivable - Related Co.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</row>
        <row r="7">
          <cell r="A7" t="str">
            <v>4102030</v>
          </cell>
          <cell r="B7" t="str">
            <v>Int. income-other receivables (RS)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</row>
        <row r="8">
          <cell r="A8" t="str">
            <v>4102040</v>
          </cell>
          <cell r="B8" t="str">
            <v>Interest income - late settlement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-407.67</v>
          </cell>
          <cell r="Q8">
            <v>0</v>
          </cell>
          <cell r="R8">
            <v>-323.22000000000003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-176.82</v>
          </cell>
          <cell r="Y8">
            <v>-267.2</v>
          </cell>
          <cell r="Z8">
            <v>-92246.87</v>
          </cell>
          <cell r="AA8">
            <v>0</v>
          </cell>
          <cell r="AB8">
            <v>0</v>
          </cell>
          <cell r="AC8">
            <v>-4178.04</v>
          </cell>
          <cell r="AD8">
            <v>-8476.27</v>
          </cell>
          <cell r="AE8">
            <v>-334.2</v>
          </cell>
          <cell r="AF8">
            <v>-54.92</v>
          </cell>
          <cell r="AG8">
            <v>-75.16</v>
          </cell>
          <cell r="AH8">
            <v>0</v>
          </cell>
          <cell r="AI8">
            <v>-2788.95</v>
          </cell>
          <cell r="AJ8">
            <v>-132.46</v>
          </cell>
          <cell r="AK8">
            <v>-46.88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-824.12</v>
          </cell>
          <cell r="AQ8">
            <v>-914.84</v>
          </cell>
          <cell r="AR8">
            <v>0</v>
          </cell>
          <cell r="AS8">
            <v>0</v>
          </cell>
        </row>
        <row r="9">
          <cell r="A9" t="str">
            <v>4102041</v>
          </cell>
          <cell r="B9" t="str">
            <v>Interest income - late settlement - SGVSS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-75530.27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</row>
        <row r="10">
          <cell r="A10" t="str">
            <v>4102050</v>
          </cell>
          <cell r="B10" t="str">
            <v>Interest  income - loans  to  employees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</row>
        <row r="11">
          <cell r="A11" t="str">
            <v>4103001</v>
          </cell>
          <cell r="B11" t="str">
            <v>Interest  income-TCH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</row>
        <row r="12">
          <cell r="A12" t="str">
            <v>4104010</v>
          </cell>
          <cell r="B12" t="str">
            <v>Interest  income - cash  at  Thai  banks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-683630.21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</row>
        <row r="13">
          <cell r="A13" t="str">
            <v>4104011</v>
          </cell>
          <cell r="B13" t="str">
            <v>Interest  income-Cash at Thai banks-Customer A/C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O13">
            <v>-601375.49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</row>
        <row r="14">
          <cell r="A14" t="str">
            <v>4104020</v>
          </cell>
          <cell r="B14" t="str">
            <v>Interest  income - cash  at  foreign  banks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-3085.82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</row>
        <row r="15">
          <cell r="A15" t="str">
            <v>4104021</v>
          </cell>
          <cell r="B15" t="str">
            <v>Interest  income-Cash at foreign banks-Customer A/C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</row>
        <row r="16">
          <cell r="A16" t="str">
            <v>4104030</v>
          </cell>
          <cell r="B16" t="str">
            <v>Interest  income - cash  at  adhoc  banks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</row>
        <row r="17">
          <cell r="A17" t="str">
            <v>4104040</v>
          </cell>
          <cell r="B17" t="str">
            <v>Interest  income - cash  at  financial  institutions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</row>
        <row r="18">
          <cell r="A18" t="str">
            <v>4104050</v>
          </cell>
          <cell r="B18" t="str">
            <v>Interest income from bank deposit - THTDB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</row>
        <row r="19">
          <cell r="A19" t="str">
            <v>4105001</v>
          </cell>
          <cell r="B19" t="str">
            <v>Interest  income - employee  loan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</row>
        <row r="20">
          <cell r="A20" t="str">
            <v>4211001</v>
          </cell>
          <cell r="B20" t="str">
            <v>Interest  income - Securities  purchased under  resale  agreement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</row>
        <row r="21">
          <cell r="A21" t="str">
            <v>4212010</v>
          </cell>
          <cell r="B21" t="str">
            <v>Interest  income - debt  for  trading - bond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</row>
        <row r="22">
          <cell r="A22" t="str">
            <v>4212020</v>
          </cell>
          <cell r="B22" t="str">
            <v>Interest  income  - debt  for  trading - listed  securities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</row>
        <row r="23">
          <cell r="A23" t="str">
            <v>4212030</v>
          </cell>
          <cell r="B23" t="str">
            <v>Interest  income  from  debt  securities - Trading - THTDB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</row>
        <row r="24">
          <cell r="A24" t="str">
            <v>4212040</v>
          </cell>
          <cell r="B24" t="str">
            <v>Interest  income - debt  for  trading - foreign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</row>
        <row r="25">
          <cell r="A25" t="str">
            <v>4212050</v>
          </cell>
          <cell r="B25" t="str">
            <v>Interest  income-debt fot trading-Thai BDC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</row>
        <row r="26">
          <cell r="A26" t="str">
            <v>4212090</v>
          </cell>
          <cell r="B26" t="str">
            <v>Interest  income - debt  for  trading - others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</row>
        <row r="27">
          <cell r="A27" t="str">
            <v>4213010</v>
          </cell>
          <cell r="B27" t="str">
            <v>Interest  income - debt  for  investment - bond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</row>
        <row r="28">
          <cell r="A28" t="str">
            <v>4213020</v>
          </cell>
          <cell r="B28" t="str">
            <v>Interest  income - debt  for  investment - listed  securities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</row>
        <row r="29">
          <cell r="A29" t="str">
            <v>4213030</v>
          </cell>
          <cell r="B29" t="str">
            <v>Interest  income  from  debt  securities -  Investment - BDC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</row>
        <row r="30">
          <cell r="A30" t="str">
            <v>4213040</v>
          </cell>
          <cell r="B30" t="str">
            <v>Interest  income - debt  for  investment - foreign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</row>
        <row r="31">
          <cell r="A31" t="str">
            <v>4213050</v>
          </cell>
          <cell r="B31" t="str">
            <v>Interest income from debt securities-Investment-Related Co.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</row>
        <row r="32">
          <cell r="A32" t="str">
            <v>4213090</v>
          </cell>
          <cell r="B32" t="str">
            <v>Interest  income - debt  for  investment - others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</row>
        <row r="33">
          <cell r="A33" t="str">
            <v>4221010</v>
          </cell>
          <cell r="B33" t="str">
            <v>Dividend  income - equity  for  trading - listed  securities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-3208.61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</row>
        <row r="34">
          <cell r="A34" t="str">
            <v>4221020</v>
          </cell>
          <cell r="B34" t="str">
            <v>Dividend  income - Equity  for  trading - Proprietary trading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-7682.4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</row>
        <row r="35">
          <cell r="A35" t="str">
            <v>4221030</v>
          </cell>
          <cell r="B35" t="str">
            <v>Dividend  income - equity  for  trading - foreign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</row>
        <row r="36">
          <cell r="A36" t="str">
            <v>4221090</v>
          </cell>
          <cell r="B36" t="str">
            <v>Dividend  income - equity  for  trading - others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</row>
        <row r="37">
          <cell r="A37" t="str">
            <v>4222010</v>
          </cell>
          <cell r="B37" t="str">
            <v>Dividend  income - equity  for  investment - listed  securities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</row>
        <row r="38">
          <cell r="A38" t="str">
            <v>4222020</v>
          </cell>
          <cell r="B38" t="str">
            <v>Dividend  income - Equity  for  investment  - Related Co.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</row>
        <row r="39">
          <cell r="A39" t="str">
            <v>4222030</v>
          </cell>
          <cell r="B39" t="str">
            <v>Dividend  income - equity  for  investment - foreign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</row>
        <row r="40">
          <cell r="A40" t="str">
            <v>4222090</v>
          </cell>
          <cell r="B40" t="str">
            <v>Dividend  income - equity  for  investment - others</v>
          </cell>
          <cell r="C40">
            <v>-2815200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</row>
        <row r="41">
          <cell r="A41" t="str">
            <v>4231001</v>
          </cell>
          <cell r="B41" t="str">
            <v>Benefit from Clearing Fund-TCH-Derivative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-115936.37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</row>
        <row r="42">
          <cell r="A42" t="str">
            <v>4231002</v>
          </cell>
          <cell r="B42" t="str">
            <v>Benefit from Securities Deposit-TCH-Derivative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-84662.07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</row>
        <row r="43">
          <cell r="A43" t="str">
            <v>4231003</v>
          </cell>
          <cell r="B43" t="str">
            <v>Benefit from IM-TCH-Derivative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-91727.76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</row>
        <row r="44">
          <cell r="A44" t="str">
            <v>5101001</v>
          </cell>
          <cell r="B44" t="str">
            <v>Brokerage  fee - SET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-2339979.4500000002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-7810992.7999999989</v>
          </cell>
          <cell r="Y44">
            <v>-6952712.1200000057</v>
          </cell>
          <cell r="Z44">
            <v>-17896901.879999999</v>
          </cell>
          <cell r="AA44">
            <v>0</v>
          </cell>
          <cell r="AB44">
            <v>-6183475.0700000012</v>
          </cell>
          <cell r="AC44">
            <v>-4724345.5599999996</v>
          </cell>
          <cell r="AD44">
            <v>-12104413.799999999</v>
          </cell>
          <cell r="AE44">
            <v>-12843975.519999998</v>
          </cell>
          <cell r="AF44">
            <v>-4964299.68</v>
          </cell>
          <cell r="AG44">
            <v>-5943557.5199999986</v>
          </cell>
          <cell r="AH44">
            <v>0</v>
          </cell>
          <cell r="AI44">
            <v>-16455721.440000001</v>
          </cell>
          <cell r="AJ44">
            <v>-10152787.770000003</v>
          </cell>
          <cell r="AK44">
            <v>-4869999.03</v>
          </cell>
          <cell r="AL44">
            <v>-6409387.9699999969</v>
          </cell>
          <cell r="AM44">
            <v>0</v>
          </cell>
          <cell r="AN44">
            <v>0</v>
          </cell>
          <cell r="AO44">
            <v>0</v>
          </cell>
          <cell r="AP44">
            <v>-19481022.840000004</v>
          </cell>
          <cell r="AQ44">
            <v>-2400205.3199999998</v>
          </cell>
          <cell r="AR44">
            <v>0</v>
          </cell>
          <cell r="AS44">
            <v>0</v>
          </cell>
        </row>
        <row r="45">
          <cell r="A45" t="str">
            <v>5101002</v>
          </cell>
          <cell r="B45" t="str">
            <v>Brokerage  fee - SET - SGVSS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R45">
            <v>-2790043.23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-86491301.200000003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</row>
        <row r="46">
          <cell r="A46" t="str">
            <v>5101003</v>
          </cell>
          <cell r="B46" t="str">
            <v>Brokerage  fee - SET - THTDB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</row>
        <row r="47">
          <cell r="A47" t="str">
            <v>5102001</v>
          </cell>
          <cell r="B47" t="str">
            <v>Brokerage  fee - BEX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-1487.82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</row>
        <row r="48">
          <cell r="A48" t="str">
            <v>5103001</v>
          </cell>
          <cell r="B48" t="str">
            <v>Brokerage fee - Derivative-TFEX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O48">
            <v>0</v>
          </cell>
          <cell r="P48">
            <v>0</v>
          </cell>
          <cell r="Q48">
            <v>0</v>
          </cell>
          <cell r="R48">
            <v>-656900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-633450</v>
          </cell>
          <cell r="Y48">
            <v>-305650</v>
          </cell>
          <cell r="Z48">
            <v>-202790</v>
          </cell>
          <cell r="AA48">
            <v>0</v>
          </cell>
          <cell r="AB48">
            <v>-168110</v>
          </cell>
          <cell r="AC48">
            <v>-311420</v>
          </cell>
          <cell r="AD48">
            <v>-153350</v>
          </cell>
          <cell r="AE48">
            <v>-336320</v>
          </cell>
          <cell r="AF48">
            <v>-259300</v>
          </cell>
          <cell r="AG48">
            <v>-593400</v>
          </cell>
          <cell r="AH48">
            <v>0</v>
          </cell>
          <cell r="AI48">
            <v>-36480</v>
          </cell>
          <cell r="AJ48">
            <v>-21200</v>
          </cell>
          <cell r="AK48">
            <v>-673910</v>
          </cell>
          <cell r="AL48">
            <v>0</v>
          </cell>
          <cell r="AM48">
            <v>0</v>
          </cell>
          <cell r="AN48">
            <v>-213890</v>
          </cell>
          <cell r="AO48">
            <v>0</v>
          </cell>
          <cell r="AP48">
            <v>-161850</v>
          </cell>
          <cell r="AQ48">
            <v>-1262700</v>
          </cell>
          <cell r="AR48">
            <v>0</v>
          </cell>
          <cell r="AS48">
            <v>0</v>
          </cell>
        </row>
        <row r="49">
          <cell r="A49" t="str">
            <v>5103002</v>
          </cell>
          <cell r="B49" t="str">
            <v>Brokerage  fee-Derivative-TFEX-SGVSS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N49">
            <v>-150000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</row>
        <row r="50">
          <cell r="A50" t="str">
            <v>5104001</v>
          </cell>
          <cell r="B50" t="str">
            <v>Brokerage  fee - SGX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</row>
        <row r="51">
          <cell r="A51" t="str">
            <v>5201010</v>
          </cell>
          <cell r="B51" t="str">
            <v>Gain  on debt  securities for  trading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-504649.07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-3328.33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-15383.71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-5962.44</v>
          </cell>
          <cell r="AQ51">
            <v>-1808.88</v>
          </cell>
          <cell r="AR51">
            <v>0</v>
          </cell>
          <cell r="AS51">
            <v>0</v>
          </cell>
        </row>
        <row r="52">
          <cell r="A52" t="str">
            <v>5201011</v>
          </cell>
          <cell r="B52" t="str">
            <v>Loss on debt securities for trading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L52">
            <v>0</v>
          </cell>
          <cell r="M52">
            <v>0</v>
          </cell>
          <cell r="O52">
            <v>0</v>
          </cell>
          <cell r="P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N52">
            <v>0</v>
          </cell>
          <cell r="AP52">
            <v>0</v>
          </cell>
          <cell r="AQ52">
            <v>0</v>
          </cell>
          <cell r="AR52">
            <v>0</v>
          </cell>
        </row>
        <row r="53">
          <cell r="A53" t="str">
            <v>5201020</v>
          </cell>
          <cell r="B53" t="str">
            <v>Gain (loss)  on  Closing Position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3870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732</v>
          </cell>
          <cell r="Y53">
            <v>40400</v>
          </cell>
          <cell r="Z53">
            <v>17384</v>
          </cell>
          <cell r="AA53">
            <v>0</v>
          </cell>
          <cell r="AB53">
            <v>3540</v>
          </cell>
          <cell r="AC53">
            <v>36700</v>
          </cell>
          <cell r="AD53">
            <v>1154</v>
          </cell>
          <cell r="AE53">
            <v>40732</v>
          </cell>
          <cell r="AF53">
            <v>-200</v>
          </cell>
          <cell r="AG53">
            <v>7150</v>
          </cell>
          <cell r="AH53">
            <v>0</v>
          </cell>
          <cell r="AI53">
            <v>140225</v>
          </cell>
          <cell r="AJ53">
            <v>-2988</v>
          </cell>
          <cell r="AK53">
            <v>0</v>
          </cell>
          <cell r="AL53">
            <v>748659.54</v>
          </cell>
          <cell r="AM53">
            <v>0</v>
          </cell>
          <cell r="AN53">
            <v>0</v>
          </cell>
          <cell r="AO53">
            <v>0</v>
          </cell>
          <cell r="AP53">
            <v>64000</v>
          </cell>
          <cell r="AQ53">
            <v>125000</v>
          </cell>
          <cell r="AR53">
            <v>0</v>
          </cell>
          <cell r="AS53">
            <v>0</v>
          </cell>
        </row>
        <row r="54">
          <cell r="A54" t="str">
            <v>5201030</v>
          </cell>
          <cell r="B54" t="str">
            <v>Gain (loss) on securities for trading-Proprietary trading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-7216150.2999999989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</row>
        <row r="55">
          <cell r="A55" t="str">
            <v>5201040</v>
          </cell>
          <cell r="B55" t="str">
            <v>Gain (loss) on derivative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B55">
            <v>0</v>
          </cell>
          <cell r="AC55">
            <v>67276.009999999995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N55">
            <v>0</v>
          </cell>
          <cell r="AO55">
            <v>0</v>
          </cell>
          <cell r="AP55">
            <v>3886550</v>
          </cell>
          <cell r="AQ55">
            <v>334747.28999999998</v>
          </cell>
          <cell r="AR55">
            <v>0</v>
          </cell>
        </row>
        <row r="56">
          <cell r="A56" t="str">
            <v>5201050</v>
          </cell>
          <cell r="B56" t="str">
            <v>Gain (loss)  on  derivative - DBS Bank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B56">
            <v>0</v>
          </cell>
          <cell r="AC56">
            <v>-79238.7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N56">
            <v>0</v>
          </cell>
          <cell r="AO56">
            <v>0</v>
          </cell>
          <cell r="AP56">
            <v>-4744259.74</v>
          </cell>
          <cell r="AQ56">
            <v>-403207.2</v>
          </cell>
          <cell r="AR56">
            <v>0</v>
          </cell>
        </row>
        <row r="57">
          <cell r="A57" t="str">
            <v>5201060</v>
          </cell>
          <cell r="B57" t="str">
            <v>Gain (loss)  on  derivative-TFEX</v>
          </cell>
          <cell r="C57">
            <v>4100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550</v>
          </cell>
          <cell r="Y57">
            <v>0</v>
          </cell>
          <cell r="Z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500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N57">
            <v>-1200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</row>
        <row r="58">
          <cell r="A58" t="str">
            <v>5202010</v>
          </cell>
          <cell r="B58" t="str">
            <v>Unrealized  gain(loss)  on  debt  for  trading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</row>
        <row r="59">
          <cell r="A59" t="str">
            <v>5202020</v>
          </cell>
          <cell r="B59" t="str">
            <v>Unrealized  gain(loss)  on  Closing position account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2980.3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</row>
        <row r="60">
          <cell r="A60" t="str">
            <v>5202030</v>
          </cell>
          <cell r="B60" t="str">
            <v>Unrealise gain (loss) on securities for trading-Proprietary trading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K60">
            <v>0</v>
          </cell>
          <cell r="L60">
            <v>0</v>
          </cell>
          <cell r="M60">
            <v>0</v>
          </cell>
          <cell r="O60">
            <v>0</v>
          </cell>
          <cell r="P60">
            <v>0</v>
          </cell>
          <cell r="R60">
            <v>0</v>
          </cell>
          <cell r="S60">
            <v>0</v>
          </cell>
          <cell r="T60">
            <v>-4.3655745685100555E-11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N60">
            <v>0</v>
          </cell>
          <cell r="AP60">
            <v>0</v>
          </cell>
          <cell r="AQ60">
            <v>0</v>
          </cell>
          <cell r="AR60">
            <v>0</v>
          </cell>
        </row>
        <row r="61">
          <cell r="A61" t="str">
            <v>5202040</v>
          </cell>
          <cell r="B61" t="str">
            <v>Unrealised gain (loss)  on  derivative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B61">
            <v>0</v>
          </cell>
          <cell r="AC61">
            <v>-298195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N61">
            <v>0</v>
          </cell>
          <cell r="AO61">
            <v>0</v>
          </cell>
          <cell r="AP61">
            <v>-595077</v>
          </cell>
          <cell r="AQ61">
            <v>1057217</v>
          </cell>
          <cell r="AR61">
            <v>0</v>
          </cell>
        </row>
        <row r="62">
          <cell r="A62" t="str">
            <v>5202050</v>
          </cell>
          <cell r="B62" t="str">
            <v>Unrealised gain (loss) on derivative - DBS Bank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B62">
            <v>0</v>
          </cell>
          <cell r="AC62">
            <v>293536.84000000003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N62">
            <v>0</v>
          </cell>
          <cell r="AO62">
            <v>0</v>
          </cell>
          <cell r="AP62">
            <v>569519.79999999795</v>
          </cell>
          <cell r="AQ62">
            <v>-1175106.8799999999</v>
          </cell>
          <cell r="AR62">
            <v>0</v>
          </cell>
        </row>
        <row r="63">
          <cell r="A63" t="str">
            <v>5301010</v>
          </cell>
          <cell r="B63" t="str">
            <v>Financial  advisory  fee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-3500000</v>
          </cell>
          <cell r="AS63">
            <v>0</v>
          </cell>
        </row>
        <row r="64">
          <cell r="A64" t="str">
            <v>5301020</v>
          </cell>
          <cell r="B64" t="str">
            <v>Sponsor  fee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</row>
        <row r="65">
          <cell r="A65" t="str">
            <v>5301030</v>
          </cell>
          <cell r="B65" t="str">
            <v>Underwriting  fee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-23700000</v>
          </cell>
          <cell r="AS65">
            <v>0</v>
          </cell>
        </row>
        <row r="66">
          <cell r="A66" t="str">
            <v>5302001</v>
          </cell>
          <cell r="B66" t="str">
            <v>Fees  and  services  income  -  Unit Trust</v>
          </cell>
          <cell r="C66">
            <v>-35171.829999999936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-37723.61</v>
          </cell>
          <cell r="Q66">
            <v>0</v>
          </cell>
          <cell r="R66">
            <v>-51462.49</v>
          </cell>
          <cell r="S66">
            <v>0</v>
          </cell>
          <cell r="T66">
            <v>0</v>
          </cell>
          <cell r="U66">
            <v>0</v>
          </cell>
          <cell r="V66">
            <v>-101865.45</v>
          </cell>
          <cell r="W66">
            <v>-22616.560000000001</v>
          </cell>
          <cell r="X66">
            <v>-56114.62</v>
          </cell>
          <cell r="Y66">
            <v>-56952.639999999999</v>
          </cell>
          <cell r="Z66">
            <v>-19598.669999999998</v>
          </cell>
          <cell r="AA66">
            <v>0</v>
          </cell>
          <cell r="AB66">
            <v>-3178.33</v>
          </cell>
          <cell r="AC66">
            <v>-2652.79</v>
          </cell>
          <cell r="AD66">
            <v>-256164.72</v>
          </cell>
          <cell r="AE66">
            <v>-49310.51</v>
          </cell>
          <cell r="AF66">
            <v>-8685.9</v>
          </cell>
          <cell r="AG66">
            <v>-5177.37</v>
          </cell>
          <cell r="AH66">
            <v>0</v>
          </cell>
          <cell r="AI66">
            <v>-12276.71</v>
          </cell>
          <cell r="AJ66">
            <v>-58633.94</v>
          </cell>
          <cell r="AK66">
            <v>-23938.1</v>
          </cell>
          <cell r="AL66">
            <v>-18946.23</v>
          </cell>
          <cell r="AM66">
            <v>0</v>
          </cell>
          <cell r="AN66">
            <v>0</v>
          </cell>
          <cell r="AO66">
            <v>0</v>
          </cell>
          <cell r="AP66">
            <v>-1321173.24</v>
          </cell>
          <cell r="AQ66">
            <v>-19494.580000000002</v>
          </cell>
          <cell r="AR66">
            <v>0</v>
          </cell>
          <cell r="AS66">
            <v>0</v>
          </cell>
        </row>
        <row r="67">
          <cell r="A67" t="str">
            <v>5303010</v>
          </cell>
          <cell r="B67" t="str">
            <v>Borrowing fee income-SBL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K67">
            <v>0</v>
          </cell>
          <cell r="L67">
            <v>0</v>
          </cell>
          <cell r="M67">
            <v>0</v>
          </cell>
          <cell r="O67">
            <v>0</v>
          </cell>
          <cell r="P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N67">
            <v>0</v>
          </cell>
          <cell r="AP67">
            <v>0</v>
          </cell>
          <cell r="AQ67">
            <v>0</v>
          </cell>
          <cell r="AR67">
            <v>0</v>
          </cell>
        </row>
        <row r="68">
          <cell r="A68" t="str">
            <v>5303011</v>
          </cell>
          <cell r="B68" t="str">
            <v>Borrowing fee income-SBL-SGVSS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K68">
            <v>0</v>
          </cell>
          <cell r="L68">
            <v>0</v>
          </cell>
          <cell r="M68">
            <v>0</v>
          </cell>
          <cell r="O68">
            <v>0</v>
          </cell>
          <cell r="P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-344965.42</v>
          </cell>
          <cell r="AN68">
            <v>0</v>
          </cell>
          <cell r="AP68">
            <v>0</v>
          </cell>
          <cell r="AQ68">
            <v>0</v>
          </cell>
          <cell r="AR68">
            <v>0</v>
          </cell>
        </row>
        <row r="69">
          <cell r="A69" t="str">
            <v>5303020</v>
          </cell>
          <cell r="B69" t="str">
            <v>Other fee income-SBL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K69">
            <v>0</v>
          </cell>
          <cell r="L69">
            <v>0</v>
          </cell>
          <cell r="M69">
            <v>0</v>
          </cell>
          <cell r="O69">
            <v>0</v>
          </cell>
          <cell r="P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N69">
            <v>0</v>
          </cell>
          <cell r="AP69">
            <v>0</v>
          </cell>
          <cell r="AQ69">
            <v>0</v>
          </cell>
          <cell r="AR69">
            <v>0</v>
          </cell>
        </row>
        <row r="70">
          <cell r="A70" t="str">
            <v>5303021</v>
          </cell>
          <cell r="B70" t="str">
            <v>Other fee income-SBL-SGVSS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K70">
            <v>0</v>
          </cell>
          <cell r="L70">
            <v>0</v>
          </cell>
          <cell r="M70">
            <v>0</v>
          </cell>
          <cell r="O70">
            <v>0</v>
          </cell>
          <cell r="P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N70">
            <v>0</v>
          </cell>
          <cell r="AP70">
            <v>0</v>
          </cell>
          <cell r="AQ70">
            <v>0</v>
          </cell>
          <cell r="AR70">
            <v>0</v>
          </cell>
        </row>
        <row r="71">
          <cell r="A71" t="str">
            <v>5309001</v>
          </cell>
          <cell r="B71" t="str">
            <v>Other  fees  income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-373.85</v>
          </cell>
          <cell r="Q71">
            <v>0</v>
          </cell>
          <cell r="R71">
            <v>-1570.12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-2467.3200000000002</v>
          </cell>
          <cell r="Y71">
            <v>-2915.96</v>
          </cell>
          <cell r="Z71">
            <v>-4486.07</v>
          </cell>
          <cell r="AA71">
            <v>0</v>
          </cell>
          <cell r="AB71">
            <v>-598.14</v>
          </cell>
          <cell r="AC71">
            <v>-224.3</v>
          </cell>
          <cell r="AD71">
            <v>-1397.23</v>
          </cell>
          <cell r="AE71">
            <v>-3738.36</v>
          </cell>
          <cell r="AF71">
            <v>-2841.17</v>
          </cell>
          <cell r="AG71">
            <v>-448.62</v>
          </cell>
          <cell r="AH71">
            <v>0</v>
          </cell>
          <cell r="AI71">
            <v>-2841.17</v>
          </cell>
          <cell r="AJ71">
            <v>-822.46</v>
          </cell>
          <cell r="AK71">
            <v>-1271.04</v>
          </cell>
          <cell r="AL71">
            <v>-225257.37</v>
          </cell>
          <cell r="AM71">
            <v>0</v>
          </cell>
          <cell r="AN71">
            <v>0</v>
          </cell>
          <cell r="AO71">
            <v>0</v>
          </cell>
          <cell r="AP71">
            <v>-1420.6</v>
          </cell>
          <cell r="AQ71">
            <v>-373.85</v>
          </cell>
          <cell r="AR71">
            <v>0</v>
          </cell>
          <cell r="AS71">
            <v>0</v>
          </cell>
        </row>
        <row r="72">
          <cell r="A72" t="str">
            <v>5309002</v>
          </cell>
          <cell r="B72" t="str">
            <v>Other fees  income - SGVSS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-104334.3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</row>
        <row r="73">
          <cell r="A73" t="str">
            <v>5401001</v>
          </cell>
          <cell r="B73" t="str">
            <v>Research income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</row>
        <row r="74">
          <cell r="A74" t="str">
            <v>5901010</v>
          </cell>
          <cell r="B74" t="str">
            <v>Gain on  sales  of  fixed  assets</v>
          </cell>
          <cell r="C74">
            <v>-1118761.3700000001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</row>
        <row r="75">
          <cell r="A75" t="str">
            <v>5901020</v>
          </cell>
          <cell r="B75" t="str">
            <v>Loss  on  sales  of  fixed  assets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</row>
        <row r="76">
          <cell r="A76" t="str">
            <v>5901030</v>
          </cell>
          <cell r="B76" t="str">
            <v>Gain on written-off of Fixed Assets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</row>
        <row r="77">
          <cell r="A77" t="str">
            <v>5901040</v>
          </cell>
          <cell r="B77" t="str">
            <v>Loss on written-off of Fixed Assets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1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</row>
        <row r="78">
          <cell r="A78" t="str">
            <v>5902010</v>
          </cell>
          <cell r="B78" t="str">
            <v>Penalty  income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-500</v>
          </cell>
          <cell r="Y78">
            <v>-500</v>
          </cell>
          <cell r="Z78">
            <v>-5000</v>
          </cell>
          <cell r="AA78">
            <v>0</v>
          </cell>
          <cell r="AB78">
            <v>0</v>
          </cell>
          <cell r="AC78">
            <v>-1000</v>
          </cell>
          <cell r="AD78">
            <v>-3000</v>
          </cell>
          <cell r="AE78">
            <v>0</v>
          </cell>
          <cell r="AF78">
            <v>-1000</v>
          </cell>
          <cell r="AG78">
            <v>-500</v>
          </cell>
          <cell r="AH78">
            <v>0</v>
          </cell>
          <cell r="AI78">
            <v>-500</v>
          </cell>
          <cell r="AJ78">
            <v>-1000</v>
          </cell>
          <cell r="AK78">
            <v>-500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-500</v>
          </cell>
          <cell r="AQ78">
            <v>-500</v>
          </cell>
          <cell r="AR78">
            <v>0</v>
          </cell>
          <cell r="AS78">
            <v>0</v>
          </cell>
        </row>
        <row r="79">
          <cell r="A79" t="str">
            <v>5902011</v>
          </cell>
          <cell r="B79" t="str">
            <v>Penalty income - SGVSS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-536392.57999999996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</row>
        <row r="80">
          <cell r="A80" t="str">
            <v>5902020</v>
          </cell>
          <cell r="B80" t="str">
            <v>Penalty expense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456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50855.38</v>
          </cell>
          <cell r="AL80">
            <v>196552.26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</row>
        <row r="81">
          <cell r="A81" t="str">
            <v>5903001</v>
          </cell>
          <cell r="B81" t="str">
            <v>Bad debt return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</row>
        <row r="82">
          <cell r="A82" t="str">
            <v>5904001</v>
          </cell>
          <cell r="B82" t="str">
            <v>Gain (loss) on others disposal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</row>
        <row r="83">
          <cell r="A83" t="str">
            <v>5909001</v>
          </cell>
          <cell r="B83" t="str">
            <v>Miscellaneous  incomes</v>
          </cell>
          <cell r="C83">
            <v>-1175916.07</v>
          </cell>
          <cell r="D83">
            <v>0</v>
          </cell>
          <cell r="E83">
            <v>0</v>
          </cell>
          <cell r="F83">
            <v>0</v>
          </cell>
          <cell r="G83">
            <v>-400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-0.25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-27.37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-3.16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</row>
        <row r="84">
          <cell r="A84" t="str">
            <v>5909002</v>
          </cell>
          <cell r="B84" t="str">
            <v>Clearing  accounts - Gain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-0.61000000001013177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-20.81</v>
          </cell>
          <cell r="AA84">
            <v>0</v>
          </cell>
          <cell r="AB84">
            <v>-0.34</v>
          </cell>
          <cell r="AC84">
            <v>-0.75</v>
          </cell>
          <cell r="AD84">
            <v>-0.14000000000000001</v>
          </cell>
          <cell r="AE84">
            <v>-1.65</v>
          </cell>
          <cell r="AF84">
            <v>-4.34</v>
          </cell>
          <cell r="AG84">
            <v>-2</v>
          </cell>
          <cell r="AH84">
            <v>0</v>
          </cell>
          <cell r="AI84">
            <v>0</v>
          </cell>
          <cell r="AJ84">
            <v>-1.02</v>
          </cell>
          <cell r="AK84">
            <v>-1.81</v>
          </cell>
          <cell r="AL84">
            <v>-161.42999999981839</v>
          </cell>
          <cell r="AM84">
            <v>0</v>
          </cell>
          <cell r="AN84">
            <v>0</v>
          </cell>
          <cell r="AO84">
            <v>0</v>
          </cell>
          <cell r="AP84">
            <v>-0.03</v>
          </cell>
          <cell r="AQ84">
            <v>-4.5199999999999996</v>
          </cell>
          <cell r="AR84">
            <v>0</v>
          </cell>
          <cell r="AS84">
            <v>0</v>
          </cell>
        </row>
        <row r="85">
          <cell r="A85" t="str">
            <v>5909003</v>
          </cell>
          <cell r="B85" t="str">
            <v>Gain From Trading Error of Front Office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</row>
        <row r="86">
          <cell r="A86" t="str">
            <v>5909004</v>
          </cell>
          <cell r="B86" t="str">
            <v>Loss From Trading Error of Front Office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O86">
            <v>0</v>
          </cell>
          <cell r="P86">
            <v>0</v>
          </cell>
          <cell r="Q86">
            <v>0</v>
          </cell>
          <cell r="R86">
            <v>1260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1125</v>
          </cell>
          <cell r="AB86">
            <v>0</v>
          </cell>
          <cell r="AC86">
            <v>0</v>
          </cell>
          <cell r="AD86">
            <v>6800</v>
          </cell>
          <cell r="AE86">
            <v>0</v>
          </cell>
          <cell r="AF86">
            <v>0</v>
          </cell>
          <cell r="AG86">
            <v>2000</v>
          </cell>
          <cell r="AH86">
            <v>0</v>
          </cell>
          <cell r="AI86">
            <v>200000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</row>
        <row r="87">
          <cell r="A87" t="str">
            <v>6101010</v>
          </cell>
          <cell r="B87" t="str">
            <v>Interest  expenses - bank  overdraft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</row>
        <row r="88">
          <cell r="A88" t="str">
            <v>6101020</v>
          </cell>
          <cell r="B88" t="str">
            <v>Interest  expenses - Bank - borrowings-call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1530316.5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</row>
        <row r="89">
          <cell r="A89" t="str">
            <v>6101030</v>
          </cell>
          <cell r="B89" t="str">
            <v>Interest   expenses - Bank - borrowings - term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</row>
        <row r="90">
          <cell r="A90" t="str">
            <v>6101040</v>
          </cell>
          <cell r="B90" t="str">
            <v>Interest  expense - Bank - THTDB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</row>
        <row r="91">
          <cell r="A91" t="str">
            <v>6102010</v>
          </cell>
          <cell r="B91" t="str">
            <v>Interest  expenses - loans  from  financial  institutions - call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</row>
        <row r="92">
          <cell r="A92" t="str">
            <v>6102020</v>
          </cell>
          <cell r="B92" t="str">
            <v>Interest  expenses - loans  from  financial  institutions - term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</row>
        <row r="93">
          <cell r="A93" t="str">
            <v>6102030</v>
          </cell>
          <cell r="B93" t="str">
            <v>Interest Expense on Borrowings-FI-Related Co.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</row>
        <row r="94">
          <cell r="A94" t="str">
            <v>6103001</v>
          </cell>
          <cell r="B94" t="str">
            <v>Interest  expenses - loans  from  foreign  countries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</row>
        <row r="95">
          <cell r="A95" t="str">
            <v>6103002</v>
          </cell>
          <cell r="B95" t="str">
            <v>Interest Expense on Borrowings-Foreign-Related Co.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</row>
        <row r="96">
          <cell r="A96" t="str">
            <v>6104001</v>
          </cell>
          <cell r="B96" t="str">
            <v>Interest  expenses - Securities  sold  under  repurchase  agreement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</row>
        <row r="97">
          <cell r="A97" t="str">
            <v>6105001</v>
          </cell>
          <cell r="B97" t="str">
            <v>Interest  expense on  borrowings - Customer -Local Institute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</row>
        <row r="98">
          <cell r="A98" t="str">
            <v>6105002</v>
          </cell>
          <cell r="B98" t="str">
            <v>Interest  expense on  borrowings - Customer -Foreign  Institute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</row>
        <row r="99">
          <cell r="A99" t="str">
            <v>6105003</v>
          </cell>
          <cell r="B99" t="str">
            <v>Interest Expense on Borrowings-Customer-Retail-Credit Balance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O99">
            <v>0</v>
          </cell>
          <cell r="P99">
            <v>0</v>
          </cell>
          <cell r="Q99">
            <v>0</v>
          </cell>
          <cell r="R99">
            <v>234.48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16172.75</v>
          </cell>
          <cell r="Y99">
            <v>5355.44</v>
          </cell>
          <cell r="Z99">
            <v>1593.55</v>
          </cell>
          <cell r="AB99">
            <v>34052.400000000001</v>
          </cell>
          <cell r="AC99">
            <v>17196.23</v>
          </cell>
          <cell r="AD99">
            <v>17008.78</v>
          </cell>
          <cell r="AE99">
            <v>5261.74</v>
          </cell>
          <cell r="AF99">
            <v>1812.34</v>
          </cell>
          <cell r="AG99">
            <v>6648.21</v>
          </cell>
          <cell r="AH99">
            <v>0</v>
          </cell>
          <cell r="AI99">
            <v>84695.38</v>
          </cell>
          <cell r="AJ99">
            <v>107113.81</v>
          </cell>
          <cell r="AK99">
            <v>5222.4399999999996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117990.96</v>
          </cell>
          <cell r="AQ99">
            <v>27347.8</v>
          </cell>
          <cell r="AR99">
            <v>0</v>
          </cell>
          <cell r="AS99">
            <v>0</v>
          </cell>
        </row>
        <row r="100">
          <cell r="A100" t="str">
            <v>6105004</v>
          </cell>
          <cell r="B100" t="str">
            <v>Interest Expense - Internet Cash Balance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11500.04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22076.74</v>
          </cell>
          <cell r="Y100">
            <v>36784.35</v>
          </cell>
          <cell r="Z100">
            <v>5722.98</v>
          </cell>
          <cell r="AB100">
            <v>3205.65</v>
          </cell>
          <cell r="AC100">
            <v>4324.9799999999996</v>
          </cell>
          <cell r="AD100">
            <v>7837.42</v>
          </cell>
          <cell r="AE100">
            <v>19511.41</v>
          </cell>
          <cell r="AF100">
            <v>3475.1</v>
          </cell>
          <cell r="AG100">
            <v>9581.1</v>
          </cell>
          <cell r="AH100">
            <v>0</v>
          </cell>
          <cell r="AI100">
            <v>5293.31</v>
          </cell>
          <cell r="AJ100">
            <v>0.06</v>
          </cell>
          <cell r="AK100">
            <v>1114400.1000000001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12271.6</v>
          </cell>
          <cell r="AQ100">
            <v>7192.08</v>
          </cell>
          <cell r="AR100">
            <v>0</v>
          </cell>
          <cell r="AS100">
            <v>0</v>
          </cell>
        </row>
        <row r="101">
          <cell r="A101" t="str">
            <v>6105005</v>
          </cell>
          <cell r="B101" t="str">
            <v>Interest Expense-Cash A/C-Cash collateral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4830.8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52917.37</v>
          </cell>
          <cell r="Y101">
            <v>64894.97</v>
          </cell>
          <cell r="Z101">
            <v>19338.29</v>
          </cell>
          <cell r="AB101">
            <v>9918.0400000000009</v>
          </cell>
          <cell r="AC101">
            <v>6681.46</v>
          </cell>
          <cell r="AD101">
            <v>28431.23</v>
          </cell>
          <cell r="AE101">
            <v>33311.97</v>
          </cell>
          <cell r="AF101">
            <v>8151.78</v>
          </cell>
          <cell r="AG101">
            <v>8857.52</v>
          </cell>
          <cell r="AH101">
            <v>0</v>
          </cell>
          <cell r="AI101">
            <v>28094.18</v>
          </cell>
          <cell r="AJ101">
            <v>19516.490000000002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210854.01</v>
          </cell>
          <cell r="AQ101">
            <v>18316.21</v>
          </cell>
          <cell r="AR101">
            <v>0</v>
          </cell>
          <cell r="AS101">
            <v>0</v>
          </cell>
        </row>
        <row r="102">
          <cell r="A102" t="str">
            <v>6105006</v>
          </cell>
          <cell r="B102" t="str">
            <v>Interest  expense - General Cash Balance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6501.7799999999888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203.03</v>
          </cell>
          <cell r="Y102">
            <v>2038.71</v>
          </cell>
          <cell r="Z102">
            <v>570.04999999999995</v>
          </cell>
          <cell r="AB102">
            <v>0</v>
          </cell>
          <cell r="AC102">
            <v>9685.43</v>
          </cell>
          <cell r="AD102">
            <v>26373.55</v>
          </cell>
          <cell r="AE102">
            <v>87071.79</v>
          </cell>
          <cell r="AF102">
            <v>266.06</v>
          </cell>
          <cell r="AG102">
            <v>13711.89</v>
          </cell>
          <cell r="AH102">
            <v>0</v>
          </cell>
          <cell r="AI102">
            <v>906.06</v>
          </cell>
          <cell r="AJ102">
            <v>54848.51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23963.22</v>
          </cell>
          <cell r="AQ102">
            <v>50333.42</v>
          </cell>
          <cell r="AR102">
            <v>0</v>
          </cell>
        </row>
        <row r="103">
          <cell r="A103" t="str">
            <v>6105007</v>
          </cell>
          <cell r="B103" t="str">
            <v>Interest  expense-Derivative-TFEX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26542.81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72116.039999999994</v>
          </cell>
          <cell r="Y103">
            <v>87615.56</v>
          </cell>
          <cell r="Z103">
            <v>34780.51</v>
          </cell>
          <cell r="AB103">
            <v>15935.61</v>
          </cell>
          <cell r="AC103">
            <v>32851.370000000003</v>
          </cell>
          <cell r="AD103">
            <v>15324.35</v>
          </cell>
          <cell r="AE103">
            <v>30340.91</v>
          </cell>
          <cell r="AF103">
            <v>10065.69</v>
          </cell>
          <cell r="AG103">
            <v>18513.439999999999</v>
          </cell>
          <cell r="AH103">
            <v>0</v>
          </cell>
          <cell r="AI103">
            <v>2406.94</v>
          </cell>
          <cell r="AJ103">
            <v>3125.33</v>
          </cell>
          <cell r="AK103">
            <v>22325.67</v>
          </cell>
          <cell r="AL103">
            <v>0</v>
          </cell>
          <cell r="AN103">
            <v>7458.93</v>
          </cell>
          <cell r="AO103">
            <v>0</v>
          </cell>
          <cell r="AP103">
            <v>31585.98</v>
          </cell>
          <cell r="AQ103">
            <v>57362.59</v>
          </cell>
          <cell r="AR103">
            <v>0</v>
          </cell>
        </row>
        <row r="104">
          <cell r="A104" t="str">
            <v>6105008</v>
          </cell>
          <cell r="B104" t="str">
            <v>Interest expense-Derivative-TFEX-SGVSS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O104">
            <v>0</v>
          </cell>
          <cell r="P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N104">
            <v>306093.92</v>
          </cell>
          <cell r="AP104">
            <v>0</v>
          </cell>
          <cell r="AQ104">
            <v>0</v>
          </cell>
          <cell r="AR104">
            <v>0</v>
          </cell>
        </row>
        <row r="105">
          <cell r="A105" t="str">
            <v>6106001</v>
          </cell>
          <cell r="B105" t="str">
            <v>Interest Expense on Borrowings-Leasing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</row>
        <row r="106">
          <cell r="A106" t="str">
            <v>6107001</v>
          </cell>
          <cell r="B106" t="str">
            <v>Amortisation expense-Discounted on ELN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B106">
            <v>0</v>
          </cell>
          <cell r="AC106">
            <v>4685.3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N106">
            <v>0</v>
          </cell>
          <cell r="AO106">
            <v>0</v>
          </cell>
          <cell r="AP106">
            <v>181056.36</v>
          </cell>
          <cell r="AQ106">
            <v>34890.339999999997</v>
          </cell>
          <cell r="AR106">
            <v>0</v>
          </cell>
        </row>
        <row r="107">
          <cell r="A107" t="str">
            <v>6201001</v>
          </cell>
          <cell r="B107" t="str">
            <v>Brokerage  expenses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5246.85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</row>
        <row r="108">
          <cell r="A108" t="str">
            <v>6201002</v>
          </cell>
          <cell r="B108" t="str">
            <v>Brokerage  expenses - SGVSS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</row>
        <row r="109">
          <cell r="A109" t="str">
            <v>6301010</v>
          </cell>
          <cell r="B109" t="str">
            <v>Fee  on  Borrowings - Domestic - Related Co.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</row>
        <row r="110">
          <cell r="A110" t="str">
            <v>6301020</v>
          </cell>
          <cell r="B110" t="str">
            <v>Fee on Borrowings-Domestic-Others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</row>
        <row r="111">
          <cell r="A111" t="str">
            <v>6302001</v>
          </cell>
          <cell r="B111" t="str">
            <v>Fee  on  Borrowings - Foreign - Related Co.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</row>
        <row r="112">
          <cell r="A112" t="str">
            <v>6302002</v>
          </cell>
          <cell r="B112" t="str">
            <v>Fee on Borrowings-Foreign-Others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</row>
        <row r="113">
          <cell r="A113" t="str">
            <v>6401001</v>
          </cell>
          <cell r="B113" t="str">
            <v>Realized  exchange  gain</v>
          </cell>
          <cell r="C113">
            <v>-35.47</v>
          </cell>
          <cell r="D113">
            <v>-186.09</v>
          </cell>
          <cell r="E113">
            <v>-20.67</v>
          </cell>
          <cell r="F113">
            <v>-23.28</v>
          </cell>
          <cell r="G113">
            <v>-12.44</v>
          </cell>
          <cell r="H113">
            <v>-7.28</v>
          </cell>
          <cell r="I113">
            <v>-11.84</v>
          </cell>
          <cell r="J113">
            <v>0</v>
          </cell>
          <cell r="K113">
            <v>-13.17</v>
          </cell>
          <cell r="L113">
            <v>-1089.82</v>
          </cell>
          <cell r="M113">
            <v>0</v>
          </cell>
          <cell r="N113">
            <v>0</v>
          </cell>
          <cell r="O113">
            <v>0</v>
          </cell>
          <cell r="P113">
            <v>-17.510000000000002</v>
          </cell>
          <cell r="Q113">
            <v>0</v>
          </cell>
          <cell r="R113">
            <v>-614.44000000000005</v>
          </cell>
          <cell r="S113">
            <v>0</v>
          </cell>
          <cell r="T113">
            <v>-201.19</v>
          </cell>
          <cell r="U113">
            <v>0</v>
          </cell>
          <cell r="V113">
            <v>-16.71</v>
          </cell>
          <cell r="W113">
            <v>-24.39</v>
          </cell>
          <cell r="X113">
            <v>-766.33</v>
          </cell>
          <cell r="Y113">
            <v>-1006.08</v>
          </cell>
          <cell r="Z113">
            <v>-1332.04</v>
          </cell>
          <cell r="AA113">
            <v>0</v>
          </cell>
          <cell r="AB113">
            <v>-725.7</v>
          </cell>
          <cell r="AC113">
            <v>-527.85</v>
          </cell>
          <cell r="AD113">
            <v>-933.99</v>
          </cell>
          <cell r="AE113">
            <v>-1090.73</v>
          </cell>
          <cell r="AF113">
            <v>-476.98</v>
          </cell>
          <cell r="AG113">
            <v>-832.81</v>
          </cell>
          <cell r="AH113">
            <v>0</v>
          </cell>
          <cell r="AI113">
            <v>-2099.87</v>
          </cell>
          <cell r="AJ113">
            <v>-861.72</v>
          </cell>
          <cell r="AK113">
            <v>-461.71</v>
          </cell>
          <cell r="AL113">
            <v>-27681</v>
          </cell>
          <cell r="AM113">
            <v>0</v>
          </cell>
          <cell r="AN113">
            <v>-2.59</v>
          </cell>
          <cell r="AO113">
            <v>0</v>
          </cell>
          <cell r="AP113">
            <v>-1455.43</v>
          </cell>
          <cell r="AQ113">
            <v>-363.71</v>
          </cell>
          <cell r="AR113">
            <v>-227.59</v>
          </cell>
          <cell r="AS113">
            <v>0</v>
          </cell>
        </row>
        <row r="114">
          <cell r="A114" t="str">
            <v>6401002</v>
          </cell>
          <cell r="B114" t="str">
            <v>Unrealized  exchange  gain</v>
          </cell>
          <cell r="C114">
            <v>-31.46</v>
          </cell>
          <cell r="D114">
            <v>-9.01</v>
          </cell>
          <cell r="E114">
            <v>-16.149999999999999</v>
          </cell>
          <cell r="F114">
            <v>-16.3</v>
          </cell>
          <cell r="G114">
            <v>-8.85</v>
          </cell>
          <cell r="H114">
            <v>-4.29</v>
          </cell>
          <cell r="I114">
            <v>-8.32</v>
          </cell>
          <cell r="J114">
            <v>0</v>
          </cell>
          <cell r="K114">
            <v>-7.33</v>
          </cell>
          <cell r="L114">
            <v>-6.28</v>
          </cell>
          <cell r="M114">
            <v>0</v>
          </cell>
          <cell r="O114">
            <v>0</v>
          </cell>
          <cell r="P114">
            <v>-341.94</v>
          </cell>
          <cell r="Q114">
            <v>0</v>
          </cell>
          <cell r="R114">
            <v>-3595.85</v>
          </cell>
          <cell r="S114">
            <v>0</v>
          </cell>
          <cell r="T114">
            <v>-4537.3599999999997</v>
          </cell>
          <cell r="U114">
            <v>0</v>
          </cell>
          <cell r="V114">
            <v>-67.23</v>
          </cell>
          <cell r="W114">
            <v>-25.11</v>
          </cell>
          <cell r="X114">
            <v>-5284.14</v>
          </cell>
          <cell r="Y114">
            <v>-4517.04</v>
          </cell>
          <cell r="Z114">
            <v>-11194.5</v>
          </cell>
          <cell r="AB114">
            <v>-3940.36</v>
          </cell>
          <cell r="AC114">
            <v>-3134.53</v>
          </cell>
          <cell r="AD114">
            <v>-7809.93</v>
          </cell>
          <cell r="AE114">
            <v>-8206.0400000000009</v>
          </cell>
          <cell r="AF114">
            <v>-3247.4</v>
          </cell>
          <cell r="AG114">
            <v>-4066.85</v>
          </cell>
          <cell r="AH114">
            <v>0</v>
          </cell>
          <cell r="AI114">
            <v>-10061.51</v>
          </cell>
          <cell r="AJ114">
            <v>-6373.4</v>
          </cell>
          <cell r="AK114">
            <v>-3449.1</v>
          </cell>
          <cell r="AL114">
            <v>-57931.24</v>
          </cell>
          <cell r="AM114">
            <v>0</v>
          </cell>
          <cell r="AN114">
            <v>-226.06</v>
          </cell>
          <cell r="AO114">
            <v>0</v>
          </cell>
          <cell r="AP114">
            <v>-13266.91</v>
          </cell>
          <cell r="AQ114">
            <v>-2276.0500000000002</v>
          </cell>
          <cell r="AR114">
            <v>-16978.310000000001</v>
          </cell>
          <cell r="AS114">
            <v>0</v>
          </cell>
        </row>
        <row r="115">
          <cell r="A115" t="str">
            <v>6401003</v>
          </cell>
          <cell r="B115" t="str">
            <v>Realized exchange loss</v>
          </cell>
          <cell r="C115">
            <v>0</v>
          </cell>
          <cell r="D115">
            <v>737.37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K115">
            <v>0</v>
          </cell>
          <cell r="L115">
            <v>0</v>
          </cell>
          <cell r="M115">
            <v>0</v>
          </cell>
          <cell r="O115">
            <v>0</v>
          </cell>
          <cell r="P115">
            <v>118.72</v>
          </cell>
          <cell r="R115">
            <v>1068.6600000000001</v>
          </cell>
          <cell r="S115">
            <v>0</v>
          </cell>
          <cell r="T115">
            <v>2789.42</v>
          </cell>
          <cell r="U115">
            <v>0</v>
          </cell>
          <cell r="V115">
            <v>16.28</v>
          </cell>
          <cell r="W115">
            <v>4.3899999999999997</v>
          </cell>
          <cell r="X115">
            <v>1735.4</v>
          </cell>
          <cell r="Y115">
            <v>1535.84</v>
          </cell>
          <cell r="Z115">
            <v>3521.93</v>
          </cell>
          <cell r="AB115">
            <v>1210.22</v>
          </cell>
          <cell r="AC115">
            <v>1136.73</v>
          </cell>
          <cell r="AD115">
            <v>2413.9699999999998</v>
          </cell>
          <cell r="AE115">
            <v>2894.52</v>
          </cell>
          <cell r="AF115">
            <v>1022.49</v>
          </cell>
          <cell r="AG115">
            <v>1427.05</v>
          </cell>
          <cell r="AH115">
            <v>0</v>
          </cell>
          <cell r="AI115">
            <v>3522.36</v>
          </cell>
          <cell r="AJ115">
            <v>2094.06</v>
          </cell>
          <cell r="AK115">
            <v>1045.9100000000001</v>
          </cell>
          <cell r="AL115">
            <v>18729.18</v>
          </cell>
          <cell r="AN115">
            <v>27.35</v>
          </cell>
          <cell r="AP115">
            <v>4809.3500000000004</v>
          </cell>
          <cell r="AQ115">
            <v>858.66</v>
          </cell>
          <cell r="AR115">
            <v>2635.75</v>
          </cell>
        </row>
        <row r="116">
          <cell r="A116" t="str">
            <v>6401004</v>
          </cell>
          <cell r="B116" t="str">
            <v>Unrealized exchange loss</v>
          </cell>
          <cell r="C116">
            <v>0</v>
          </cell>
          <cell r="D116">
            <v>1848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K116">
            <v>0</v>
          </cell>
          <cell r="L116">
            <v>0</v>
          </cell>
          <cell r="M116">
            <v>0</v>
          </cell>
          <cell r="O116">
            <v>0</v>
          </cell>
          <cell r="P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482.23</v>
          </cell>
          <cell r="AN116">
            <v>0</v>
          </cell>
          <cell r="AP116">
            <v>0</v>
          </cell>
          <cell r="AQ116">
            <v>0</v>
          </cell>
          <cell r="AR116">
            <v>0</v>
          </cell>
        </row>
        <row r="117">
          <cell r="A117" t="str">
            <v>7101001</v>
          </cell>
          <cell r="B117" t="str">
            <v>Bad  Debt &amp; Allowance - Loans to FI - Related Co.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</row>
        <row r="118">
          <cell r="A118" t="str">
            <v>7101002</v>
          </cell>
          <cell r="B118" t="str">
            <v>Bad Debt &amp; Allowance - Loans to FI - Others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</row>
        <row r="119">
          <cell r="A119" t="str">
            <v>7102001</v>
          </cell>
          <cell r="B119" t="str">
            <v>Bad  debts  and  doubtful  accounts -accounts  with  securities  companies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</row>
        <row r="120">
          <cell r="A120" t="str">
            <v>7103010</v>
          </cell>
          <cell r="B120" t="str">
            <v>Bad Debt &amp; Allowance - A/R - Cash - Specific provision</v>
          </cell>
          <cell r="C120">
            <v>170592.55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</row>
        <row r="121">
          <cell r="A121" t="str">
            <v>7103020</v>
          </cell>
          <cell r="B121" t="str">
            <v>Bad Debt &amp; Allowance - Credit Balance-Specific provison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956033.59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</row>
        <row r="122">
          <cell r="A122" t="str">
            <v>7103030</v>
          </cell>
          <cell r="B122" t="str">
            <v>Bad Debt &amp; Allowance - A/R-Cash-General provision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</row>
        <row r="123">
          <cell r="A123" t="str">
            <v>7103040</v>
          </cell>
          <cell r="B123" t="str">
            <v>Bad Debt &amp; Allowance-Credit Balance-General provision</v>
          </cell>
          <cell r="C123">
            <v>2637508.77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</row>
        <row r="124">
          <cell r="A124" t="str">
            <v>8101001</v>
          </cell>
          <cell r="B124" t="str">
            <v>Salary - full  time  employees</v>
          </cell>
          <cell r="C124">
            <v>84516380.859999999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</row>
        <row r="125">
          <cell r="A125" t="str">
            <v>8101002</v>
          </cell>
          <cell r="B125" t="str">
            <v>Salary - part-time  employees</v>
          </cell>
          <cell r="C125">
            <v>0</v>
          </cell>
          <cell r="D125">
            <v>0</v>
          </cell>
          <cell r="E125">
            <v>6600</v>
          </cell>
          <cell r="F125">
            <v>0</v>
          </cell>
          <cell r="G125">
            <v>16800</v>
          </cell>
          <cell r="H125">
            <v>0</v>
          </cell>
          <cell r="I125">
            <v>59967.74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90000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300000</v>
          </cell>
          <cell r="AC125">
            <v>43360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</row>
        <row r="126">
          <cell r="A126" t="str">
            <v>8101003</v>
          </cell>
          <cell r="B126" t="str">
            <v>Salary - Contract staff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840000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</row>
        <row r="127">
          <cell r="A127" t="str">
            <v>8101004</v>
          </cell>
          <cell r="B127" t="str">
            <v>Bonus - Back Office</v>
          </cell>
          <cell r="C127">
            <v>9500000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</row>
        <row r="128">
          <cell r="A128" t="str">
            <v>8101005</v>
          </cell>
          <cell r="B128" t="str">
            <v>Bonus and incentive - Front office</v>
          </cell>
          <cell r="C128">
            <v>-8200500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Q128">
            <v>0</v>
          </cell>
          <cell r="R128">
            <v>999023.42</v>
          </cell>
          <cell r="S128">
            <v>0</v>
          </cell>
          <cell r="T128">
            <v>180000</v>
          </cell>
          <cell r="U128">
            <v>0</v>
          </cell>
          <cell r="V128">
            <v>0</v>
          </cell>
          <cell r="W128">
            <v>2980595.84</v>
          </cell>
          <cell r="X128">
            <v>1271341.0900000001</v>
          </cell>
          <cell r="Y128">
            <v>1054639.07</v>
          </cell>
          <cell r="Z128">
            <v>3412086.38</v>
          </cell>
          <cell r="AB128">
            <v>748206.56</v>
          </cell>
          <cell r="AC128">
            <v>805788.74</v>
          </cell>
          <cell r="AD128">
            <v>2554788.94</v>
          </cell>
          <cell r="AE128">
            <v>2110018.4300000002</v>
          </cell>
          <cell r="AF128">
            <v>657633.6</v>
          </cell>
          <cell r="AG128">
            <v>1212566.75</v>
          </cell>
          <cell r="AH128">
            <v>0</v>
          </cell>
          <cell r="AI128">
            <v>3511388.35</v>
          </cell>
          <cell r="AJ128">
            <v>1931819.89</v>
          </cell>
          <cell r="AK128">
            <v>615580.89</v>
          </cell>
          <cell r="AL128">
            <v>8840500</v>
          </cell>
          <cell r="AN128">
            <v>537569.56000000006</v>
          </cell>
          <cell r="AO128">
            <v>0</v>
          </cell>
          <cell r="AP128">
            <v>7510302.3600000003</v>
          </cell>
          <cell r="AQ128">
            <v>474663.91</v>
          </cell>
          <cell r="AR128">
            <v>3979600</v>
          </cell>
        </row>
        <row r="129">
          <cell r="A129" t="str">
            <v>8101006</v>
          </cell>
          <cell r="B129" t="str">
            <v>Severance  expenses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K129">
            <v>0</v>
          </cell>
          <cell r="L129">
            <v>0</v>
          </cell>
          <cell r="M129">
            <v>0</v>
          </cell>
          <cell r="O129">
            <v>0</v>
          </cell>
          <cell r="P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N129">
            <v>0</v>
          </cell>
          <cell r="AP129">
            <v>0</v>
          </cell>
          <cell r="AQ129">
            <v>0</v>
          </cell>
          <cell r="AR129">
            <v>0</v>
          </cell>
        </row>
        <row r="130">
          <cell r="A130" t="str">
            <v>8102001</v>
          </cell>
          <cell r="B130" t="str">
            <v>Perdium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1600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</row>
        <row r="131">
          <cell r="A131" t="str">
            <v>8102002</v>
          </cell>
          <cell r="B131" t="str">
            <v>Overtime</v>
          </cell>
          <cell r="C131">
            <v>0</v>
          </cell>
          <cell r="D131">
            <v>36403.74</v>
          </cell>
          <cell r="E131">
            <v>74839.23</v>
          </cell>
          <cell r="F131">
            <v>71935.429999999993</v>
          </cell>
          <cell r="G131">
            <v>55711.24</v>
          </cell>
          <cell r="H131">
            <v>0</v>
          </cell>
          <cell r="I131">
            <v>531.25</v>
          </cell>
          <cell r="J131">
            <v>0</v>
          </cell>
          <cell r="K131">
            <v>23350.42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1046.8900000000001</v>
          </cell>
          <cell r="S131">
            <v>0</v>
          </cell>
          <cell r="T131">
            <v>0</v>
          </cell>
          <cell r="U131">
            <v>0</v>
          </cell>
          <cell r="V131">
            <v>898.44</v>
          </cell>
          <cell r="W131">
            <v>781.25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566.66999999999996</v>
          </cell>
          <cell r="AC131">
            <v>875</v>
          </cell>
          <cell r="AD131">
            <v>594.58000000000004</v>
          </cell>
          <cell r="AE131">
            <v>989.17</v>
          </cell>
          <cell r="AF131">
            <v>312.5</v>
          </cell>
          <cell r="AG131">
            <v>1625</v>
          </cell>
          <cell r="AH131">
            <v>0</v>
          </cell>
          <cell r="AI131">
            <v>0</v>
          </cell>
          <cell r="AJ131">
            <v>312.5</v>
          </cell>
          <cell r="AK131">
            <v>17140.599999999999</v>
          </cell>
          <cell r="AL131">
            <v>0</v>
          </cell>
          <cell r="AM131">
            <v>0</v>
          </cell>
          <cell r="AN131">
            <v>546.88</v>
          </cell>
          <cell r="AO131">
            <v>0</v>
          </cell>
          <cell r="AP131">
            <v>0</v>
          </cell>
          <cell r="AQ131">
            <v>1091.1099999999999</v>
          </cell>
          <cell r="AR131">
            <v>0</v>
          </cell>
          <cell r="AS131">
            <v>0</v>
          </cell>
        </row>
        <row r="132">
          <cell r="A132" t="str">
            <v>8102003</v>
          </cell>
          <cell r="B132" t="str">
            <v>Meal allowance</v>
          </cell>
          <cell r="C132">
            <v>0</v>
          </cell>
          <cell r="D132">
            <v>0</v>
          </cell>
          <cell r="E132">
            <v>0</v>
          </cell>
          <cell r="F132">
            <v>4165</v>
          </cell>
          <cell r="G132">
            <v>4440</v>
          </cell>
          <cell r="H132">
            <v>0</v>
          </cell>
          <cell r="I132">
            <v>0</v>
          </cell>
          <cell r="J132">
            <v>0</v>
          </cell>
          <cell r="K132">
            <v>900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</row>
        <row r="133">
          <cell r="A133" t="str">
            <v>8102004</v>
          </cell>
          <cell r="B133" t="str">
            <v>Transport  expenses</v>
          </cell>
          <cell r="C133">
            <v>0</v>
          </cell>
          <cell r="D133">
            <v>0</v>
          </cell>
          <cell r="E133">
            <v>0</v>
          </cell>
          <cell r="F133">
            <v>3400</v>
          </cell>
          <cell r="G133">
            <v>5200</v>
          </cell>
          <cell r="H133">
            <v>0</v>
          </cell>
          <cell r="I133">
            <v>0</v>
          </cell>
          <cell r="J133">
            <v>0</v>
          </cell>
          <cell r="K133">
            <v>600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</row>
        <row r="134">
          <cell r="A134" t="str">
            <v>8103001</v>
          </cell>
          <cell r="B134" t="str">
            <v>Medical  expenses</v>
          </cell>
          <cell r="C134">
            <v>0</v>
          </cell>
          <cell r="D134">
            <v>25370.25</v>
          </cell>
          <cell r="E134">
            <v>52752.25</v>
          </cell>
          <cell r="F134">
            <v>38182.5</v>
          </cell>
          <cell r="G134">
            <v>25468</v>
          </cell>
          <cell r="H134">
            <v>18134.25</v>
          </cell>
          <cell r="I134">
            <v>27564.25</v>
          </cell>
          <cell r="J134">
            <v>0</v>
          </cell>
          <cell r="K134">
            <v>43931.3</v>
          </cell>
          <cell r="L134">
            <v>6602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13110.5</v>
          </cell>
          <cell r="S134">
            <v>0</v>
          </cell>
          <cell r="T134">
            <v>9750</v>
          </cell>
          <cell r="U134">
            <v>0</v>
          </cell>
          <cell r="V134">
            <v>12950</v>
          </cell>
          <cell r="W134">
            <v>29451.3</v>
          </cell>
          <cell r="X134">
            <v>6161</v>
          </cell>
          <cell r="Y134">
            <v>9063</v>
          </cell>
          <cell r="Z134">
            <v>23963.279999999999</v>
          </cell>
          <cell r="AA134">
            <v>0</v>
          </cell>
          <cell r="AB134">
            <v>33066</v>
          </cell>
          <cell r="AC134">
            <v>1430</v>
          </cell>
          <cell r="AD134">
            <v>31337</v>
          </cell>
          <cell r="AE134">
            <v>39640</v>
          </cell>
          <cell r="AF134">
            <v>34064</v>
          </cell>
          <cell r="AG134">
            <v>24754.5</v>
          </cell>
          <cell r="AH134">
            <v>0</v>
          </cell>
          <cell r="AI134">
            <v>32944</v>
          </cell>
          <cell r="AJ134">
            <v>19490</v>
          </cell>
          <cell r="AK134">
            <v>8160.25</v>
          </cell>
          <cell r="AL134">
            <v>39222.6</v>
          </cell>
          <cell r="AM134">
            <v>0</v>
          </cell>
          <cell r="AN134">
            <v>5820</v>
          </cell>
          <cell r="AO134">
            <v>0</v>
          </cell>
          <cell r="AP134">
            <v>31622</v>
          </cell>
          <cell r="AQ134">
            <v>10997</v>
          </cell>
          <cell r="AR134">
            <v>7632.2</v>
          </cell>
          <cell r="AS134">
            <v>0</v>
          </cell>
        </row>
        <row r="135">
          <cell r="A135" t="str">
            <v>8103002</v>
          </cell>
          <cell r="B135" t="str">
            <v>Uniform  expenses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</row>
        <row r="136">
          <cell r="A136" t="str">
            <v>8103003</v>
          </cell>
          <cell r="B136" t="str">
            <v>Life  insurance expenses</v>
          </cell>
          <cell r="C136">
            <v>0</v>
          </cell>
          <cell r="D136">
            <v>23060.23</v>
          </cell>
          <cell r="E136">
            <v>28411.29</v>
          </cell>
          <cell r="F136">
            <v>26787.83</v>
          </cell>
          <cell r="G136">
            <v>18313.37</v>
          </cell>
          <cell r="H136">
            <v>8186.03</v>
          </cell>
          <cell r="I136">
            <v>18670.07</v>
          </cell>
          <cell r="J136">
            <v>0</v>
          </cell>
          <cell r="K136">
            <v>15421.68</v>
          </cell>
          <cell r="L136">
            <v>8417.92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12777.87</v>
          </cell>
          <cell r="S136">
            <v>0</v>
          </cell>
          <cell r="T136">
            <v>1480.75</v>
          </cell>
          <cell r="U136">
            <v>0</v>
          </cell>
          <cell r="V136">
            <v>11147.5</v>
          </cell>
          <cell r="W136">
            <v>19880.82</v>
          </cell>
          <cell r="X136">
            <v>12341.46</v>
          </cell>
          <cell r="Y136">
            <v>12393.72</v>
          </cell>
          <cell r="Z136">
            <v>11317.79</v>
          </cell>
          <cell r="AA136">
            <v>0</v>
          </cell>
          <cell r="AB136">
            <v>14806.3</v>
          </cell>
          <cell r="AC136">
            <v>10219.209999999999</v>
          </cell>
          <cell r="AD136">
            <v>12344.89</v>
          </cell>
          <cell r="AE136">
            <v>20620.57</v>
          </cell>
          <cell r="AF136">
            <v>11820.68</v>
          </cell>
          <cell r="AG136">
            <v>8869.7099999999991</v>
          </cell>
          <cell r="AH136">
            <v>0</v>
          </cell>
          <cell r="AI136">
            <v>13037.97</v>
          </cell>
          <cell r="AJ136">
            <v>15832.69</v>
          </cell>
          <cell r="AK136">
            <v>12689.08</v>
          </cell>
          <cell r="AL136">
            <v>22910.38</v>
          </cell>
          <cell r="AM136">
            <v>0</v>
          </cell>
          <cell r="AN136">
            <v>5960.98</v>
          </cell>
          <cell r="AO136">
            <v>0</v>
          </cell>
          <cell r="AP136">
            <v>25397.31</v>
          </cell>
          <cell r="AQ136">
            <v>8885.56</v>
          </cell>
          <cell r="AR136">
            <v>8329.4500000000007</v>
          </cell>
          <cell r="AS136">
            <v>0</v>
          </cell>
        </row>
        <row r="137">
          <cell r="A137" t="str">
            <v>8103004</v>
          </cell>
          <cell r="B137" t="str">
            <v>Medical  check-up</v>
          </cell>
          <cell r="C137">
            <v>0</v>
          </cell>
          <cell r="D137">
            <v>1910</v>
          </cell>
          <cell r="E137">
            <v>555</v>
          </cell>
          <cell r="F137">
            <v>1110</v>
          </cell>
          <cell r="G137">
            <v>555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555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555</v>
          </cell>
          <cell r="AD137">
            <v>0</v>
          </cell>
          <cell r="AE137">
            <v>555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555</v>
          </cell>
          <cell r="AR137">
            <v>0</v>
          </cell>
          <cell r="AS137">
            <v>0</v>
          </cell>
        </row>
        <row r="138">
          <cell r="A138" t="str">
            <v>8103005</v>
          </cell>
          <cell r="B138" t="str">
            <v>Help  expenses</v>
          </cell>
          <cell r="C138">
            <v>0</v>
          </cell>
          <cell r="D138">
            <v>0</v>
          </cell>
          <cell r="E138">
            <v>0</v>
          </cell>
          <cell r="F138">
            <v>10000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10000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5000</v>
          </cell>
          <cell r="AQ138">
            <v>0</v>
          </cell>
          <cell r="AR138">
            <v>0</v>
          </cell>
          <cell r="AS138">
            <v>0</v>
          </cell>
        </row>
        <row r="139">
          <cell r="A139" t="str">
            <v>8103006</v>
          </cell>
          <cell r="B139" t="str">
            <v>Car  park  expenses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</row>
        <row r="140">
          <cell r="A140" t="str">
            <v>8103007</v>
          </cell>
          <cell r="B140" t="str">
            <v>Accidental insurance expenses</v>
          </cell>
          <cell r="C140">
            <v>0</v>
          </cell>
          <cell r="D140">
            <v>2688.36</v>
          </cell>
          <cell r="E140">
            <v>4054.6</v>
          </cell>
          <cell r="F140">
            <v>3332.21</v>
          </cell>
          <cell r="G140">
            <v>2688.74</v>
          </cell>
          <cell r="H140">
            <v>1204.92</v>
          </cell>
          <cell r="I140">
            <v>2392.4299999999998</v>
          </cell>
          <cell r="J140">
            <v>0</v>
          </cell>
          <cell r="K140">
            <v>1925.78</v>
          </cell>
          <cell r="L140">
            <v>2075.94</v>
          </cell>
          <cell r="M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960.63</v>
          </cell>
          <cell r="S140">
            <v>0</v>
          </cell>
          <cell r="T140">
            <v>176.8</v>
          </cell>
          <cell r="U140">
            <v>0</v>
          </cell>
          <cell r="V140">
            <v>1558.52</v>
          </cell>
          <cell r="W140">
            <v>4068.05</v>
          </cell>
          <cell r="X140">
            <v>1622.26</v>
          </cell>
          <cell r="Y140">
            <v>1616.2</v>
          </cell>
          <cell r="Z140">
            <v>1438.64</v>
          </cell>
          <cell r="AB140">
            <v>1735.44</v>
          </cell>
          <cell r="AC140">
            <v>1135.8699999999999</v>
          </cell>
          <cell r="AD140">
            <v>1256.93</v>
          </cell>
          <cell r="AE140">
            <v>2027.11</v>
          </cell>
          <cell r="AF140">
            <v>1244.05</v>
          </cell>
          <cell r="AG140">
            <v>955.64</v>
          </cell>
          <cell r="AH140">
            <v>0</v>
          </cell>
          <cell r="AI140">
            <v>1496.7</v>
          </cell>
          <cell r="AJ140">
            <v>1604.86</v>
          </cell>
          <cell r="AK140">
            <v>1495.55</v>
          </cell>
          <cell r="AL140">
            <v>4887.7299999999996</v>
          </cell>
          <cell r="AM140">
            <v>0</v>
          </cell>
          <cell r="AN140">
            <v>0</v>
          </cell>
          <cell r="AO140">
            <v>0</v>
          </cell>
          <cell r="AP140">
            <v>3481.99</v>
          </cell>
          <cell r="AQ140">
            <v>841.13</v>
          </cell>
          <cell r="AR140">
            <v>1261.45</v>
          </cell>
          <cell r="AS140">
            <v>0</v>
          </cell>
        </row>
        <row r="141">
          <cell r="A141" t="str">
            <v>8103008</v>
          </cell>
          <cell r="B141" t="str">
            <v>Dental expenses</v>
          </cell>
          <cell r="C141">
            <v>0</v>
          </cell>
          <cell r="D141">
            <v>6649</v>
          </cell>
          <cell r="E141">
            <v>7520</v>
          </cell>
          <cell r="F141">
            <v>11185</v>
          </cell>
          <cell r="G141">
            <v>4600</v>
          </cell>
          <cell r="H141">
            <v>0</v>
          </cell>
          <cell r="I141">
            <v>2852</v>
          </cell>
          <cell r="J141">
            <v>0</v>
          </cell>
          <cell r="K141">
            <v>0</v>
          </cell>
          <cell r="L141">
            <v>550</v>
          </cell>
          <cell r="M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12703</v>
          </cell>
          <cell r="S141">
            <v>0</v>
          </cell>
          <cell r="T141">
            <v>250</v>
          </cell>
          <cell r="U141">
            <v>0</v>
          </cell>
          <cell r="V141">
            <v>1900</v>
          </cell>
          <cell r="W141">
            <v>3114</v>
          </cell>
          <cell r="X141">
            <v>6900</v>
          </cell>
          <cell r="Y141">
            <v>6900</v>
          </cell>
          <cell r="Z141">
            <v>5170</v>
          </cell>
          <cell r="AB141">
            <v>14560</v>
          </cell>
          <cell r="AC141">
            <v>0</v>
          </cell>
          <cell r="AD141">
            <v>1735</v>
          </cell>
          <cell r="AE141">
            <v>4627.5</v>
          </cell>
          <cell r="AF141">
            <v>5104.5</v>
          </cell>
          <cell r="AG141">
            <v>2510</v>
          </cell>
          <cell r="AH141">
            <v>0</v>
          </cell>
          <cell r="AI141">
            <v>9300</v>
          </cell>
          <cell r="AJ141">
            <v>4805</v>
          </cell>
          <cell r="AK141">
            <v>750</v>
          </cell>
          <cell r="AL141">
            <v>10010</v>
          </cell>
          <cell r="AM141">
            <v>0</v>
          </cell>
          <cell r="AN141">
            <v>0</v>
          </cell>
          <cell r="AO141">
            <v>0</v>
          </cell>
          <cell r="AP141">
            <v>9900</v>
          </cell>
          <cell r="AQ141">
            <v>3600</v>
          </cell>
          <cell r="AR141">
            <v>3350</v>
          </cell>
          <cell r="AS141">
            <v>0</v>
          </cell>
        </row>
        <row r="142">
          <cell r="A142" t="str">
            <v>8103009</v>
          </cell>
          <cell r="B142" t="str">
            <v>Other  benefit</v>
          </cell>
          <cell r="C142">
            <v>660.02</v>
          </cell>
          <cell r="D142">
            <v>4279.79</v>
          </cell>
          <cell r="E142">
            <v>7797.16</v>
          </cell>
          <cell r="F142">
            <v>6258.48</v>
          </cell>
          <cell r="G142">
            <v>3646.65</v>
          </cell>
          <cell r="H142">
            <v>1223.78</v>
          </cell>
          <cell r="I142">
            <v>3220.24</v>
          </cell>
          <cell r="J142">
            <v>0</v>
          </cell>
          <cell r="K142">
            <v>2941.2</v>
          </cell>
          <cell r="L142">
            <v>688.77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2830.39</v>
          </cell>
          <cell r="S142">
            <v>0</v>
          </cell>
          <cell r="T142">
            <v>234.65</v>
          </cell>
          <cell r="U142">
            <v>0</v>
          </cell>
          <cell r="V142">
            <v>1961.91</v>
          </cell>
          <cell r="W142">
            <v>2322.98</v>
          </cell>
          <cell r="X142">
            <v>2461.84</v>
          </cell>
          <cell r="Y142">
            <v>2321.92</v>
          </cell>
          <cell r="Z142">
            <v>2081.19</v>
          </cell>
          <cell r="AA142">
            <v>0</v>
          </cell>
          <cell r="AB142">
            <v>644.29999999999995</v>
          </cell>
          <cell r="AC142">
            <v>359.82</v>
          </cell>
          <cell r="AD142">
            <v>5378.03</v>
          </cell>
          <cell r="AE142">
            <v>1405.32</v>
          </cell>
          <cell r="AF142">
            <v>226.65</v>
          </cell>
          <cell r="AG142">
            <v>2429.09</v>
          </cell>
          <cell r="AH142">
            <v>0</v>
          </cell>
          <cell r="AI142">
            <v>2652.29</v>
          </cell>
          <cell r="AJ142">
            <v>385.05</v>
          </cell>
          <cell r="AK142">
            <v>2147.15</v>
          </cell>
          <cell r="AL142">
            <v>4160.0200000000004</v>
          </cell>
          <cell r="AM142">
            <v>0</v>
          </cell>
          <cell r="AN142">
            <v>894.87</v>
          </cell>
          <cell r="AO142">
            <v>0</v>
          </cell>
          <cell r="AP142">
            <v>4962.16</v>
          </cell>
          <cell r="AQ142">
            <v>2136.06</v>
          </cell>
          <cell r="AR142">
            <v>5187.41</v>
          </cell>
          <cell r="AS142">
            <v>0</v>
          </cell>
        </row>
        <row r="143">
          <cell r="A143" t="str">
            <v>8104001</v>
          </cell>
          <cell r="B143" t="str">
            <v>Provident  fund</v>
          </cell>
          <cell r="C143">
            <v>0</v>
          </cell>
          <cell r="D143">
            <v>1002995</v>
          </cell>
          <cell r="E143">
            <v>409315.49</v>
          </cell>
          <cell r="F143">
            <v>549083.01</v>
          </cell>
          <cell r="G143">
            <v>278957.09999999998</v>
          </cell>
          <cell r="H143">
            <v>151998.54999999999</v>
          </cell>
          <cell r="I143">
            <v>305390.39</v>
          </cell>
          <cell r="J143">
            <v>0</v>
          </cell>
          <cell r="K143">
            <v>128892</v>
          </cell>
          <cell r="L143">
            <v>443741.8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64140.86</v>
          </cell>
          <cell r="S143">
            <v>0</v>
          </cell>
          <cell r="T143">
            <v>14400</v>
          </cell>
          <cell r="U143">
            <v>0</v>
          </cell>
          <cell r="V143">
            <v>166100</v>
          </cell>
          <cell r="W143">
            <v>597400</v>
          </cell>
          <cell r="X143">
            <v>105080</v>
          </cell>
          <cell r="Y143">
            <v>97807.1</v>
          </cell>
          <cell r="Z143">
            <v>202538.06</v>
          </cell>
          <cell r="AA143">
            <v>0</v>
          </cell>
          <cell r="AB143">
            <v>111064.83</v>
          </cell>
          <cell r="AC143">
            <v>66132.259999999995</v>
          </cell>
          <cell r="AD143">
            <v>157800</v>
          </cell>
          <cell r="AE143">
            <v>194800.65</v>
          </cell>
          <cell r="AF143">
            <v>105000</v>
          </cell>
          <cell r="AG143">
            <v>70282.759999999995</v>
          </cell>
          <cell r="AH143">
            <v>0</v>
          </cell>
          <cell r="AI143">
            <v>125623.87</v>
          </cell>
          <cell r="AJ143">
            <v>82472.570000000007</v>
          </cell>
          <cell r="AK143">
            <v>129480</v>
          </cell>
          <cell r="AL143">
            <v>427670.32</v>
          </cell>
          <cell r="AM143">
            <v>0</v>
          </cell>
          <cell r="AN143">
            <v>0</v>
          </cell>
          <cell r="AO143">
            <v>0</v>
          </cell>
          <cell r="AP143">
            <v>554326.18999999994</v>
          </cell>
          <cell r="AQ143">
            <v>48000</v>
          </cell>
          <cell r="AR143">
            <v>275870</v>
          </cell>
          <cell r="AS143">
            <v>0</v>
          </cell>
        </row>
        <row r="144">
          <cell r="A144" t="str">
            <v>8104002</v>
          </cell>
          <cell r="B144" t="str">
            <v>Social  security  fund</v>
          </cell>
          <cell r="C144">
            <v>0</v>
          </cell>
          <cell r="D144">
            <v>61500</v>
          </cell>
          <cell r="E144">
            <v>104366</v>
          </cell>
          <cell r="F144">
            <v>76500</v>
          </cell>
          <cell r="G144">
            <v>47418</v>
          </cell>
          <cell r="H144">
            <v>18000</v>
          </cell>
          <cell r="I144">
            <v>54594</v>
          </cell>
          <cell r="J144">
            <v>0</v>
          </cell>
          <cell r="K144">
            <v>39940</v>
          </cell>
          <cell r="L144">
            <v>13500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40065</v>
          </cell>
          <cell r="S144">
            <v>0</v>
          </cell>
          <cell r="T144">
            <v>4500</v>
          </cell>
          <cell r="U144">
            <v>0</v>
          </cell>
          <cell r="V144">
            <v>26250</v>
          </cell>
          <cell r="W144">
            <v>39000</v>
          </cell>
          <cell r="X144">
            <v>31500</v>
          </cell>
          <cell r="Y144">
            <v>30900</v>
          </cell>
          <cell r="Z144">
            <v>27000</v>
          </cell>
          <cell r="AA144">
            <v>0</v>
          </cell>
          <cell r="AB144">
            <v>34450</v>
          </cell>
          <cell r="AC144">
            <v>28348</v>
          </cell>
          <cell r="AD144">
            <v>30800</v>
          </cell>
          <cell r="AE144">
            <v>54500</v>
          </cell>
          <cell r="AF144">
            <v>31500</v>
          </cell>
          <cell r="AG144">
            <v>21900</v>
          </cell>
          <cell r="AH144">
            <v>0</v>
          </cell>
          <cell r="AI144">
            <v>35545</v>
          </cell>
          <cell r="AJ144">
            <v>40800</v>
          </cell>
          <cell r="AK144">
            <v>33200</v>
          </cell>
          <cell r="AL144">
            <v>58450</v>
          </cell>
          <cell r="AM144">
            <v>0</v>
          </cell>
          <cell r="AN144">
            <v>18000</v>
          </cell>
          <cell r="AO144">
            <v>0</v>
          </cell>
          <cell r="AP144">
            <v>60750</v>
          </cell>
          <cell r="AQ144">
            <v>28293</v>
          </cell>
          <cell r="AR144">
            <v>18000</v>
          </cell>
          <cell r="AS144">
            <v>0</v>
          </cell>
        </row>
        <row r="145">
          <cell r="A145" t="str">
            <v>8104003</v>
          </cell>
          <cell r="B145" t="str">
            <v>Replacement  fund</v>
          </cell>
          <cell r="C145">
            <v>0</v>
          </cell>
          <cell r="D145">
            <v>1134.3499999999999</v>
          </cell>
          <cell r="E145">
            <v>2181.4499999999998</v>
          </cell>
          <cell r="F145">
            <v>1396.13</v>
          </cell>
          <cell r="G145">
            <v>1047.0899999999999</v>
          </cell>
          <cell r="H145">
            <v>349.03</v>
          </cell>
          <cell r="I145">
            <v>959.84</v>
          </cell>
          <cell r="J145">
            <v>0</v>
          </cell>
          <cell r="K145">
            <v>785.32</v>
          </cell>
          <cell r="L145">
            <v>261.77999999999997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872.58</v>
          </cell>
          <cell r="S145">
            <v>0</v>
          </cell>
          <cell r="T145">
            <v>87.26</v>
          </cell>
          <cell r="U145">
            <v>0</v>
          </cell>
          <cell r="V145">
            <v>523.54999999999995</v>
          </cell>
          <cell r="W145">
            <v>698.06</v>
          </cell>
          <cell r="X145">
            <v>610.80999999999995</v>
          </cell>
          <cell r="Y145">
            <v>610.80999999999995</v>
          </cell>
          <cell r="Z145">
            <v>523.54999999999995</v>
          </cell>
          <cell r="AA145">
            <v>0</v>
          </cell>
          <cell r="AB145">
            <v>698.06</v>
          </cell>
          <cell r="AC145">
            <v>523.57000000000005</v>
          </cell>
          <cell r="AD145">
            <v>610.80999999999995</v>
          </cell>
          <cell r="AE145">
            <v>1134.3499999999999</v>
          </cell>
          <cell r="AF145">
            <v>610.80999999999995</v>
          </cell>
          <cell r="AG145">
            <v>349.03</v>
          </cell>
          <cell r="AH145">
            <v>0</v>
          </cell>
          <cell r="AI145">
            <v>698.06</v>
          </cell>
          <cell r="AJ145">
            <v>872.58</v>
          </cell>
          <cell r="AK145">
            <v>698.06</v>
          </cell>
          <cell r="AL145">
            <v>1134.3499999999999</v>
          </cell>
          <cell r="AM145">
            <v>0</v>
          </cell>
          <cell r="AN145">
            <v>349.03</v>
          </cell>
          <cell r="AO145">
            <v>0</v>
          </cell>
          <cell r="AP145">
            <v>1047.0899999999999</v>
          </cell>
          <cell r="AQ145">
            <v>523.54999999999995</v>
          </cell>
          <cell r="AR145">
            <v>349.04</v>
          </cell>
          <cell r="AS145">
            <v>0</v>
          </cell>
        </row>
        <row r="146">
          <cell r="A146" t="str">
            <v>8105001</v>
          </cell>
          <cell r="B146" t="str">
            <v>Seminar  expenses -  companies</v>
          </cell>
          <cell r="C146">
            <v>0</v>
          </cell>
          <cell r="D146">
            <v>0</v>
          </cell>
          <cell r="E146">
            <v>0</v>
          </cell>
          <cell r="F146">
            <v>4879.13</v>
          </cell>
          <cell r="G146">
            <v>14637.4</v>
          </cell>
          <cell r="H146">
            <v>0</v>
          </cell>
          <cell r="I146">
            <v>20701.53</v>
          </cell>
          <cell r="J146">
            <v>0</v>
          </cell>
          <cell r="K146">
            <v>4879.12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1931.87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29274.79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</row>
        <row r="147">
          <cell r="A147" t="str">
            <v>8105002</v>
          </cell>
          <cell r="B147" t="str">
            <v>Seminar  expenses -  countries</v>
          </cell>
          <cell r="C147">
            <v>0</v>
          </cell>
          <cell r="D147">
            <v>7427.1</v>
          </cell>
          <cell r="E147">
            <v>0</v>
          </cell>
          <cell r="F147">
            <v>2600</v>
          </cell>
          <cell r="G147">
            <v>0</v>
          </cell>
          <cell r="H147">
            <v>2600</v>
          </cell>
          <cell r="I147">
            <v>0</v>
          </cell>
          <cell r="J147">
            <v>0</v>
          </cell>
          <cell r="K147">
            <v>0</v>
          </cell>
          <cell r="L147">
            <v>2600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3432.52</v>
          </cell>
          <cell r="W147">
            <v>2600</v>
          </cell>
          <cell r="X147">
            <v>2600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2600</v>
          </cell>
          <cell r="AL147">
            <v>2600</v>
          </cell>
          <cell r="AM147">
            <v>0</v>
          </cell>
          <cell r="AN147">
            <v>0</v>
          </cell>
          <cell r="AO147">
            <v>0</v>
          </cell>
          <cell r="AP147">
            <v>2600</v>
          </cell>
          <cell r="AQ147">
            <v>0</v>
          </cell>
          <cell r="AR147">
            <v>7322.17</v>
          </cell>
          <cell r="AS147">
            <v>0</v>
          </cell>
        </row>
        <row r="148">
          <cell r="A148" t="str">
            <v>8105003</v>
          </cell>
          <cell r="B148" t="str">
            <v>Seminar  expenses -  foreign  countries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</row>
        <row r="149">
          <cell r="A149" t="str">
            <v>8105004</v>
          </cell>
          <cell r="B149" t="str">
            <v>Seminar  expenses -  Marketing license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</row>
        <row r="150">
          <cell r="A150" t="str">
            <v>8105005</v>
          </cell>
          <cell r="B150" t="str">
            <v>Scholarship expense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</row>
        <row r="151">
          <cell r="A151" t="str">
            <v>8105006</v>
          </cell>
          <cell r="B151" t="str">
            <v>Other  seminar   expenses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</row>
        <row r="152">
          <cell r="A152" t="str">
            <v>8106001</v>
          </cell>
          <cell r="B152" t="str">
            <v>Activity  expenses</v>
          </cell>
          <cell r="C152">
            <v>0</v>
          </cell>
          <cell r="D152">
            <v>189.38</v>
          </cell>
          <cell r="E152">
            <v>338.17</v>
          </cell>
          <cell r="F152">
            <v>229.96</v>
          </cell>
          <cell r="G152">
            <v>162.32</v>
          </cell>
          <cell r="H152">
            <v>54.11</v>
          </cell>
          <cell r="I152">
            <v>148.80000000000001</v>
          </cell>
          <cell r="J152">
            <v>0</v>
          </cell>
          <cell r="K152">
            <v>121.74</v>
          </cell>
          <cell r="L152">
            <v>40.58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121.74</v>
          </cell>
          <cell r="S152">
            <v>0</v>
          </cell>
          <cell r="T152">
            <v>13.53</v>
          </cell>
          <cell r="U152">
            <v>0</v>
          </cell>
          <cell r="V152">
            <v>81.16</v>
          </cell>
          <cell r="W152">
            <v>108.22</v>
          </cell>
          <cell r="X152">
            <v>94.69</v>
          </cell>
          <cell r="Y152">
            <v>94.69</v>
          </cell>
          <cell r="Z152">
            <v>81.16</v>
          </cell>
          <cell r="AA152">
            <v>0</v>
          </cell>
          <cell r="AB152">
            <v>1736</v>
          </cell>
          <cell r="AC152">
            <v>0</v>
          </cell>
          <cell r="AD152">
            <v>8870.14</v>
          </cell>
          <cell r="AE152">
            <v>13000</v>
          </cell>
          <cell r="AF152">
            <v>0</v>
          </cell>
          <cell r="AG152">
            <v>0</v>
          </cell>
          <cell r="AH152">
            <v>0</v>
          </cell>
          <cell r="AI152">
            <v>108.22</v>
          </cell>
          <cell r="AJ152">
            <v>10677.97</v>
          </cell>
          <cell r="AK152">
            <v>108.22</v>
          </cell>
          <cell r="AL152">
            <v>175.85</v>
          </cell>
          <cell r="AM152">
            <v>0</v>
          </cell>
          <cell r="AN152">
            <v>54.11</v>
          </cell>
          <cell r="AO152">
            <v>0</v>
          </cell>
          <cell r="AP152">
            <v>175.85</v>
          </cell>
          <cell r="AQ152">
            <v>81.16</v>
          </cell>
          <cell r="AR152">
            <v>54.11</v>
          </cell>
          <cell r="AS152">
            <v>0</v>
          </cell>
        </row>
        <row r="153">
          <cell r="A153" t="str">
            <v>8106002</v>
          </cell>
          <cell r="B153" t="str">
            <v>Staff  relationship  expenses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</row>
        <row r="154">
          <cell r="A154" t="str">
            <v>8107001</v>
          </cell>
          <cell r="B154" t="str">
            <v>Recruitment  expenses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5036.9799999999996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</row>
        <row r="155">
          <cell r="A155" t="str">
            <v>8108001</v>
          </cell>
          <cell r="B155" t="str">
            <v>โครงการ Share Option Plan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</row>
        <row r="156">
          <cell r="A156" t="str">
            <v>8109001</v>
          </cell>
          <cell r="B156" t="str">
            <v>Other  personnel  expenses</v>
          </cell>
          <cell r="C156">
            <v>18003.259999999998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</row>
        <row r="157">
          <cell r="A157" t="str">
            <v>8201001</v>
          </cell>
          <cell r="B157" t="str">
            <v>Director  session  expenses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</row>
        <row r="158">
          <cell r="A158" t="str">
            <v>8201002</v>
          </cell>
          <cell r="B158" t="str">
            <v>Directors ' pension   expenses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</row>
        <row r="159">
          <cell r="A159" t="str">
            <v>8300101</v>
          </cell>
          <cell r="B159" t="str">
            <v>Depreciation  expenses - building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</row>
        <row r="160">
          <cell r="A160" t="str">
            <v>8300102</v>
          </cell>
          <cell r="B160" t="str">
            <v>Depreciation  expenses - vehicle</v>
          </cell>
          <cell r="C160">
            <v>299819.23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81232.179999999993</v>
          </cell>
          <cell r="AC160">
            <v>81232.179999999993</v>
          </cell>
          <cell r="AD160">
            <v>81232.179999999993</v>
          </cell>
          <cell r="AE160">
            <v>80235.45</v>
          </cell>
          <cell r="AF160">
            <v>81232.179999999993</v>
          </cell>
          <cell r="AG160">
            <v>83723.94</v>
          </cell>
          <cell r="AH160">
            <v>0</v>
          </cell>
          <cell r="AI160">
            <v>0</v>
          </cell>
          <cell r="AJ160">
            <v>84621.02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</row>
        <row r="161">
          <cell r="A161" t="str">
            <v>8300103</v>
          </cell>
          <cell r="B161" t="str">
            <v>Depreciation  expenses - office  equipment</v>
          </cell>
          <cell r="C161">
            <v>154973.64000000001</v>
          </cell>
          <cell r="D161">
            <v>31738.1</v>
          </cell>
          <cell r="E161">
            <v>16262.31</v>
          </cell>
          <cell r="F161">
            <v>9815.33</v>
          </cell>
          <cell r="G161">
            <v>8151.97</v>
          </cell>
          <cell r="H161">
            <v>2619.67</v>
          </cell>
          <cell r="I161">
            <v>8546.52</v>
          </cell>
          <cell r="J161">
            <v>0</v>
          </cell>
          <cell r="K161">
            <v>7221.62</v>
          </cell>
          <cell r="L161">
            <v>7212.12</v>
          </cell>
          <cell r="M161">
            <v>20824.27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16802.53</v>
          </cell>
          <cell r="S161">
            <v>0</v>
          </cell>
          <cell r="T161">
            <v>915.48</v>
          </cell>
          <cell r="U161">
            <v>0</v>
          </cell>
          <cell r="V161">
            <v>16233.02</v>
          </cell>
          <cell r="W161">
            <v>11228.23</v>
          </cell>
          <cell r="X161">
            <v>13087.89</v>
          </cell>
          <cell r="Y161">
            <v>16841.68</v>
          </cell>
          <cell r="Z161">
            <v>24665.83</v>
          </cell>
          <cell r="AA161">
            <v>0</v>
          </cell>
          <cell r="AB161">
            <v>100395.22</v>
          </cell>
          <cell r="AC161">
            <v>12518.73</v>
          </cell>
          <cell r="AD161">
            <v>34441.33</v>
          </cell>
          <cell r="AE161">
            <v>66417.14</v>
          </cell>
          <cell r="AF161">
            <v>98707.96</v>
          </cell>
          <cell r="AG161">
            <v>36450.49</v>
          </cell>
          <cell r="AH161">
            <v>0</v>
          </cell>
          <cell r="AI161">
            <v>16927.45</v>
          </cell>
          <cell r="AJ161">
            <v>194806.11</v>
          </cell>
          <cell r="AK161">
            <v>21569.5</v>
          </cell>
          <cell r="AL161">
            <v>26672.77</v>
          </cell>
          <cell r="AM161">
            <v>0</v>
          </cell>
          <cell r="AN161">
            <v>26124.79</v>
          </cell>
          <cell r="AO161">
            <v>0</v>
          </cell>
          <cell r="AP161">
            <v>120130.99</v>
          </cell>
          <cell r="AQ161">
            <v>13864.49</v>
          </cell>
          <cell r="AR161">
            <v>44315.06</v>
          </cell>
          <cell r="AS161">
            <v>0</v>
          </cell>
        </row>
        <row r="162">
          <cell r="A162" t="str">
            <v>8300104</v>
          </cell>
          <cell r="B162" t="str">
            <v>Depreciation  expenses- Hardware</v>
          </cell>
          <cell r="C162">
            <v>298712.24</v>
          </cell>
          <cell r="D162">
            <v>113001.88</v>
          </cell>
          <cell r="E162">
            <v>148536.91</v>
          </cell>
          <cell r="F162">
            <v>298147.65999999997</v>
          </cell>
          <cell r="G162">
            <v>66381.64</v>
          </cell>
          <cell r="H162">
            <v>14972.46</v>
          </cell>
          <cell r="I162">
            <v>54956.13</v>
          </cell>
          <cell r="J162">
            <v>0</v>
          </cell>
          <cell r="K162">
            <v>5427.73</v>
          </cell>
          <cell r="L162">
            <v>23941.99</v>
          </cell>
          <cell r="M162">
            <v>14090.96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69327.61</v>
          </cell>
          <cell r="S162">
            <v>2456.75</v>
          </cell>
          <cell r="T162">
            <v>13928</v>
          </cell>
          <cell r="U162">
            <v>0</v>
          </cell>
          <cell r="V162">
            <v>4628.3500000000004</v>
          </cell>
          <cell r="W162">
            <v>53129.08</v>
          </cell>
          <cell r="X162">
            <v>90881.53</v>
          </cell>
          <cell r="Y162">
            <v>72501.960000000006</v>
          </cell>
          <cell r="Z162">
            <v>129428.57</v>
          </cell>
          <cell r="AA162">
            <v>0</v>
          </cell>
          <cell r="AB162">
            <v>123760.14</v>
          </cell>
          <cell r="AC162">
            <v>109648.83</v>
          </cell>
          <cell r="AD162">
            <v>151844.34</v>
          </cell>
          <cell r="AE162">
            <v>150960.56</v>
          </cell>
          <cell r="AF162">
            <v>100191.56</v>
          </cell>
          <cell r="AG162">
            <v>19097.95</v>
          </cell>
          <cell r="AH162">
            <v>0</v>
          </cell>
          <cell r="AI162">
            <v>106329.73</v>
          </cell>
          <cell r="AJ162">
            <v>555171.09</v>
          </cell>
          <cell r="AK162">
            <v>54425.66</v>
          </cell>
          <cell r="AL162">
            <v>393177.8</v>
          </cell>
          <cell r="AM162">
            <v>0</v>
          </cell>
          <cell r="AN162">
            <v>113127.72</v>
          </cell>
          <cell r="AO162">
            <v>0</v>
          </cell>
          <cell r="AP162">
            <v>101712.16</v>
          </cell>
          <cell r="AQ162">
            <v>75646.52</v>
          </cell>
          <cell r="AR162">
            <v>52953.08</v>
          </cell>
          <cell r="AS162">
            <v>0</v>
          </cell>
        </row>
        <row r="163">
          <cell r="A163" t="str">
            <v>8300105</v>
          </cell>
          <cell r="B163" t="str">
            <v>Depreciation  expenses- Software</v>
          </cell>
          <cell r="C163">
            <v>3515.96</v>
          </cell>
          <cell r="D163">
            <v>9486.59</v>
          </cell>
          <cell r="E163">
            <v>183266.97</v>
          </cell>
          <cell r="F163">
            <v>135933.51999999999</v>
          </cell>
          <cell r="G163">
            <v>102890.27</v>
          </cell>
          <cell r="H163">
            <v>42033.64</v>
          </cell>
          <cell r="I163">
            <v>138920.29999999999</v>
          </cell>
          <cell r="J163">
            <v>0</v>
          </cell>
          <cell r="K163">
            <v>3748.15</v>
          </cell>
          <cell r="L163">
            <v>2840.74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104419.64</v>
          </cell>
          <cell r="S163">
            <v>0</v>
          </cell>
          <cell r="T163">
            <v>2399.91</v>
          </cell>
          <cell r="U163">
            <v>0</v>
          </cell>
          <cell r="V163">
            <v>9602.6299999999992</v>
          </cell>
          <cell r="W163">
            <v>22233.23</v>
          </cell>
          <cell r="X163">
            <v>93342.5</v>
          </cell>
          <cell r="Y163">
            <v>84378.54</v>
          </cell>
          <cell r="Z163">
            <v>76673.62</v>
          </cell>
          <cell r="AA163">
            <v>0</v>
          </cell>
          <cell r="AB163">
            <v>83804.62</v>
          </cell>
          <cell r="AC163">
            <v>82168.94</v>
          </cell>
          <cell r="AD163">
            <v>87488.19</v>
          </cell>
          <cell r="AE163">
            <v>112145.85</v>
          </cell>
          <cell r="AF163">
            <v>82048.73</v>
          </cell>
          <cell r="AG163">
            <v>83469.27</v>
          </cell>
          <cell r="AH163">
            <v>0</v>
          </cell>
          <cell r="AI163">
            <v>88730.63</v>
          </cell>
          <cell r="AJ163">
            <v>98664.26</v>
          </cell>
          <cell r="AK163">
            <v>142576.91</v>
          </cell>
          <cell r="AL163">
            <v>480295.96</v>
          </cell>
          <cell r="AM163">
            <v>0</v>
          </cell>
          <cell r="AN163">
            <v>60887.99</v>
          </cell>
          <cell r="AO163">
            <v>0</v>
          </cell>
          <cell r="AP163">
            <v>105390.83</v>
          </cell>
          <cell r="AQ163">
            <v>84388.26</v>
          </cell>
          <cell r="AR163">
            <v>12403.09</v>
          </cell>
          <cell r="AS163">
            <v>0</v>
          </cell>
        </row>
        <row r="164">
          <cell r="A164" t="str">
            <v>8300106</v>
          </cell>
          <cell r="B164" t="str">
            <v>Depreciation  expenses - furniture  and  fixture</v>
          </cell>
          <cell r="C164">
            <v>8449.0300000000007</v>
          </cell>
          <cell r="D164">
            <v>0</v>
          </cell>
          <cell r="E164">
            <v>331</v>
          </cell>
          <cell r="F164">
            <v>696.17</v>
          </cell>
          <cell r="G164">
            <v>0</v>
          </cell>
          <cell r="H164">
            <v>0</v>
          </cell>
          <cell r="I164">
            <v>171.12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696.98999999999899</v>
          </cell>
          <cell r="AG164">
            <v>25927.48</v>
          </cell>
          <cell r="AH164">
            <v>0</v>
          </cell>
          <cell r="AI164">
            <v>0</v>
          </cell>
          <cell r="AJ164">
            <v>1104.21</v>
          </cell>
          <cell r="AK164">
            <v>0</v>
          </cell>
          <cell r="AL164">
            <v>0</v>
          </cell>
          <cell r="AM164">
            <v>0</v>
          </cell>
          <cell r="AN164">
            <v>248.33</v>
          </cell>
          <cell r="AO164">
            <v>0</v>
          </cell>
          <cell r="AP164">
            <v>7613.25</v>
          </cell>
          <cell r="AQ164">
            <v>0</v>
          </cell>
          <cell r="AR164">
            <v>1953.42</v>
          </cell>
          <cell r="AS164">
            <v>0</v>
          </cell>
        </row>
        <row r="165">
          <cell r="A165" t="str">
            <v>8300107</v>
          </cell>
          <cell r="B165" t="str">
            <v>Depreciation - Renovation works</v>
          </cell>
          <cell r="C165">
            <v>124905.60000000001</v>
          </cell>
          <cell r="D165">
            <v>19500.47</v>
          </cell>
          <cell r="E165">
            <v>11587.88</v>
          </cell>
          <cell r="F165">
            <v>11274.37</v>
          </cell>
          <cell r="G165">
            <v>8230.4599999999991</v>
          </cell>
          <cell r="H165">
            <v>0</v>
          </cell>
          <cell r="I165">
            <v>9613.69</v>
          </cell>
          <cell r="J165">
            <v>0</v>
          </cell>
          <cell r="K165">
            <v>6576.7</v>
          </cell>
          <cell r="L165">
            <v>5586.57</v>
          </cell>
          <cell r="M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1281.43</v>
          </cell>
          <cell r="S165">
            <v>0</v>
          </cell>
          <cell r="T165">
            <v>0</v>
          </cell>
          <cell r="U165">
            <v>0</v>
          </cell>
          <cell r="V165">
            <v>871.25</v>
          </cell>
          <cell r="W165">
            <v>800.91</v>
          </cell>
          <cell r="X165">
            <v>3844.29</v>
          </cell>
          <cell r="Y165">
            <v>3126.64</v>
          </cell>
          <cell r="Z165">
            <v>4484.99</v>
          </cell>
          <cell r="AB165">
            <v>0</v>
          </cell>
          <cell r="AC165">
            <v>10468.4</v>
          </cell>
          <cell r="AD165">
            <v>13438.66</v>
          </cell>
          <cell r="AE165">
            <v>25937.99</v>
          </cell>
          <cell r="AF165">
            <v>4502.24</v>
          </cell>
          <cell r="AG165">
            <v>153586.10999999999</v>
          </cell>
          <cell r="AH165">
            <v>0</v>
          </cell>
          <cell r="AI165">
            <v>10831.68</v>
          </cell>
          <cell r="AJ165">
            <v>411025.61</v>
          </cell>
          <cell r="AK165">
            <v>10214.469999999999</v>
          </cell>
          <cell r="AL165">
            <v>14157.92</v>
          </cell>
          <cell r="AM165">
            <v>0</v>
          </cell>
          <cell r="AN165">
            <v>24215.279999999999</v>
          </cell>
          <cell r="AO165">
            <v>0</v>
          </cell>
          <cell r="AP165">
            <v>193724.81</v>
          </cell>
          <cell r="AQ165">
            <v>6781.36</v>
          </cell>
          <cell r="AR165">
            <v>156298.93</v>
          </cell>
          <cell r="AS165">
            <v>0</v>
          </cell>
        </row>
        <row r="166">
          <cell r="A166" t="str">
            <v>8300201</v>
          </cell>
          <cell r="B166" t="str">
            <v>Depletion  expenses - Depletion assets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</row>
        <row r="167">
          <cell r="A167" t="str">
            <v>8300202</v>
          </cell>
          <cell r="B167" t="str">
            <v>Depletion  expenses - land  and  building  leasehold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139374.23000000001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</row>
        <row r="168">
          <cell r="A168" t="str">
            <v>8300301</v>
          </cell>
          <cell r="B168" t="str">
            <v>Rental  and  service  expenses - office  building</v>
          </cell>
          <cell r="C168">
            <v>1734763.11</v>
          </cell>
          <cell r="D168">
            <v>445319.49</v>
          </cell>
          <cell r="E168">
            <v>798214.77</v>
          </cell>
          <cell r="F168">
            <v>805556.75</v>
          </cell>
          <cell r="G168">
            <v>437441</v>
          </cell>
          <cell r="H168">
            <v>211787.97</v>
          </cell>
          <cell r="I168">
            <v>411122.81</v>
          </cell>
          <cell r="J168">
            <v>0</v>
          </cell>
          <cell r="K168">
            <v>398556.88</v>
          </cell>
          <cell r="L168">
            <v>310509.40999999997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56476.79</v>
          </cell>
          <cell r="S168">
            <v>0</v>
          </cell>
          <cell r="T168">
            <v>65626.05</v>
          </cell>
          <cell r="U168">
            <v>0</v>
          </cell>
          <cell r="V168">
            <v>158135.03</v>
          </cell>
          <cell r="W168">
            <v>538110.87</v>
          </cell>
          <cell r="X168">
            <v>262052.32</v>
          </cell>
          <cell r="Y168">
            <v>191456.34</v>
          </cell>
          <cell r="Z168">
            <v>343209.47</v>
          </cell>
          <cell r="AA168">
            <v>0</v>
          </cell>
          <cell r="AB168">
            <v>248633.9</v>
          </cell>
          <cell r="AC168">
            <v>240000</v>
          </cell>
          <cell r="AD168">
            <v>679849</v>
          </cell>
          <cell r="AE168">
            <v>1103685.04</v>
          </cell>
          <cell r="AF168">
            <v>236233.27</v>
          </cell>
          <cell r="AG168">
            <v>364450.08</v>
          </cell>
          <cell r="AH168">
            <v>0</v>
          </cell>
          <cell r="AI168">
            <v>666539.11</v>
          </cell>
          <cell r="AJ168">
            <v>481723.16</v>
          </cell>
          <cell r="AK168">
            <v>111315.75</v>
          </cell>
          <cell r="AL168">
            <v>373085.67</v>
          </cell>
          <cell r="AM168">
            <v>0</v>
          </cell>
          <cell r="AN168">
            <v>105305.74</v>
          </cell>
          <cell r="AO168">
            <v>0</v>
          </cell>
          <cell r="AP168">
            <v>739285.21</v>
          </cell>
          <cell r="AQ168">
            <v>243782.08</v>
          </cell>
          <cell r="AR168">
            <v>369341</v>
          </cell>
          <cell r="AS168">
            <v>0</v>
          </cell>
        </row>
        <row r="169">
          <cell r="A169" t="str">
            <v>8300302</v>
          </cell>
          <cell r="B169" t="str">
            <v>Copier  Rental  Expenses</v>
          </cell>
          <cell r="C169">
            <v>0</v>
          </cell>
          <cell r="D169">
            <v>13528.35</v>
          </cell>
          <cell r="E169">
            <v>13820.37</v>
          </cell>
          <cell r="F169">
            <v>3411.65</v>
          </cell>
          <cell r="G169">
            <v>18575.82</v>
          </cell>
          <cell r="H169">
            <v>7314.95</v>
          </cell>
          <cell r="I169">
            <v>8292.25</v>
          </cell>
          <cell r="J169">
            <v>0</v>
          </cell>
          <cell r="K169">
            <v>3411.65</v>
          </cell>
          <cell r="L169">
            <v>1195.18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4543.87</v>
          </cell>
          <cell r="S169">
            <v>0</v>
          </cell>
          <cell r="T169">
            <v>852.89</v>
          </cell>
          <cell r="U169">
            <v>0</v>
          </cell>
          <cell r="V169">
            <v>721.25</v>
          </cell>
          <cell r="W169">
            <v>981.18</v>
          </cell>
          <cell r="X169">
            <v>12982.52</v>
          </cell>
          <cell r="Y169">
            <v>13631.63</v>
          </cell>
          <cell r="Z169">
            <v>20772.02</v>
          </cell>
          <cell r="AA169">
            <v>0</v>
          </cell>
          <cell r="AB169">
            <v>13371.31</v>
          </cell>
          <cell r="AC169">
            <v>61917.52</v>
          </cell>
          <cell r="AD169">
            <v>3149.21</v>
          </cell>
          <cell r="AE169">
            <v>13937.95</v>
          </cell>
          <cell r="AF169">
            <v>5578.77</v>
          </cell>
          <cell r="AG169">
            <v>1167.32</v>
          </cell>
          <cell r="AH169">
            <v>0</v>
          </cell>
          <cell r="AI169">
            <v>5842.12</v>
          </cell>
          <cell r="AJ169">
            <v>3236.09</v>
          </cell>
          <cell r="AK169">
            <v>6181.77</v>
          </cell>
          <cell r="AL169">
            <v>1977.29</v>
          </cell>
          <cell r="AM169">
            <v>0</v>
          </cell>
          <cell r="AN169">
            <v>1155.81</v>
          </cell>
          <cell r="AO169">
            <v>0</v>
          </cell>
          <cell r="AP169">
            <v>10995.11</v>
          </cell>
          <cell r="AQ169">
            <v>7140.36</v>
          </cell>
          <cell r="AR169">
            <v>1884.15</v>
          </cell>
          <cell r="AS169">
            <v>0</v>
          </cell>
        </row>
        <row r="170">
          <cell r="A170" t="str">
            <v>8300303</v>
          </cell>
          <cell r="B170" t="str">
            <v>Document  Storage  Rental  Expenses</v>
          </cell>
          <cell r="C170">
            <v>0</v>
          </cell>
          <cell r="D170">
            <v>0</v>
          </cell>
          <cell r="E170">
            <v>84868.02</v>
          </cell>
          <cell r="F170">
            <v>0</v>
          </cell>
          <cell r="G170">
            <v>80446.8</v>
          </cell>
          <cell r="H170">
            <v>5692.98</v>
          </cell>
          <cell r="I170">
            <v>11819.82</v>
          </cell>
          <cell r="J170">
            <v>0</v>
          </cell>
          <cell r="K170">
            <v>1342.14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7648.32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976.14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244.02</v>
          </cell>
          <cell r="AS170">
            <v>0</v>
          </cell>
        </row>
        <row r="171">
          <cell r="A171" t="str">
            <v>8300304</v>
          </cell>
          <cell r="B171" t="str">
            <v>Computer Leasing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</row>
        <row r="172">
          <cell r="A172" t="str">
            <v>8300305</v>
          </cell>
          <cell r="B172" t="str">
            <v>Router Rental Expenses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</row>
        <row r="173">
          <cell r="A173" t="str">
            <v>8300306</v>
          </cell>
          <cell r="B173" t="str">
            <v>Disaster Recovery Rental Expense</v>
          </cell>
          <cell r="C173">
            <v>0</v>
          </cell>
          <cell r="D173">
            <v>2976.57</v>
          </cell>
          <cell r="E173">
            <v>5612.48</v>
          </cell>
          <cell r="F173">
            <v>3663.95</v>
          </cell>
          <cell r="G173">
            <v>2522.36</v>
          </cell>
          <cell r="H173">
            <v>916.48</v>
          </cell>
          <cell r="I173">
            <v>2633.9</v>
          </cell>
          <cell r="J173">
            <v>0</v>
          </cell>
          <cell r="K173">
            <v>2165.3200000000002</v>
          </cell>
          <cell r="L173">
            <v>687.37</v>
          </cell>
          <cell r="M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2408.81</v>
          </cell>
          <cell r="S173">
            <v>0</v>
          </cell>
          <cell r="T173">
            <v>229.12</v>
          </cell>
          <cell r="U173">
            <v>0</v>
          </cell>
          <cell r="V173">
            <v>1374.74</v>
          </cell>
          <cell r="W173">
            <v>1717.41</v>
          </cell>
          <cell r="X173">
            <v>1603.86</v>
          </cell>
          <cell r="Y173">
            <v>1603.86</v>
          </cell>
          <cell r="Z173">
            <v>1374.74</v>
          </cell>
          <cell r="AB173">
            <v>1832.98</v>
          </cell>
          <cell r="AC173">
            <v>1374.74</v>
          </cell>
          <cell r="AD173">
            <v>1603.86</v>
          </cell>
          <cell r="AE173">
            <v>2747.44</v>
          </cell>
          <cell r="AF173">
            <v>1603.86</v>
          </cell>
          <cell r="AG173">
            <v>1145.6099999999999</v>
          </cell>
          <cell r="AH173">
            <v>0</v>
          </cell>
          <cell r="AI173">
            <v>1832.98</v>
          </cell>
          <cell r="AJ173">
            <v>2291.2199999999998</v>
          </cell>
          <cell r="AK173">
            <v>1603.86</v>
          </cell>
          <cell r="AL173">
            <v>2978.58</v>
          </cell>
          <cell r="AM173">
            <v>0</v>
          </cell>
          <cell r="AN173">
            <v>916.48</v>
          </cell>
          <cell r="AO173">
            <v>0</v>
          </cell>
          <cell r="AP173">
            <v>2863.01</v>
          </cell>
          <cell r="AQ173">
            <v>1488.29</v>
          </cell>
          <cell r="AR173">
            <v>1031.94</v>
          </cell>
          <cell r="AS173">
            <v>0</v>
          </cell>
        </row>
        <row r="174">
          <cell r="A174" t="str">
            <v>8300307</v>
          </cell>
          <cell r="B174" t="str">
            <v>Electronic Board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</row>
        <row r="175">
          <cell r="A175" t="str">
            <v>8300308</v>
          </cell>
          <cell r="B175" t="str">
            <v>TV Boardcast Channel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</row>
        <row r="176">
          <cell r="A176" t="str">
            <v>8300309</v>
          </cell>
          <cell r="B176" t="str">
            <v>Equipment - Others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</row>
        <row r="177">
          <cell r="A177" t="str">
            <v>8300310</v>
          </cell>
          <cell r="B177" t="str">
            <v>Rental-Others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</row>
        <row r="178">
          <cell r="A178" t="str">
            <v>8300401</v>
          </cell>
          <cell r="B178" t="str">
            <v>Repair  expenses - office  building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</row>
        <row r="179">
          <cell r="A179" t="str">
            <v>8300402</v>
          </cell>
          <cell r="B179" t="str">
            <v>Repair  expenses - office  equipment</v>
          </cell>
          <cell r="C179">
            <v>0</v>
          </cell>
          <cell r="D179">
            <v>0</v>
          </cell>
          <cell r="E179">
            <v>1272.8900000000001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7534.48</v>
          </cell>
          <cell r="AE179">
            <v>5435.75</v>
          </cell>
          <cell r="AF179">
            <v>0</v>
          </cell>
          <cell r="AG179">
            <v>2728.37</v>
          </cell>
          <cell r="AH179">
            <v>0</v>
          </cell>
          <cell r="AI179">
            <v>0</v>
          </cell>
          <cell r="AJ179">
            <v>524.69000000000005</v>
          </cell>
          <cell r="AK179">
            <v>0</v>
          </cell>
          <cell r="AL179">
            <v>3148.11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</row>
        <row r="180">
          <cell r="A180" t="str">
            <v>8300403</v>
          </cell>
          <cell r="B180" t="str">
            <v>Repair  expenses - others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</row>
        <row r="181">
          <cell r="A181" t="str">
            <v>8300404</v>
          </cell>
          <cell r="B181" t="str">
            <v>Repair  expenses  -  computer</v>
          </cell>
          <cell r="C181">
            <v>3672.8</v>
          </cell>
          <cell r="D181">
            <v>0</v>
          </cell>
          <cell r="E181">
            <v>1311.71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4459.83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3672.8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</row>
        <row r="182">
          <cell r="A182" t="str">
            <v>8300501</v>
          </cell>
          <cell r="B182" t="str">
            <v>Maintenance  expenses - office  building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</row>
        <row r="183">
          <cell r="A183" t="str">
            <v>8300502</v>
          </cell>
          <cell r="B183" t="str">
            <v>Maintenance  expenses - office  equipment</v>
          </cell>
          <cell r="C183">
            <v>12827.31</v>
          </cell>
          <cell r="D183">
            <v>1644.92</v>
          </cell>
          <cell r="E183">
            <v>365.1</v>
          </cell>
          <cell r="F183">
            <v>0</v>
          </cell>
          <cell r="G183">
            <v>274.83</v>
          </cell>
          <cell r="H183">
            <v>0</v>
          </cell>
          <cell r="I183">
            <v>730.18</v>
          </cell>
          <cell r="J183">
            <v>0</v>
          </cell>
          <cell r="K183">
            <v>0</v>
          </cell>
          <cell r="L183">
            <v>0</v>
          </cell>
          <cell r="M183">
            <v>5841.45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3464.35</v>
          </cell>
          <cell r="S183">
            <v>0</v>
          </cell>
          <cell r="T183">
            <v>0</v>
          </cell>
          <cell r="U183">
            <v>0</v>
          </cell>
          <cell r="V183">
            <v>1825.46</v>
          </cell>
          <cell r="W183">
            <v>666</v>
          </cell>
          <cell r="X183">
            <v>2280.81</v>
          </cell>
          <cell r="Y183">
            <v>3281.82</v>
          </cell>
          <cell r="Z183">
            <v>5019</v>
          </cell>
          <cell r="AA183">
            <v>0</v>
          </cell>
          <cell r="AB183">
            <v>5841.45</v>
          </cell>
          <cell r="AC183">
            <v>2920.74</v>
          </cell>
          <cell r="AD183">
            <v>5841.45</v>
          </cell>
          <cell r="AE183">
            <v>17364.98</v>
          </cell>
          <cell r="AF183">
            <v>5841.45</v>
          </cell>
          <cell r="AG183">
            <v>15636.16</v>
          </cell>
          <cell r="AH183">
            <v>0</v>
          </cell>
          <cell r="AI183">
            <v>3093.23</v>
          </cell>
          <cell r="AJ183">
            <v>0</v>
          </cell>
          <cell r="AK183">
            <v>1701.07</v>
          </cell>
          <cell r="AL183">
            <v>3378.09</v>
          </cell>
          <cell r="AM183">
            <v>0</v>
          </cell>
          <cell r="AN183">
            <v>734.19</v>
          </cell>
          <cell r="AO183">
            <v>0</v>
          </cell>
          <cell r="AP183">
            <v>5722.09</v>
          </cell>
          <cell r="AQ183">
            <v>2643.8</v>
          </cell>
          <cell r="AR183">
            <v>0</v>
          </cell>
          <cell r="AS183">
            <v>0</v>
          </cell>
        </row>
        <row r="184">
          <cell r="A184" t="str">
            <v>8300503</v>
          </cell>
          <cell r="B184" t="str">
            <v>Maintenance - Hardware - IBM RISC/6000</v>
          </cell>
          <cell r="C184">
            <v>0</v>
          </cell>
          <cell r="D184">
            <v>8396.3799999999992</v>
          </cell>
          <cell r="E184">
            <v>26799.42</v>
          </cell>
          <cell r="F184">
            <v>20587.91</v>
          </cell>
          <cell r="G184">
            <v>14206.39</v>
          </cell>
          <cell r="H184">
            <v>6507.53</v>
          </cell>
          <cell r="I184">
            <v>21664.560000000001</v>
          </cell>
          <cell r="J184">
            <v>0</v>
          </cell>
          <cell r="K184">
            <v>1873.09</v>
          </cell>
          <cell r="L184">
            <v>1184.5899999999999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12034.75</v>
          </cell>
          <cell r="S184">
            <v>0</v>
          </cell>
          <cell r="T184">
            <v>776.78</v>
          </cell>
          <cell r="U184">
            <v>0</v>
          </cell>
          <cell r="V184">
            <v>1071.68</v>
          </cell>
          <cell r="W184">
            <v>8541.24</v>
          </cell>
          <cell r="X184">
            <v>8726.65</v>
          </cell>
          <cell r="Y184">
            <v>7612.52</v>
          </cell>
          <cell r="Z184">
            <v>6835.7</v>
          </cell>
          <cell r="AA184">
            <v>0</v>
          </cell>
          <cell r="AB184">
            <v>36988.199999999997</v>
          </cell>
          <cell r="AC184">
            <v>36632.080000000002</v>
          </cell>
          <cell r="AD184">
            <v>8260.82</v>
          </cell>
          <cell r="AE184">
            <v>14794.39</v>
          </cell>
          <cell r="AF184">
            <v>32717.32</v>
          </cell>
          <cell r="AG184">
            <v>6508.02</v>
          </cell>
          <cell r="AH184">
            <v>0</v>
          </cell>
          <cell r="AI184">
            <v>8389.2800000000007</v>
          </cell>
          <cell r="AJ184">
            <v>10332.48</v>
          </cell>
          <cell r="AK184">
            <v>10477.33</v>
          </cell>
          <cell r="AL184">
            <v>10993.1</v>
          </cell>
          <cell r="AM184">
            <v>0</v>
          </cell>
          <cell r="AN184">
            <v>644.54999999999995</v>
          </cell>
          <cell r="AO184">
            <v>0</v>
          </cell>
          <cell r="AP184">
            <v>15578.66</v>
          </cell>
          <cell r="AQ184">
            <v>7452.6499999999942</v>
          </cell>
          <cell r="AR184">
            <v>682.54999999999677</v>
          </cell>
          <cell r="AS184">
            <v>0</v>
          </cell>
        </row>
        <row r="185">
          <cell r="A185" t="str">
            <v>8300504</v>
          </cell>
          <cell r="B185" t="str">
            <v>Maintenance - Hardware - Electronic Board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10531.98</v>
          </cell>
          <cell r="Y185">
            <v>8337.7800000000007</v>
          </cell>
          <cell r="Z185">
            <v>15359.1</v>
          </cell>
          <cell r="AA185">
            <v>0</v>
          </cell>
          <cell r="AB185">
            <v>0</v>
          </cell>
          <cell r="AC185">
            <v>49639.839999999997</v>
          </cell>
          <cell r="AD185">
            <v>0</v>
          </cell>
          <cell r="AE185">
            <v>0</v>
          </cell>
          <cell r="AF185">
            <v>41308.120000000003</v>
          </cell>
          <cell r="AG185">
            <v>0</v>
          </cell>
          <cell r="AH185">
            <v>0</v>
          </cell>
          <cell r="AI185">
            <v>5265.97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4388.32</v>
          </cell>
          <cell r="AR185">
            <v>0</v>
          </cell>
          <cell r="AS185">
            <v>0</v>
          </cell>
        </row>
        <row r="186">
          <cell r="A186" t="str">
            <v>8300505</v>
          </cell>
          <cell r="B186" t="str">
            <v>Maintenance - Hardware - UPS</v>
          </cell>
          <cell r="C186">
            <v>9487.06</v>
          </cell>
          <cell r="D186">
            <v>2717.25</v>
          </cell>
          <cell r="E186">
            <v>4870.5</v>
          </cell>
          <cell r="F186">
            <v>33954.6</v>
          </cell>
          <cell r="G186">
            <v>2669.17</v>
          </cell>
          <cell r="H186">
            <v>1292.26</v>
          </cell>
          <cell r="I186">
            <v>2508.56</v>
          </cell>
          <cell r="J186">
            <v>0</v>
          </cell>
          <cell r="K186">
            <v>2209.7800000000002</v>
          </cell>
          <cell r="L186">
            <v>1894.69</v>
          </cell>
          <cell r="M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344.61</v>
          </cell>
          <cell r="S186">
            <v>0</v>
          </cell>
          <cell r="T186">
            <v>400.46</v>
          </cell>
          <cell r="U186">
            <v>0</v>
          </cell>
          <cell r="V186">
            <v>964.9</v>
          </cell>
          <cell r="W186">
            <v>3283.41</v>
          </cell>
          <cell r="X186">
            <v>1598.97</v>
          </cell>
          <cell r="Y186">
            <v>1168.2</v>
          </cell>
          <cell r="Z186">
            <v>2094.17</v>
          </cell>
          <cell r="AB186">
            <v>21015.279999999999</v>
          </cell>
          <cell r="AC186">
            <v>21015.279999999999</v>
          </cell>
          <cell r="AD186">
            <v>13859.09</v>
          </cell>
          <cell r="AE186">
            <v>13859.09</v>
          </cell>
          <cell r="AF186">
            <v>13859.09</v>
          </cell>
          <cell r="AG186">
            <v>11578.67</v>
          </cell>
          <cell r="AH186">
            <v>0</v>
          </cell>
          <cell r="AI186">
            <v>4067.05</v>
          </cell>
          <cell r="AJ186">
            <v>13116.91</v>
          </cell>
          <cell r="AK186">
            <v>679.22</v>
          </cell>
          <cell r="AL186">
            <v>2276.4699999999998</v>
          </cell>
          <cell r="AM186">
            <v>0</v>
          </cell>
          <cell r="AN186">
            <v>541.37</v>
          </cell>
          <cell r="AO186">
            <v>0</v>
          </cell>
          <cell r="AP186">
            <v>3800.69</v>
          </cell>
          <cell r="AQ186">
            <v>1487.51</v>
          </cell>
          <cell r="AR186">
            <v>1898.82</v>
          </cell>
          <cell r="AS186">
            <v>0</v>
          </cell>
        </row>
        <row r="187">
          <cell r="A187" t="str">
            <v>8300506</v>
          </cell>
          <cell r="B187" t="str">
            <v>Maintenance - Hardware - Investor Pro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</row>
        <row r="188">
          <cell r="A188" t="str">
            <v>8300507</v>
          </cell>
          <cell r="B188" t="str">
            <v>Maintenance - Hardware - MUX ,Dsc Printer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</row>
        <row r="189">
          <cell r="A189" t="str">
            <v>8300508</v>
          </cell>
          <cell r="B189" t="str">
            <v>Maintenance - Hardware - Printer</v>
          </cell>
          <cell r="C189">
            <v>0</v>
          </cell>
          <cell r="D189">
            <v>0</v>
          </cell>
          <cell r="E189">
            <v>14127.03</v>
          </cell>
          <cell r="F189">
            <v>9805.4599999999991</v>
          </cell>
          <cell r="G189">
            <v>7449.99</v>
          </cell>
          <cell r="H189">
            <v>3139.32</v>
          </cell>
          <cell r="I189">
            <v>9816.3799999999992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2354.5100000000002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1569.68</v>
          </cell>
          <cell r="X189">
            <v>784.84</v>
          </cell>
          <cell r="Y189">
            <v>784.84</v>
          </cell>
          <cell r="Z189">
            <v>784.84</v>
          </cell>
          <cell r="AB189">
            <v>784.85</v>
          </cell>
          <cell r="AC189">
            <v>784.85</v>
          </cell>
          <cell r="AD189">
            <v>784.85</v>
          </cell>
          <cell r="AE189">
            <v>784.85</v>
          </cell>
          <cell r="AF189">
            <v>784.84</v>
          </cell>
          <cell r="AG189">
            <v>387.45</v>
          </cell>
          <cell r="AH189">
            <v>0</v>
          </cell>
          <cell r="AI189">
            <v>784.84</v>
          </cell>
          <cell r="AJ189">
            <v>784.84</v>
          </cell>
          <cell r="AK189">
            <v>3139.32</v>
          </cell>
          <cell r="AL189">
            <v>784.84</v>
          </cell>
          <cell r="AM189">
            <v>0</v>
          </cell>
          <cell r="AN189">
            <v>0</v>
          </cell>
          <cell r="AO189">
            <v>0</v>
          </cell>
          <cell r="AP189">
            <v>784.84</v>
          </cell>
          <cell r="AQ189">
            <v>784.75000000000125</v>
          </cell>
          <cell r="AR189">
            <v>0</v>
          </cell>
          <cell r="AS189">
            <v>0</v>
          </cell>
        </row>
        <row r="190">
          <cell r="A190" t="str">
            <v>8300509</v>
          </cell>
          <cell r="B190" t="str">
            <v>Maintenance - Hardware - Others</v>
          </cell>
          <cell r="C190">
            <v>0</v>
          </cell>
          <cell r="D190">
            <v>2245.34</v>
          </cell>
          <cell r="E190">
            <v>2993.82</v>
          </cell>
          <cell r="F190">
            <v>3592.56</v>
          </cell>
          <cell r="G190">
            <v>1945.97</v>
          </cell>
          <cell r="H190">
            <v>748.43</v>
          </cell>
          <cell r="I190">
            <v>2395.06</v>
          </cell>
          <cell r="J190">
            <v>0</v>
          </cell>
          <cell r="K190">
            <v>1646.6</v>
          </cell>
          <cell r="L190">
            <v>598.76</v>
          </cell>
          <cell r="M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1526.51</v>
          </cell>
          <cell r="S190">
            <v>0</v>
          </cell>
          <cell r="T190">
            <v>149.68</v>
          </cell>
          <cell r="U190">
            <v>0</v>
          </cell>
          <cell r="V190">
            <v>898.15</v>
          </cell>
          <cell r="W190">
            <v>1347.22</v>
          </cell>
          <cell r="X190">
            <v>1227.1300000000001</v>
          </cell>
          <cell r="Y190">
            <v>1077.4100000000001</v>
          </cell>
          <cell r="Z190">
            <v>927.74</v>
          </cell>
          <cell r="AB190">
            <v>1676.2</v>
          </cell>
          <cell r="AC190">
            <v>1825.89</v>
          </cell>
          <cell r="AD190">
            <v>1376.82</v>
          </cell>
          <cell r="AE190">
            <v>6785.32</v>
          </cell>
          <cell r="AF190">
            <v>1376.82</v>
          </cell>
          <cell r="AG190">
            <v>12727.18</v>
          </cell>
          <cell r="AH190">
            <v>0</v>
          </cell>
          <cell r="AI190">
            <v>2125.27</v>
          </cell>
          <cell r="AJ190">
            <v>2724.04</v>
          </cell>
          <cell r="AK190">
            <v>4191.3500000000004</v>
          </cell>
          <cell r="AL190">
            <v>2492.81</v>
          </cell>
          <cell r="AM190">
            <v>0</v>
          </cell>
          <cell r="AN190">
            <v>0</v>
          </cell>
          <cell r="AO190">
            <v>0</v>
          </cell>
          <cell r="AP190">
            <v>3023.42</v>
          </cell>
          <cell r="AQ190">
            <v>1227.1400000000001</v>
          </cell>
          <cell r="AR190">
            <v>598.71000000000333</v>
          </cell>
          <cell r="AS190">
            <v>0</v>
          </cell>
        </row>
        <row r="191">
          <cell r="A191" t="str">
            <v>8300510</v>
          </cell>
          <cell r="B191" t="str">
            <v>Maintenance - Software - Trading Front Office</v>
          </cell>
          <cell r="C191">
            <v>0</v>
          </cell>
          <cell r="D191">
            <v>0</v>
          </cell>
          <cell r="E191">
            <v>0</v>
          </cell>
          <cell r="F191">
            <v>9417.64</v>
          </cell>
          <cell r="G191">
            <v>0</v>
          </cell>
          <cell r="H191">
            <v>3139.22</v>
          </cell>
          <cell r="I191">
            <v>17802.46</v>
          </cell>
          <cell r="J191">
            <v>0</v>
          </cell>
          <cell r="K191">
            <v>0</v>
          </cell>
          <cell r="L191">
            <v>3139.22</v>
          </cell>
          <cell r="M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36705.61</v>
          </cell>
          <cell r="S191">
            <v>0</v>
          </cell>
          <cell r="T191">
            <v>3139.22</v>
          </cell>
          <cell r="U191">
            <v>0</v>
          </cell>
          <cell r="V191">
            <v>3152.16</v>
          </cell>
          <cell r="W191">
            <v>19611.14</v>
          </cell>
          <cell r="X191">
            <v>34748.050000000003</v>
          </cell>
          <cell r="Y191">
            <v>28469.64</v>
          </cell>
          <cell r="Z191">
            <v>25330.42</v>
          </cell>
          <cell r="AB191">
            <v>34748.06</v>
          </cell>
          <cell r="AC191">
            <v>29482.3</v>
          </cell>
          <cell r="AD191">
            <v>31608.83</v>
          </cell>
          <cell r="AE191">
            <v>59861.77</v>
          </cell>
          <cell r="AF191">
            <v>28469.63</v>
          </cell>
          <cell r="AG191">
            <v>26859.5</v>
          </cell>
          <cell r="AH191">
            <v>0</v>
          </cell>
          <cell r="AI191">
            <v>31608.83</v>
          </cell>
          <cell r="AJ191">
            <v>39983.620000000003</v>
          </cell>
          <cell r="AK191">
            <v>19824.259999999998</v>
          </cell>
          <cell r="AL191">
            <v>36542.22</v>
          </cell>
          <cell r="AM191">
            <v>0</v>
          </cell>
          <cell r="AN191">
            <v>5908.36</v>
          </cell>
          <cell r="AO191">
            <v>0</v>
          </cell>
          <cell r="AP191">
            <v>64530.05</v>
          </cell>
          <cell r="AQ191">
            <v>27953.5</v>
          </cell>
          <cell r="AR191">
            <v>0</v>
          </cell>
          <cell r="AS191">
            <v>0</v>
          </cell>
        </row>
        <row r="192">
          <cell r="A192" t="str">
            <v>8300511</v>
          </cell>
          <cell r="B192" t="str">
            <v>Maintenance - Software - Trading Back Office</v>
          </cell>
          <cell r="C192">
            <v>0</v>
          </cell>
          <cell r="D192">
            <v>0</v>
          </cell>
          <cell r="E192">
            <v>179127.33</v>
          </cell>
          <cell r="F192">
            <v>124386.06</v>
          </cell>
          <cell r="G192">
            <v>94585.43</v>
          </cell>
          <cell r="H192">
            <v>39953.58</v>
          </cell>
          <cell r="I192">
            <v>126600.84</v>
          </cell>
          <cell r="J192">
            <v>0</v>
          </cell>
          <cell r="K192">
            <v>0</v>
          </cell>
          <cell r="L192">
            <v>27.93</v>
          </cell>
          <cell r="M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8551.77</v>
          </cell>
          <cell r="S192">
            <v>0</v>
          </cell>
          <cell r="T192">
            <v>27.93</v>
          </cell>
          <cell r="U192">
            <v>0</v>
          </cell>
          <cell r="V192">
            <v>0</v>
          </cell>
          <cell r="W192">
            <v>5691.86</v>
          </cell>
          <cell r="X192">
            <v>3027.51</v>
          </cell>
          <cell r="Y192">
            <v>2971.64</v>
          </cell>
          <cell r="Z192">
            <v>2943.71</v>
          </cell>
          <cell r="AB192">
            <v>10260.76</v>
          </cell>
          <cell r="AC192">
            <v>10232.81</v>
          </cell>
          <cell r="AD192">
            <v>10232.799999999999</v>
          </cell>
          <cell r="AE192">
            <v>10484.200000000001</v>
          </cell>
          <cell r="AF192">
            <v>10204.870000000001</v>
          </cell>
          <cell r="AG192">
            <v>5286.87</v>
          </cell>
          <cell r="AH192">
            <v>0</v>
          </cell>
          <cell r="AI192">
            <v>2999.57</v>
          </cell>
          <cell r="AJ192">
            <v>10288.64</v>
          </cell>
          <cell r="AK192">
            <v>11160.28</v>
          </cell>
          <cell r="AL192">
            <v>57802.62</v>
          </cell>
          <cell r="AM192">
            <v>0</v>
          </cell>
          <cell r="AN192">
            <v>0</v>
          </cell>
          <cell r="AO192">
            <v>0</v>
          </cell>
          <cell r="AP192">
            <v>3306.84</v>
          </cell>
          <cell r="AQ192">
            <v>2971.59</v>
          </cell>
          <cell r="AR192">
            <v>0</v>
          </cell>
          <cell r="AS192">
            <v>0</v>
          </cell>
        </row>
        <row r="193">
          <cell r="A193" t="str">
            <v>8300512</v>
          </cell>
          <cell r="B193" t="str">
            <v>Maintenace - Software - Database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</row>
        <row r="194">
          <cell r="A194" t="str">
            <v>8300513</v>
          </cell>
          <cell r="B194" t="str">
            <v>Maintenance - Software - Others</v>
          </cell>
          <cell r="C194">
            <v>0</v>
          </cell>
          <cell r="D194">
            <v>827.09</v>
          </cell>
          <cell r="E194">
            <v>1048.25</v>
          </cell>
          <cell r="F194">
            <v>1739.62</v>
          </cell>
          <cell r="G194">
            <v>459.14</v>
          </cell>
          <cell r="H194">
            <v>173.24</v>
          </cell>
          <cell r="I194">
            <v>519.38</v>
          </cell>
          <cell r="J194">
            <v>0</v>
          </cell>
          <cell r="K194">
            <v>389.78</v>
          </cell>
          <cell r="L194">
            <v>376.95</v>
          </cell>
          <cell r="M194">
            <v>8274.7800000000007</v>
          </cell>
          <cell r="O194">
            <v>0</v>
          </cell>
          <cell r="P194">
            <v>0</v>
          </cell>
          <cell r="Q194">
            <v>0</v>
          </cell>
          <cell r="R194">
            <v>10769.81</v>
          </cell>
          <cell r="S194">
            <v>0</v>
          </cell>
          <cell r="T194">
            <v>43.32</v>
          </cell>
          <cell r="U194">
            <v>0</v>
          </cell>
          <cell r="V194">
            <v>3225.61</v>
          </cell>
          <cell r="W194">
            <v>329.07</v>
          </cell>
          <cell r="X194">
            <v>5663.35</v>
          </cell>
          <cell r="Y194">
            <v>5663.35</v>
          </cell>
          <cell r="Z194">
            <v>5620.05</v>
          </cell>
          <cell r="AB194">
            <v>1218.92</v>
          </cell>
          <cell r="AC194">
            <v>1154.52</v>
          </cell>
          <cell r="AD194">
            <v>1175.5999999999999</v>
          </cell>
          <cell r="AE194">
            <v>1435.47</v>
          </cell>
          <cell r="AF194">
            <v>1175.5999999999999</v>
          </cell>
          <cell r="AG194">
            <v>5619.52</v>
          </cell>
          <cell r="AH194">
            <v>0</v>
          </cell>
          <cell r="AI194">
            <v>5706.68</v>
          </cell>
          <cell r="AJ194">
            <v>5934.82</v>
          </cell>
          <cell r="AK194">
            <v>805.83</v>
          </cell>
          <cell r="AL194">
            <v>509017.29</v>
          </cell>
          <cell r="AM194">
            <v>0</v>
          </cell>
          <cell r="AN194">
            <v>11328.22</v>
          </cell>
          <cell r="AO194">
            <v>0</v>
          </cell>
          <cell r="AP194">
            <v>5948.83</v>
          </cell>
          <cell r="AQ194">
            <v>5663.04</v>
          </cell>
          <cell r="AR194">
            <v>411.62000000000279</v>
          </cell>
          <cell r="AS194">
            <v>0</v>
          </cell>
        </row>
        <row r="195">
          <cell r="A195" t="str">
            <v>8300514</v>
          </cell>
          <cell r="B195" t="str">
            <v>Maintenance - Others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</row>
        <row r="196">
          <cell r="A196" t="str">
            <v>8300515</v>
          </cell>
          <cell r="B196" t="str">
            <v>Maintenance expense - S/W - Trading Front Office (SET Link Version)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</row>
        <row r="197">
          <cell r="A197" t="str">
            <v>8300516</v>
          </cell>
          <cell r="B197" t="str">
            <v>Maintenance expense - S/W - Trading Back Office (Informix Database)</v>
          </cell>
          <cell r="C197">
            <v>0</v>
          </cell>
          <cell r="D197">
            <v>0</v>
          </cell>
          <cell r="E197">
            <v>27935.41</v>
          </cell>
          <cell r="F197">
            <v>19388.23</v>
          </cell>
          <cell r="G197">
            <v>14730.38</v>
          </cell>
          <cell r="H197">
            <v>6207.84</v>
          </cell>
          <cell r="I197">
            <v>19654.48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4655.8900000000003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3103.94</v>
          </cell>
          <cell r="X197">
            <v>1551.97</v>
          </cell>
          <cell r="Y197">
            <v>1551.97</v>
          </cell>
          <cell r="Z197">
            <v>1551.97</v>
          </cell>
          <cell r="AB197">
            <v>1551.97</v>
          </cell>
          <cell r="AC197">
            <v>1551.97</v>
          </cell>
          <cell r="AD197">
            <v>1551.97</v>
          </cell>
          <cell r="AE197">
            <v>1551.97</v>
          </cell>
          <cell r="AF197">
            <v>1551.97</v>
          </cell>
          <cell r="AG197">
            <v>764.64</v>
          </cell>
          <cell r="AH197">
            <v>0</v>
          </cell>
          <cell r="AI197">
            <v>1551.97</v>
          </cell>
          <cell r="AJ197">
            <v>1551.97</v>
          </cell>
          <cell r="AK197">
            <v>6207.85</v>
          </cell>
          <cell r="AL197">
            <v>1551.97</v>
          </cell>
          <cell r="AM197">
            <v>0</v>
          </cell>
          <cell r="AN197">
            <v>0</v>
          </cell>
          <cell r="AO197">
            <v>0</v>
          </cell>
          <cell r="AP197">
            <v>1551.97</v>
          </cell>
          <cell r="AQ197">
            <v>1551.9799999999905</v>
          </cell>
          <cell r="AR197">
            <v>0</v>
          </cell>
          <cell r="AS197">
            <v>0</v>
          </cell>
        </row>
        <row r="198">
          <cell r="A198" t="str">
            <v>8300520</v>
          </cell>
          <cell r="B198" t="str">
            <v>Maintemance expense - Office Equipment - Power Generator</v>
          </cell>
          <cell r="C198">
            <v>2163.11</v>
          </cell>
          <cell r="D198">
            <v>552.12</v>
          </cell>
          <cell r="E198">
            <v>989.64</v>
          </cell>
          <cell r="F198">
            <v>998.76</v>
          </cell>
          <cell r="G198">
            <v>542.34</v>
          </cell>
          <cell r="H198">
            <v>262.56</v>
          </cell>
          <cell r="I198">
            <v>509.7</v>
          </cell>
          <cell r="J198">
            <v>0</v>
          </cell>
          <cell r="K198">
            <v>449.04</v>
          </cell>
          <cell r="L198">
            <v>384.96</v>
          </cell>
          <cell r="M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70.02</v>
          </cell>
          <cell r="S198">
            <v>0</v>
          </cell>
          <cell r="T198">
            <v>81.36</v>
          </cell>
          <cell r="U198">
            <v>0</v>
          </cell>
          <cell r="V198">
            <v>196.08</v>
          </cell>
          <cell r="W198">
            <v>667.2</v>
          </cell>
          <cell r="X198">
            <v>324.89999999999998</v>
          </cell>
          <cell r="Y198">
            <v>237.36</v>
          </cell>
          <cell r="Z198">
            <v>425.52</v>
          </cell>
          <cell r="AB198">
            <v>12445.94</v>
          </cell>
          <cell r="AC198">
            <v>6319.02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826.38</v>
          </cell>
          <cell r="AJ198">
            <v>0</v>
          </cell>
          <cell r="AK198">
            <v>138</v>
          </cell>
          <cell r="AL198">
            <v>462.54</v>
          </cell>
          <cell r="AM198">
            <v>0</v>
          </cell>
          <cell r="AN198">
            <v>109.98</v>
          </cell>
          <cell r="AO198">
            <v>0</v>
          </cell>
          <cell r="AP198">
            <v>772.26</v>
          </cell>
          <cell r="AQ198">
            <v>302.27999999999997</v>
          </cell>
          <cell r="AR198">
            <v>385.97999999999877</v>
          </cell>
          <cell r="AS198">
            <v>0</v>
          </cell>
        </row>
        <row r="199">
          <cell r="A199" t="str">
            <v>8300521</v>
          </cell>
          <cell r="B199" t="str">
            <v>Maintenance expense - Office Equipment - Air Condition Controller</v>
          </cell>
          <cell r="C199">
            <v>0</v>
          </cell>
          <cell r="D199">
            <v>0</v>
          </cell>
          <cell r="E199">
            <v>0</v>
          </cell>
          <cell r="F199">
            <v>59248.28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1888.87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</row>
        <row r="200">
          <cell r="A200" t="str">
            <v>8300522</v>
          </cell>
          <cell r="B200" t="str">
            <v>Maintenance expense - Office Equipment - Fire Suppressioin</v>
          </cell>
          <cell r="C200">
            <v>0</v>
          </cell>
          <cell r="D200">
            <v>0</v>
          </cell>
          <cell r="E200">
            <v>0</v>
          </cell>
          <cell r="F200">
            <v>15267.04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B200">
            <v>0</v>
          </cell>
          <cell r="AC200">
            <v>1900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</row>
        <row r="201">
          <cell r="A201" t="str">
            <v>8300523</v>
          </cell>
          <cell r="B201" t="str">
            <v>Maintenance expense - Office Equipment - PABX Telephone System</v>
          </cell>
          <cell r="C201">
            <v>5886.7</v>
          </cell>
          <cell r="D201">
            <v>4420.82</v>
          </cell>
          <cell r="E201">
            <v>8930.65</v>
          </cell>
          <cell r="F201">
            <v>5998.28</v>
          </cell>
          <cell r="G201">
            <v>4420.82</v>
          </cell>
          <cell r="H201">
            <v>1190.75</v>
          </cell>
          <cell r="I201">
            <v>5656.07</v>
          </cell>
          <cell r="J201">
            <v>0</v>
          </cell>
          <cell r="K201">
            <v>3825.43</v>
          </cell>
          <cell r="L201">
            <v>267.05</v>
          </cell>
          <cell r="M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6131.8</v>
          </cell>
          <cell r="S201">
            <v>0</v>
          </cell>
          <cell r="T201">
            <v>506.35</v>
          </cell>
          <cell r="U201">
            <v>0</v>
          </cell>
          <cell r="V201">
            <v>3527.76</v>
          </cell>
          <cell r="W201">
            <v>3230.06</v>
          </cell>
          <cell r="X201">
            <v>6340.45</v>
          </cell>
          <cell r="Y201">
            <v>5358.38</v>
          </cell>
          <cell r="Z201">
            <v>6265.33</v>
          </cell>
          <cell r="AB201">
            <v>595.37</v>
          </cell>
          <cell r="AC201">
            <v>595.37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6384.96</v>
          </cell>
          <cell r="AJ201">
            <v>6296.23</v>
          </cell>
          <cell r="AK201">
            <v>4287.29</v>
          </cell>
          <cell r="AL201">
            <v>6251.44</v>
          </cell>
          <cell r="AM201">
            <v>0</v>
          </cell>
          <cell r="AN201">
            <v>1265.9000000000001</v>
          </cell>
          <cell r="AO201">
            <v>0</v>
          </cell>
          <cell r="AP201">
            <v>6549.14</v>
          </cell>
          <cell r="AQ201">
            <v>4674</v>
          </cell>
          <cell r="AR201">
            <v>1741.6299999999912</v>
          </cell>
          <cell r="AS201">
            <v>0</v>
          </cell>
        </row>
        <row r="202">
          <cell r="A202" t="str">
            <v>8300524</v>
          </cell>
          <cell r="B202" t="str">
            <v>Maintenance expense - Office Equipment - Access Control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</row>
        <row r="203">
          <cell r="A203" t="str">
            <v>8300525</v>
          </cell>
          <cell r="B203" t="str">
            <v>Maintenance expense - Office Equipment - Water Filter</v>
          </cell>
          <cell r="C203">
            <v>0</v>
          </cell>
          <cell r="D203">
            <v>920.93</v>
          </cell>
          <cell r="E203">
            <v>1206.8399999999999</v>
          </cell>
          <cell r="F203">
            <v>1073.97</v>
          </cell>
          <cell r="G203">
            <v>782.42</v>
          </cell>
          <cell r="H203">
            <v>453.14</v>
          </cell>
          <cell r="I203">
            <v>614.15</v>
          </cell>
          <cell r="J203">
            <v>0</v>
          </cell>
          <cell r="K203">
            <v>709.85</v>
          </cell>
          <cell r="L203">
            <v>355.19</v>
          </cell>
          <cell r="M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462.08</v>
          </cell>
          <cell r="S203">
            <v>0</v>
          </cell>
          <cell r="T203">
            <v>299.10000000000002</v>
          </cell>
          <cell r="U203">
            <v>0</v>
          </cell>
          <cell r="V203">
            <v>308.04000000000002</v>
          </cell>
          <cell r="W203">
            <v>583.20000000000005</v>
          </cell>
          <cell r="X203">
            <v>374.92</v>
          </cell>
          <cell r="Y203">
            <v>359.38</v>
          </cell>
          <cell r="Z203">
            <v>323.57</v>
          </cell>
          <cell r="AB203">
            <v>2083.96</v>
          </cell>
          <cell r="AC203">
            <v>1453.91</v>
          </cell>
          <cell r="AD203">
            <v>534.91999999999996</v>
          </cell>
          <cell r="AE203">
            <v>4156.32</v>
          </cell>
          <cell r="AF203">
            <v>1989.46</v>
          </cell>
          <cell r="AG203">
            <v>579.96</v>
          </cell>
          <cell r="AH203">
            <v>0</v>
          </cell>
          <cell r="AI203">
            <v>410.74</v>
          </cell>
          <cell r="AJ203">
            <v>1882.22</v>
          </cell>
          <cell r="AK203">
            <v>332.07</v>
          </cell>
          <cell r="AL203">
            <v>915.22</v>
          </cell>
          <cell r="AM203">
            <v>0</v>
          </cell>
          <cell r="AN203">
            <v>205.38</v>
          </cell>
          <cell r="AO203">
            <v>0</v>
          </cell>
          <cell r="AP203">
            <v>697.54</v>
          </cell>
          <cell r="AQ203">
            <v>357.4</v>
          </cell>
          <cell r="AR203">
            <v>205.39</v>
          </cell>
          <cell r="AS203">
            <v>0</v>
          </cell>
        </row>
        <row r="204">
          <cell r="A204" t="str">
            <v>8300526</v>
          </cell>
          <cell r="B204" t="str">
            <v>Maintenance expense - Office Equipment - Air Condition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B204">
            <v>571.85999999999922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</row>
        <row r="205">
          <cell r="A205" t="str">
            <v>8300601</v>
          </cell>
          <cell r="B205" t="str">
            <v>Insurance  expenses - office  building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</row>
        <row r="206">
          <cell r="A206" t="str">
            <v>8300602</v>
          </cell>
          <cell r="B206" t="str">
            <v>Insurance  expenses - office  equipment</v>
          </cell>
          <cell r="C206">
            <v>9390.99</v>
          </cell>
          <cell r="D206">
            <v>2689.73</v>
          </cell>
          <cell r="E206">
            <v>4821.22</v>
          </cell>
          <cell r="F206">
            <v>4865.59</v>
          </cell>
          <cell r="G206">
            <v>2642.15</v>
          </cell>
          <cell r="H206">
            <v>1279.2</v>
          </cell>
          <cell r="I206">
            <v>2483.17</v>
          </cell>
          <cell r="J206">
            <v>0</v>
          </cell>
          <cell r="K206">
            <v>2187.42</v>
          </cell>
          <cell r="L206">
            <v>1875.47</v>
          </cell>
          <cell r="M206">
            <v>0</v>
          </cell>
          <cell r="N206">
            <v>0</v>
          </cell>
          <cell r="O206">
            <v>0</v>
          </cell>
          <cell r="P206">
            <v>4.97</v>
          </cell>
          <cell r="Q206">
            <v>0</v>
          </cell>
          <cell r="R206">
            <v>517.36</v>
          </cell>
          <cell r="S206">
            <v>0</v>
          </cell>
          <cell r="T206">
            <v>396.35</v>
          </cell>
          <cell r="U206">
            <v>0</v>
          </cell>
          <cell r="V206">
            <v>955.14</v>
          </cell>
          <cell r="W206">
            <v>3250.21</v>
          </cell>
          <cell r="X206">
            <v>1582.8</v>
          </cell>
          <cell r="Y206">
            <v>1156.4000000000001</v>
          </cell>
          <cell r="Z206">
            <v>2072.98</v>
          </cell>
          <cell r="AA206">
            <v>0</v>
          </cell>
          <cell r="AB206">
            <v>0</v>
          </cell>
          <cell r="AC206">
            <v>1246.4000000000001</v>
          </cell>
          <cell r="AD206">
            <v>20506.689999999999</v>
          </cell>
          <cell r="AE206">
            <v>0</v>
          </cell>
          <cell r="AF206">
            <v>0</v>
          </cell>
          <cell r="AG206">
            <v>9561.9599999999991</v>
          </cell>
          <cell r="AH206">
            <v>0</v>
          </cell>
          <cell r="AI206">
            <v>4025.87</v>
          </cell>
          <cell r="AJ206">
            <v>0</v>
          </cell>
          <cell r="AK206">
            <v>672.35</v>
          </cell>
          <cell r="AL206">
            <v>2253.42</v>
          </cell>
          <cell r="AM206">
            <v>0</v>
          </cell>
          <cell r="AN206">
            <v>535.87</v>
          </cell>
          <cell r="AO206">
            <v>0</v>
          </cell>
          <cell r="AP206">
            <v>3762.21</v>
          </cell>
          <cell r="AQ206">
            <v>1472.43</v>
          </cell>
          <cell r="AR206">
            <v>1879.73</v>
          </cell>
          <cell r="AS206">
            <v>0</v>
          </cell>
        </row>
        <row r="207">
          <cell r="A207" t="str">
            <v>8300701</v>
          </cell>
          <cell r="B207" t="str">
            <v>Property  tax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31249.98</v>
          </cell>
          <cell r="AC207">
            <v>4553</v>
          </cell>
          <cell r="AD207">
            <v>29060.85</v>
          </cell>
          <cell r="AE207">
            <v>92790</v>
          </cell>
          <cell r="AF207">
            <v>13811.2</v>
          </cell>
          <cell r="AG207">
            <v>34933.35</v>
          </cell>
          <cell r="AH207">
            <v>0</v>
          </cell>
          <cell r="AI207">
            <v>0</v>
          </cell>
          <cell r="AJ207">
            <v>27484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</row>
        <row r="208">
          <cell r="A208" t="str">
            <v>8300801</v>
          </cell>
          <cell r="B208" t="str">
            <v>Cleaning  expenses</v>
          </cell>
          <cell r="C208">
            <v>47669.26</v>
          </cell>
          <cell r="D208">
            <v>15013.32</v>
          </cell>
          <cell r="E208">
            <v>26572.9</v>
          </cell>
          <cell r="F208">
            <v>26817.34</v>
          </cell>
          <cell r="G208">
            <v>14562.58</v>
          </cell>
          <cell r="H208">
            <v>6459.55</v>
          </cell>
          <cell r="I208">
            <v>12120.38</v>
          </cell>
          <cell r="J208">
            <v>0</v>
          </cell>
          <cell r="K208">
            <v>134571.74</v>
          </cell>
          <cell r="L208">
            <v>8264.98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1880.12</v>
          </cell>
          <cell r="S208">
            <v>0</v>
          </cell>
          <cell r="T208">
            <v>1746.83</v>
          </cell>
          <cell r="U208">
            <v>0</v>
          </cell>
          <cell r="V208">
            <v>5264.36</v>
          </cell>
          <cell r="W208">
            <v>17023.48</v>
          </cell>
          <cell r="X208">
            <v>8870.84</v>
          </cell>
          <cell r="Y208">
            <v>6520.67</v>
          </cell>
          <cell r="Z208">
            <v>11572.59</v>
          </cell>
          <cell r="AA208">
            <v>0</v>
          </cell>
          <cell r="AB208">
            <v>90770.43</v>
          </cell>
          <cell r="AC208">
            <v>38179.129999999997</v>
          </cell>
          <cell r="AD208">
            <v>59782.8</v>
          </cell>
          <cell r="AE208">
            <v>73520.7</v>
          </cell>
          <cell r="AF208">
            <v>67859.820000000007</v>
          </cell>
          <cell r="AG208">
            <v>60331.23</v>
          </cell>
          <cell r="AH208">
            <v>0</v>
          </cell>
          <cell r="AI208">
            <v>22336.37</v>
          </cell>
          <cell r="AJ208">
            <v>59229.3</v>
          </cell>
          <cell r="AK208">
            <v>6853.87</v>
          </cell>
          <cell r="AL208">
            <v>12231.75</v>
          </cell>
          <cell r="AM208">
            <v>0</v>
          </cell>
          <cell r="AN208">
            <v>2361.63</v>
          </cell>
          <cell r="AO208">
            <v>0</v>
          </cell>
          <cell r="AP208">
            <v>19152.62</v>
          </cell>
          <cell r="AQ208">
            <v>8262.66</v>
          </cell>
          <cell r="AR208">
            <v>9696.2900000000009</v>
          </cell>
          <cell r="AS208">
            <v>0</v>
          </cell>
        </row>
        <row r="209">
          <cell r="A209" t="str">
            <v>8300802</v>
          </cell>
          <cell r="B209" t="str">
            <v>Security  expenses</v>
          </cell>
          <cell r="C209">
            <v>37173.42</v>
          </cell>
          <cell r="D209">
            <v>10647.03</v>
          </cell>
          <cell r="E209">
            <v>19084.310000000001</v>
          </cell>
          <cell r="F209">
            <v>19259.849999999999</v>
          </cell>
          <cell r="G209">
            <v>10458.65</v>
          </cell>
          <cell r="H209">
            <v>5063.57</v>
          </cell>
          <cell r="I209">
            <v>9829.41</v>
          </cell>
          <cell r="J209">
            <v>0</v>
          </cell>
          <cell r="K209">
            <v>7222.82</v>
          </cell>
          <cell r="L209">
            <v>7423.91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1350.28</v>
          </cell>
          <cell r="S209">
            <v>0</v>
          </cell>
          <cell r="T209">
            <v>1569.03</v>
          </cell>
          <cell r="U209">
            <v>0</v>
          </cell>
          <cell r="V209">
            <v>3780.8</v>
          </cell>
          <cell r="W209">
            <v>12865.54</v>
          </cell>
          <cell r="X209">
            <v>6265.34</v>
          </cell>
          <cell r="Y209">
            <v>4577.4799999999996</v>
          </cell>
          <cell r="Z209">
            <v>8205.68</v>
          </cell>
          <cell r="AA209">
            <v>0</v>
          </cell>
          <cell r="AB209">
            <v>94547.77</v>
          </cell>
          <cell r="AC209">
            <v>34667.51</v>
          </cell>
          <cell r="AD209">
            <v>0</v>
          </cell>
          <cell r="AE209">
            <v>0</v>
          </cell>
          <cell r="AF209">
            <v>18909.54</v>
          </cell>
          <cell r="AG209">
            <v>0</v>
          </cell>
          <cell r="AH209">
            <v>0</v>
          </cell>
          <cell r="AI209">
            <v>15936.09</v>
          </cell>
          <cell r="AJ209">
            <v>0</v>
          </cell>
          <cell r="AK209">
            <v>2661.4</v>
          </cell>
          <cell r="AL209">
            <v>8920.0300000000007</v>
          </cell>
          <cell r="AM209">
            <v>0</v>
          </cell>
          <cell r="AN209">
            <v>2121.31</v>
          </cell>
          <cell r="AO209">
            <v>0</v>
          </cell>
          <cell r="AP209">
            <v>14892.33</v>
          </cell>
          <cell r="AQ209">
            <v>5828.5599999999877</v>
          </cell>
          <cell r="AR209">
            <v>7440.1300000000138</v>
          </cell>
          <cell r="AS209">
            <v>0</v>
          </cell>
        </row>
        <row r="210">
          <cell r="A210" t="str">
            <v>8300803</v>
          </cell>
          <cell r="B210" t="str">
            <v>Plant  maintenance  expenses</v>
          </cell>
          <cell r="C210">
            <v>1080</v>
          </cell>
          <cell r="D210">
            <v>0</v>
          </cell>
          <cell r="E210">
            <v>360</v>
          </cell>
          <cell r="F210">
            <v>0</v>
          </cell>
          <cell r="G210">
            <v>360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360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720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360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1800</v>
          </cell>
          <cell r="AQ210">
            <v>0</v>
          </cell>
          <cell r="AR210">
            <v>360</v>
          </cell>
          <cell r="AS210">
            <v>0</v>
          </cell>
        </row>
        <row r="211">
          <cell r="A211" t="str">
            <v>8300809</v>
          </cell>
          <cell r="B211" t="str">
            <v>Other service expenses</v>
          </cell>
          <cell r="C211">
            <v>0</v>
          </cell>
          <cell r="D211">
            <v>0</v>
          </cell>
          <cell r="E211">
            <v>10200.370000000001</v>
          </cell>
          <cell r="F211">
            <v>334145.75</v>
          </cell>
          <cell r="G211">
            <v>12144.97</v>
          </cell>
          <cell r="H211">
            <v>0</v>
          </cell>
          <cell r="I211">
            <v>2795.53</v>
          </cell>
          <cell r="J211">
            <v>0</v>
          </cell>
          <cell r="K211">
            <v>317.33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9253.8700000000008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1161.74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16924.259999999998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</row>
        <row r="212">
          <cell r="A212" t="str">
            <v>8300901</v>
          </cell>
          <cell r="B212" t="str">
            <v>Electricity  expenses</v>
          </cell>
          <cell r="C212">
            <v>198186.23999999999</v>
          </cell>
          <cell r="D212">
            <v>67602.009999999995</v>
          </cell>
          <cell r="E212">
            <v>119624.15</v>
          </cell>
          <cell r="F212">
            <v>120724.45</v>
          </cell>
          <cell r="G212">
            <v>65556.94</v>
          </cell>
          <cell r="H212">
            <v>29028.83</v>
          </cell>
          <cell r="I212">
            <v>54428.92</v>
          </cell>
          <cell r="J212">
            <v>0</v>
          </cell>
          <cell r="K212">
            <v>54274.58</v>
          </cell>
          <cell r="L212">
            <v>37029.71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8463.8799999999992</v>
          </cell>
          <cell r="S212">
            <v>0</v>
          </cell>
          <cell r="T212">
            <v>7826.22</v>
          </cell>
          <cell r="U212">
            <v>0</v>
          </cell>
          <cell r="V212">
            <v>23698.82</v>
          </cell>
          <cell r="W212">
            <v>70849.55</v>
          </cell>
          <cell r="X212">
            <v>39272.36</v>
          </cell>
          <cell r="Y212">
            <v>28692.53</v>
          </cell>
          <cell r="Z212">
            <v>51434.96</v>
          </cell>
          <cell r="AA212">
            <v>0</v>
          </cell>
          <cell r="AB212">
            <v>130714.43</v>
          </cell>
          <cell r="AC212">
            <v>110574.2</v>
          </cell>
          <cell r="AD212">
            <v>109786.56</v>
          </cell>
          <cell r="AE212">
            <v>105647.16</v>
          </cell>
          <cell r="AF212">
            <v>171006.66</v>
          </cell>
          <cell r="AG212">
            <v>60050.06</v>
          </cell>
          <cell r="AH212">
            <v>0</v>
          </cell>
          <cell r="AI212">
            <v>99890.62</v>
          </cell>
          <cell r="AJ212">
            <v>99058.26</v>
          </cell>
          <cell r="AK212">
            <v>16682.29</v>
          </cell>
          <cell r="AL212">
            <v>55047.97</v>
          </cell>
          <cell r="AM212">
            <v>0</v>
          </cell>
          <cell r="AN212">
            <v>2132.02</v>
          </cell>
          <cell r="AO212">
            <v>0</v>
          </cell>
          <cell r="AP212">
            <v>26770.54</v>
          </cell>
          <cell r="AQ212">
            <v>36534.31</v>
          </cell>
          <cell r="AR212">
            <v>13960.44</v>
          </cell>
          <cell r="AS212">
            <v>0</v>
          </cell>
        </row>
        <row r="213">
          <cell r="A213" t="str">
            <v>8300902</v>
          </cell>
          <cell r="B213" t="str">
            <v>Water  expenses</v>
          </cell>
          <cell r="C213">
            <v>137.02000000000001</v>
          </cell>
          <cell r="D213">
            <v>293.31</v>
          </cell>
          <cell r="E213">
            <v>531.04</v>
          </cell>
          <cell r="F213">
            <v>382</v>
          </cell>
          <cell r="G213">
            <v>242.07</v>
          </cell>
          <cell r="H213">
            <v>95.63</v>
          </cell>
          <cell r="I213">
            <v>263.7</v>
          </cell>
          <cell r="J213">
            <v>0</v>
          </cell>
          <cell r="K213">
            <v>205.08</v>
          </cell>
          <cell r="L213">
            <v>72.400000000000006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181.57</v>
          </cell>
          <cell r="S213">
            <v>0</v>
          </cell>
          <cell r="T213">
            <v>25.03</v>
          </cell>
          <cell r="U213">
            <v>0</v>
          </cell>
          <cell r="V213">
            <v>129.4</v>
          </cell>
          <cell r="W213">
            <v>184.76</v>
          </cell>
          <cell r="X213">
            <v>162</v>
          </cell>
          <cell r="Y213">
            <v>151.55000000000001</v>
          </cell>
          <cell r="Z213">
            <v>149.93</v>
          </cell>
          <cell r="AA213">
            <v>0</v>
          </cell>
          <cell r="AB213">
            <v>10288.33</v>
          </cell>
          <cell r="AC213">
            <v>2888.72</v>
          </cell>
          <cell r="AD213">
            <v>593.08000000000004</v>
          </cell>
          <cell r="AE213">
            <v>857.09</v>
          </cell>
          <cell r="AF213">
            <v>3871.28</v>
          </cell>
          <cell r="AG213">
            <v>3975.05</v>
          </cell>
          <cell r="AH213">
            <v>0</v>
          </cell>
          <cell r="AI213">
            <v>212.66</v>
          </cell>
          <cell r="AJ213">
            <v>578.02</v>
          </cell>
          <cell r="AK213">
            <v>139.47</v>
          </cell>
          <cell r="AL213">
            <v>283.02999999999997</v>
          </cell>
          <cell r="AM213">
            <v>0</v>
          </cell>
          <cell r="AN213">
            <v>141.07</v>
          </cell>
          <cell r="AO213">
            <v>0</v>
          </cell>
          <cell r="AP213">
            <v>141.07</v>
          </cell>
          <cell r="AQ213">
            <v>152.79</v>
          </cell>
          <cell r="AR213">
            <v>141.07</v>
          </cell>
          <cell r="AS213">
            <v>0</v>
          </cell>
        </row>
        <row r="214">
          <cell r="A214" t="str">
            <v>8301001</v>
          </cell>
          <cell r="B214" t="str">
            <v>Telephone  expenses - local</v>
          </cell>
          <cell r="C214">
            <v>0</v>
          </cell>
          <cell r="D214">
            <v>27974.74</v>
          </cell>
          <cell r="E214">
            <v>114761.99</v>
          </cell>
          <cell r="F214">
            <v>76987.47</v>
          </cell>
          <cell r="G214">
            <v>38105.65</v>
          </cell>
          <cell r="H214">
            <v>39376.49</v>
          </cell>
          <cell r="I214">
            <v>20946.91</v>
          </cell>
          <cell r="J214">
            <v>0</v>
          </cell>
          <cell r="K214">
            <v>46405.85</v>
          </cell>
          <cell r="L214">
            <v>24068.22</v>
          </cell>
          <cell r="M214">
            <v>4415.68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156645.21</v>
          </cell>
          <cell r="S214">
            <v>0</v>
          </cell>
          <cell r="T214">
            <v>3483.15</v>
          </cell>
          <cell r="U214">
            <v>0</v>
          </cell>
          <cell r="V214">
            <v>25387.02</v>
          </cell>
          <cell r="W214">
            <v>41821.9</v>
          </cell>
          <cell r="X214">
            <v>182919.64</v>
          </cell>
          <cell r="Y214">
            <v>136738.28</v>
          </cell>
          <cell r="Z214">
            <v>125502.05</v>
          </cell>
          <cell r="AA214">
            <v>0</v>
          </cell>
          <cell r="AB214">
            <v>129169.4</v>
          </cell>
          <cell r="AC214">
            <v>73654.570000000007</v>
          </cell>
          <cell r="AD214">
            <v>187986.61</v>
          </cell>
          <cell r="AE214">
            <v>244081.98</v>
          </cell>
          <cell r="AF214">
            <v>131970.87</v>
          </cell>
          <cell r="AG214">
            <v>84396.93</v>
          </cell>
          <cell r="AH214">
            <v>0</v>
          </cell>
          <cell r="AI214">
            <v>116763.13</v>
          </cell>
          <cell r="AJ214">
            <v>92530.78</v>
          </cell>
          <cell r="AK214">
            <v>78696.42</v>
          </cell>
          <cell r="AL214">
            <v>67921.16</v>
          </cell>
          <cell r="AM214">
            <v>0</v>
          </cell>
          <cell r="AN214">
            <v>3871.39</v>
          </cell>
          <cell r="AO214">
            <v>0</v>
          </cell>
          <cell r="AP214">
            <v>73394.12</v>
          </cell>
          <cell r="AQ214">
            <v>113708.23</v>
          </cell>
          <cell r="AR214">
            <v>12950.4</v>
          </cell>
          <cell r="AS214">
            <v>0</v>
          </cell>
        </row>
        <row r="215">
          <cell r="A215" t="str">
            <v>8301002</v>
          </cell>
          <cell r="B215" t="str">
            <v>Telephone  expenses - foreign  countries</v>
          </cell>
          <cell r="C215">
            <v>0</v>
          </cell>
          <cell r="D215">
            <v>49553.4</v>
          </cell>
          <cell r="E215">
            <v>21208.19</v>
          </cell>
          <cell r="F215">
            <v>16745.060000000001</v>
          </cell>
          <cell r="G215">
            <v>254.62</v>
          </cell>
          <cell r="H215">
            <v>3749.24</v>
          </cell>
          <cell r="I215">
            <v>3395.11</v>
          </cell>
          <cell r="J215">
            <v>0</v>
          </cell>
          <cell r="K215">
            <v>556.63</v>
          </cell>
          <cell r="L215">
            <v>22242.26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5956.13</v>
          </cell>
          <cell r="S215">
            <v>0</v>
          </cell>
          <cell r="T215">
            <v>11263.23</v>
          </cell>
          <cell r="U215">
            <v>0</v>
          </cell>
          <cell r="V215">
            <v>2620.9499999999998</v>
          </cell>
          <cell r="W215">
            <v>15783.37</v>
          </cell>
          <cell r="X215">
            <v>908.98</v>
          </cell>
          <cell r="Y215">
            <v>2401.13</v>
          </cell>
          <cell r="Z215">
            <v>21244.26</v>
          </cell>
          <cell r="AA215">
            <v>0</v>
          </cell>
          <cell r="AB215">
            <v>0</v>
          </cell>
          <cell r="AC215">
            <v>0</v>
          </cell>
          <cell r="AD215">
            <v>21.52</v>
          </cell>
          <cell r="AE215">
            <v>2017.49</v>
          </cell>
          <cell r="AF215">
            <v>0</v>
          </cell>
          <cell r="AG215">
            <v>0</v>
          </cell>
          <cell r="AH215">
            <v>0</v>
          </cell>
          <cell r="AI215">
            <v>1552.98</v>
          </cell>
          <cell r="AJ215">
            <v>2364.33</v>
          </cell>
          <cell r="AK215">
            <v>13056.48</v>
          </cell>
          <cell r="AL215">
            <v>143121.43</v>
          </cell>
          <cell r="AM215">
            <v>0</v>
          </cell>
          <cell r="AN215">
            <v>29.42</v>
          </cell>
          <cell r="AO215">
            <v>0</v>
          </cell>
          <cell r="AP215">
            <v>2958.32</v>
          </cell>
          <cell r="AQ215">
            <v>0</v>
          </cell>
          <cell r="AR215">
            <v>6420.29</v>
          </cell>
          <cell r="AS215">
            <v>0</v>
          </cell>
        </row>
        <row r="216">
          <cell r="A216" t="str">
            <v>8301003</v>
          </cell>
          <cell r="B216" t="str">
            <v>Mobile  phone  expenses</v>
          </cell>
          <cell r="C216">
            <v>0</v>
          </cell>
          <cell r="D216">
            <v>16336.64</v>
          </cell>
          <cell r="E216">
            <v>4342.16</v>
          </cell>
          <cell r="F216">
            <v>15160.64</v>
          </cell>
          <cell r="G216">
            <v>5010.07</v>
          </cell>
          <cell r="H216">
            <v>2450.52</v>
          </cell>
          <cell r="I216">
            <v>2594.1</v>
          </cell>
          <cell r="J216">
            <v>0</v>
          </cell>
          <cell r="K216">
            <v>8754.01</v>
          </cell>
          <cell r="L216">
            <v>11307.16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39184.050000000003</v>
          </cell>
          <cell r="W216">
            <v>44906.1</v>
          </cell>
          <cell r="X216">
            <v>3022.49</v>
          </cell>
          <cell r="Y216">
            <v>4678.7700000000004</v>
          </cell>
          <cell r="Z216">
            <v>14401.59</v>
          </cell>
          <cell r="AA216">
            <v>0</v>
          </cell>
          <cell r="AB216">
            <v>6158.26</v>
          </cell>
          <cell r="AC216">
            <v>9749.57</v>
          </cell>
          <cell r="AD216">
            <v>6345.02</v>
          </cell>
          <cell r="AE216">
            <v>12952.86</v>
          </cell>
          <cell r="AF216">
            <v>8024.59</v>
          </cell>
          <cell r="AG216">
            <v>11561.45</v>
          </cell>
          <cell r="AH216">
            <v>0</v>
          </cell>
          <cell r="AI216">
            <v>23642.86</v>
          </cell>
          <cell r="AJ216">
            <v>8052.52</v>
          </cell>
          <cell r="AK216">
            <v>28153.42</v>
          </cell>
          <cell r="AL216">
            <v>61458.09</v>
          </cell>
          <cell r="AM216">
            <v>0</v>
          </cell>
          <cell r="AN216">
            <v>45605.58</v>
          </cell>
          <cell r="AO216">
            <v>0</v>
          </cell>
          <cell r="AP216">
            <v>72176.600000000006</v>
          </cell>
          <cell r="AQ216">
            <v>7068.15</v>
          </cell>
          <cell r="AR216">
            <v>29146.86</v>
          </cell>
          <cell r="AS216">
            <v>0</v>
          </cell>
        </row>
        <row r="217">
          <cell r="A217" t="str">
            <v>8301004</v>
          </cell>
          <cell r="B217" t="str">
            <v>Paging  expenses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</row>
        <row r="218">
          <cell r="A218" t="str">
            <v>8301005</v>
          </cell>
          <cell r="B218" t="str">
            <v>Facsimile  expenses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</row>
        <row r="219">
          <cell r="A219" t="str">
            <v>8301006</v>
          </cell>
          <cell r="B219" t="str">
            <v>Telex  expenses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</row>
        <row r="220">
          <cell r="A220" t="str">
            <v>8301007</v>
          </cell>
          <cell r="B220" t="str">
            <v>Satellite  rent  expenses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</row>
        <row r="221">
          <cell r="A221" t="str">
            <v>8301008</v>
          </cell>
          <cell r="B221" t="str">
            <v>Leaseline  expenses</v>
          </cell>
          <cell r="C221">
            <v>2860.42</v>
          </cell>
          <cell r="D221">
            <v>107240.99</v>
          </cell>
          <cell r="E221">
            <v>6654.69</v>
          </cell>
          <cell r="F221">
            <v>60620.4</v>
          </cell>
          <cell r="G221">
            <v>3079.16</v>
          </cell>
          <cell r="H221">
            <v>935.45</v>
          </cell>
          <cell r="I221">
            <v>6545.94</v>
          </cell>
          <cell r="J221">
            <v>0</v>
          </cell>
          <cell r="K221">
            <v>2106.11</v>
          </cell>
          <cell r="L221">
            <v>-2003.47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29892.2</v>
          </cell>
          <cell r="S221">
            <v>0</v>
          </cell>
          <cell r="T221">
            <v>955.13</v>
          </cell>
          <cell r="U221">
            <v>0</v>
          </cell>
          <cell r="V221">
            <v>1293.07</v>
          </cell>
          <cell r="W221">
            <v>3903.28</v>
          </cell>
          <cell r="X221">
            <v>23869.73</v>
          </cell>
          <cell r="Y221">
            <v>22197.93</v>
          </cell>
          <cell r="Z221">
            <v>22196.05</v>
          </cell>
          <cell r="AA221">
            <v>0</v>
          </cell>
          <cell r="AB221">
            <v>153824.47</v>
          </cell>
          <cell r="AC221">
            <v>275365.21999999997</v>
          </cell>
          <cell r="AD221">
            <v>111451.31</v>
          </cell>
          <cell r="AE221">
            <v>156126.84</v>
          </cell>
          <cell r="AF221">
            <v>114221.47</v>
          </cell>
          <cell r="AG221">
            <v>108763.09</v>
          </cell>
          <cell r="AH221">
            <v>0</v>
          </cell>
          <cell r="AI221">
            <v>23391.08</v>
          </cell>
          <cell r="AJ221">
            <v>112886.38</v>
          </cell>
          <cell r="AK221">
            <v>6191.01</v>
          </cell>
          <cell r="AL221">
            <v>22839.33</v>
          </cell>
          <cell r="AM221">
            <v>0</v>
          </cell>
          <cell r="AN221">
            <v>25721.05</v>
          </cell>
          <cell r="AO221">
            <v>0</v>
          </cell>
          <cell r="AP221">
            <v>44863.5</v>
          </cell>
          <cell r="AQ221">
            <v>21542.69</v>
          </cell>
          <cell r="AR221">
            <v>933.83999999999605</v>
          </cell>
          <cell r="AS221">
            <v>0</v>
          </cell>
        </row>
        <row r="222">
          <cell r="A222" t="str">
            <v>8301101</v>
          </cell>
          <cell r="B222" t="str">
            <v>Gasoline  expenses</v>
          </cell>
          <cell r="C222">
            <v>1792.15</v>
          </cell>
          <cell r="D222">
            <v>24222.720000000001</v>
          </cell>
          <cell r="E222">
            <v>9208.7199999999993</v>
          </cell>
          <cell r="F222">
            <v>13249.1</v>
          </cell>
          <cell r="G222">
            <v>678.63</v>
          </cell>
          <cell r="H222">
            <v>1261.54</v>
          </cell>
          <cell r="I222">
            <v>203.81</v>
          </cell>
          <cell r="J222">
            <v>0</v>
          </cell>
          <cell r="K222">
            <v>11198.17</v>
          </cell>
          <cell r="L222">
            <v>67695.520000000004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466.39</v>
          </cell>
          <cell r="S222">
            <v>0</v>
          </cell>
          <cell r="T222">
            <v>0</v>
          </cell>
          <cell r="U222">
            <v>0</v>
          </cell>
          <cell r="V222">
            <v>1368.22</v>
          </cell>
          <cell r="W222">
            <v>197694.98</v>
          </cell>
          <cell r="X222">
            <v>410.46</v>
          </cell>
          <cell r="Y222">
            <v>109.94</v>
          </cell>
          <cell r="Z222">
            <v>1147.54</v>
          </cell>
          <cell r="AA222">
            <v>0</v>
          </cell>
          <cell r="AB222">
            <v>33570.269999999997</v>
          </cell>
          <cell r="AC222">
            <v>13602.67</v>
          </cell>
          <cell r="AD222">
            <v>37007.29</v>
          </cell>
          <cell r="AE222">
            <v>34526.980000000003</v>
          </cell>
          <cell r="AF222">
            <v>27645.7</v>
          </cell>
          <cell r="AG222">
            <v>33997.300000000003</v>
          </cell>
          <cell r="AH222">
            <v>0</v>
          </cell>
          <cell r="AI222">
            <v>3806</v>
          </cell>
          <cell r="AJ222">
            <v>40773.56</v>
          </cell>
          <cell r="AK222">
            <v>8602.4500000000007</v>
          </cell>
          <cell r="AL222">
            <v>55067.1</v>
          </cell>
          <cell r="AM222">
            <v>0</v>
          </cell>
          <cell r="AN222">
            <v>442.38</v>
          </cell>
          <cell r="AO222">
            <v>0</v>
          </cell>
          <cell r="AP222">
            <v>3073.91</v>
          </cell>
          <cell r="AQ222">
            <v>1554.79</v>
          </cell>
          <cell r="AR222">
            <v>10450.709999999999</v>
          </cell>
          <cell r="AS222">
            <v>0</v>
          </cell>
        </row>
        <row r="223">
          <cell r="A223" t="str">
            <v>8301102</v>
          </cell>
          <cell r="B223" t="str">
            <v>Vehicle  Insurance  expenses</v>
          </cell>
          <cell r="C223">
            <v>47316.6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5929.68</v>
          </cell>
          <cell r="AC223">
            <v>5929.68</v>
          </cell>
          <cell r="AD223">
            <v>5929.68</v>
          </cell>
          <cell r="AE223">
            <v>5498.54</v>
          </cell>
          <cell r="AF223">
            <v>5787.46</v>
          </cell>
          <cell r="AG223">
            <v>5789.35</v>
          </cell>
          <cell r="AH223">
            <v>0</v>
          </cell>
          <cell r="AI223">
            <v>0</v>
          </cell>
          <cell r="AJ223">
            <v>7997.07</v>
          </cell>
          <cell r="AK223">
            <v>0</v>
          </cell>
          <cell r="AL223">
            <v>5134.04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</row>
        <row r="224">
          <cell r="A224" t="str">
            <v>8301103</v>
          </cell>
          <cell r="B224" t="str">
            <v>Repair  and  maintenance of  vehicle   expenses</v>
          </cell>
          <cell r="C224">
            <v>136516.57999999999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8592.1</v>
          </cell>
          <cell r="AC224">
            <v>9880</v>
          </cell>
          <cell r="AD224">
            <v>16794.59</v>
          </cell>
          <cell r="AE224">
            <v>16932.86</v>
          </cell>
          <cell r="AF224">
            <v>8782.56</v>
          </cell>
          <cell r="AG224">
            <v>9023.25</v>
          </cell>
          <cell r="AH224">
            <v>0</v>
          </cell>
          <cell r="AI224">
            <v>0</v>
          </cell>
          <cell r="AJ224">
            <v>374.5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</row>
        <row r="225">
          <cell r="A225" t="str">
            <v>8301104</v>
          </cell>
          <cell r="B225" t="str">
            <v>Car  license  expenses</v>
          </cell>
          <cell r="C225">
            <v>22322.86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1894.17</v>
          </cell>
          <cell r="AC225">
            <v>1894.17</v>
          </cell>
          <cell r="AD225">
            <v>1894.17</v>
          </cell>
          <cell r="AE225">
            <v>1789.63</v>
          </cell>
          <cell r="AF225">
            <v>1894.17</v>
          </cell>
          <cell r="AG225">
            <v>2087.04</v>
          </cell>
          <cell r="AH225">
            <v>0</v>
          </cell>
          <cell r="AI225">
            <v>0</v>
          </cell>
          <cell r="AJ225">
            <v>2292.56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</row>
        <row r="226">
          <cell r="A226" t="str">
            <v>8301105</v>
          </cell>
          <cell r="B226" t="str">
            <v>Traffic  fine  expenses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</row>
        <row r="227">
          <cell r="A227" t="str">
            <v>8301201</v>
          </cell>
          <cell r="B227" t="str">
            <v>Leasing  expenses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</row>
        <row r="228">
          <cell r="A228" t="str">
            <v>8301202</v>
          </cell>
          <cell r="B228" t="str">
            <v>Gasoline  expenses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</row>
        <row r="229">
          <cell r="A229" t="str">
            <v>8301203</v>
          </cell>
          <cell r="B229" t="str">
            <v>Vehicle  insurance  expenses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</row>
        <row r="230">
          <cell r="A230" t="str">
            <v>8301204</v>
          </cell>
          <cell r="B230" t="str">
            <v>Repair  and  maintenance  of  vehicle  expenses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</row>
        <row r="231">
          <cell r="A231" t="str">
            <v>8301205</v>
          </cell>
          <cell r="B231" t="str">
            <v>Car  license  expenses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</row>
        <row r="232">
          <cell r="A232" t="str">
            <v>8301206</v>
          </cell>
          <cell r="B232" t="str">
            <v>Traffic  fine  expenses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</row>
        <row r="233">
          <cell r="A233" t="str">
            <v>8301301</v>
          </cell>
          <cell r="B233" t="str">
            <v>Stationary  expenses</v>
          </cell>
          <cell r="C233">
            <v>8814.73</v>
          </cell>
          <cell r="D233">
            <v>20393.689999999999</v>
          </cell>
          <cell r="E233">
            <v>47721.57</v>
          </cell>
          <cell r="F233">
            <v>10674.63</v>
          </cell>
          <cell r="G233">
            <v>34407.19</v>
          </cell>
          <cell r="H233">
            <v>13631.23</v>
          </cell>
          <cell r="I233">
            <v>36382.089999999997</v>
          </cell>
          <cell r="J233">
            <v>0</v>
          </cell>
          <cell r="K233">
            <v>10664.48</v>
          </cell>
          <cell r="L233">
            <v>4763.21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6339.28</v>
          </cell>
          <cell r="S233">
            <v>0</v>
          </cell>
          <cell r="T233">
            <v>0</v>
          </cell>
          <cell r="U233">
            <v>0</v>
          </cell>
          <cell r="V233">
            <v>2909.41</v>
          </cell>
          <cell r="W233">
            <v>8433.06</v>
          </cell>
          <cell r="X233">
            <v>5647.31</v>
          </cell>
          <cell r="Y233">
            <v>6659.1</v>
          </cell>
          <cell r="Z233">
            <v>8181.72</v>
          </cell>
          <cell r="AA233">
            <v>0</v>
          </cell>
          <cell r="AB233">
            <v>6204.04</v>
          </cell>
          <cell r="AC233">
            <v>24112.14</v>
          </cell>
          <cell r="AD233">
            <v>11648.55</v>
          </cell>
          <cell r="AE233">
            <v>9228.7000000000007</v>
          </cell>
          <cell r="AF233">
            <v>3558.41</v>
          </cell>
          <cell r="AG233">
            <v>8081.32</v>
          </cell>
          <cell r="AH233">
            <v>0</v>
          </cell>
          <cell r="AI233">
            <v>8536.64</v>
          </cell>
          <cell r="AJ233">
            <v>15917.76</v>
          </cell>
          <cell r="AK233">
            <v>14602.22</v>
          </cell>
          <cell r="AL233">
            <v>18394.95</v>
          </cell>
          <cell r="AM233">
            <v>0</v>
          </cell>
          <cell r="AN233">
            <v>1473.3</v>
          </cell>
          <cell r="AO233">
            <v>0</v>
          </cell>
          <cell r="AP233">
            <v>5462.08</v>
          </cell>
          <cell r="AQ233">
            <v>3950.75</v>
          </cell>
          <cell r="AR233">
            <v>9695.99</v>
          </cell>
          <cell r="AS233">
            <v>0</v>
          </cell>
        </row>
        <row r="234">
          <cell r="A234" t="str">
            <v>8301302</v>
          </cell>
          <cell r="B234" t="str">
            <v>Printing  expenses</v>
          </cell>
          <cell r="C234">
            <v>224.39</v>
          </cell>
          <cell r="D234">
            <v>131018.76</v>
          </cell>
          <cell r="E234">
            <v>23707.14</v>
          </cell>
          <cell r="F234">
            <v>665.83</v>
          </cell>
          <cell r="G234">
            <v>35018.949999999997</v>
          </cell>
          <cell r="H234">
            <v>2321.4499999999998</v>
          </cell>
          <cell r="I234">
            <v>27576.19</v>
          </cell>
          <cell r="J234">
            <v>0</v>
          </cell>
          <cell r="K234">
            <v>3993.34</v>
          </cell>
          <cell r="L234">
            <v>31288.57</v>
          </cell>
          <cell r="M234">
            <v>0</v>
          </cell>
          <cell r="N234">
            <v>0</v>
          </cell>
          <cell r="O234">
            <v>200</v>
          </cell>
          <cell r="P234">
            <v>0</v>
          </cell>
          <cell r="Q234">
            <v>0</v>
          </cell>
          <cell r="R234">
            <v>20950.45</v>
          </cell>
          <cell r="S234">
            <v>0</v>
          </cell>
          <cell r="T234">
            <v>177.38</v>
          </cell>
          <cell r="U234">
            <v>0</v>
          </cell>
          <cell r="V234">
            <v>2432.8000000000002</v>
          </cell>
          <cell r="W234">
            <v>33035.5</v>
          </cell>
          <cell r="X234">
            <v>33869.82</v>
          </cell>
          <cell r="Y234">
            <v>29043.1</v>
          </cell>
          <cell r="Z234">
            <v>41270.93</v>
          </cell>
          <cell r="AA234">
            <v>0</v>
          </cell>
          <cell r="AB234">
            <v>26497.38</v>
          </cell>
          <cell r="AC234">
            <v>25802.99</v>
          </cell>
          <cell r="AD234">
            <v>39633.24</v>
          </cell>
          <cell r="AE234">
            <v>68206.73</v>
          </cell>
          <cell r="AF234">
            <v>30889.17</v>
          </cell>
          <cell r="AG234">
            <v>16530.55</v>
          </cell>
          <cell r="AH234">
            <v>0</v>
          </cell>
          <cell r="AI234">
            <v>35088.35</v>
          </cell>
          <cell r="AJ234">
            <v>30033.95</v>
          </cell>
          <cell r="AK234">
            <v>51883.23</v>
          </cell>
          <cell r="AL234">
            <v>14467.41</v>
          </cell>
          <cell r="AM234">
            <v>0</v>
          </cell>
          <cell r="AN234">
            <v>1845.91</v>
          </cell>
          <cell r="AO234">
            <v>0</v>
          </cell>
          <cell r="AP234">
            <v>28785.29</v>
          </cell>
          <cell r="AQ234">
            <v>11757.92</v>
          </cell>
          <cell r="AR234">
            <v>766.06</v>
          </cell>
          <cell r="AS234">
            <v>0</v>
          </cell>
        </row>
        <row r="235">
          <cell r="A235" t="str">
            <v>8301303</v>
          </cell>
          <cell r="B235" t="str">
            <v>Computer  office  supplies</v>
          </cell>
          <cell r="C235">
            <v>0</v>
          </cell>
          <cell r="D235">
            <v>50620.09</v>
          </cell>
          <cell r="E235">
            <v>64114.879999999997</v>
          </cell>
          <cell r="F235">
            <v>14159.59</v>
          </cell>
          <cell r="G235">
            <v>40374.959999999999</v>
          </cell>
          <cell r="H235">
            <v>8210.69</v>
          </cell>
          <cell r="I235">
            <v>48845.599999999999</v>
          </cell>
          <cell r="J235">
            <v>0</v>
          </cell>
          <cell r="K235">
            <v>13082.91</v>
          </cell>
          <cell r="L235">
            <v>1256.5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16892.68</v>
          </cell>
          <cell r="S235">
            <v>0</v>
          </cell>
          <cell r="T235">
            <v>1295.3499999999999</v>
          </cell>
          <cell r="U235">
            <v>0</v>
          </cell>
          <cell r="V235">
            <v>4290.54</v>
          </cell>
          <cell r="W235">
            <v>44155.24</v>
          </cell>
          <cell r="X235">
            <v>21353.68</v>
          </cell>
          <cell r="Y235">
            <v>19882.66</v>
          </cell>
          <cell r="Z235">
            <v>23868.12</v>
          </cell>
          <cell r="AA235">
            <v>0</v>
          </cell>
          <cell r="AB235">
            <v>29968.95</v>
          </cell>
          <cell r="AC235">
            <v>17911.43</v>
          </cell>
          <cell r="AD235">
            <v>38752.26</v>
          </cell>
          <cell r="AE235">
            <v>54490.06</v>
          </cell>
          <cell r="AF235">
            <v>22147.14</v>
          </cell>
          <cell r="AG235">
            <v>8507.85</v>
          </cell>
          <cell r="AH235">
            <v>0</v>
          </cell>
          <cell r="AI235">
            <v>19691.04</v>
          </cell>
          <cell r="AJ235">
            <v>24340.59</v>
          </cell>
          <cell r="AK235">
            <v>44981.17</v>
          </cell>
          <cell r="AL235">
            <v>42414.29</v>
          </cell>
          <cell r="AM235">
            <v>0</v>
          </cell>
          <cell r="AN235">
            <v>9495.2099999999991</v>
          </cell>
          <cell r="AO235">
            <v>0</v>
          </cell>
          <cell r="AP235">
            <v>15362.54</v>
          </cell>
          <cell r="AQ235">
            <v>12038.42</v>
          </cell>
          <cell r="AR235">
            <v>20913.900000000001</v>
          </cell>
          <cell r="AS235">
            <v>0</v>
          </cell>
        </row>
        <row r="236">
          <cell r="A236" t="str">
            <v>8301304</v>
          </cell>
          <cell r="B236" t="str">
            <v>Other  office  supplies</v>
          </cell>
          <cell r="C236">
            <v>235.37</v>
          </cell>
          <cell r="D236">
            <v>8467.23</v>
          </cell>
          <cell r="E236">
            <v>15095</v>
          </cell>
          <cell r="F236">
            <v>9975.14</v>
          </cell>
          <cell r="G236">
            <v>7082.15</v>
          </cell>
          <cell r="H236">
            <v>2409.37</v>
          </cell>
          <cell r="I236">
            <v>6697.9</v>
          </cell>
          <cell r="J236">
            <v>0</v>
          </cell>
          <cell r="K236">
            <v>5777.5</v>
          </cell>
          <cell r="L236">
            <v>1539.77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5917.87</v>
          </cell>
          <cell r="S236">
            <v>0</v>
          </cell>
          <cell r="T236">
            <v>629.15</v>
          </cell>
          <cell r="U236">
            <v>0</v>
          </cell>
          <cell r="V236">
            <v>3851.68</v>
          </cell>
          <cell r="W236">
            <v>4184.43</v>
          </cell>
          <cell r="X236">
            <v>5459.26</v>
          </cell>
          <cell r="Y236">
            <v>5120.3500000000004</v>
          </cell>
          <cell r="Z236">
            <v>5195.3599999999997</v>
          </cell>
          <cell r="AA236">
            <v>0</v>
          </cell>
          <cell r="AB236">
            <v>16163.81</v>
          </cell>
          <cell r="AC236">
            <v>5093.7700000000004</v>
          </cell>
          <cell r="AD236">
            <v>4275.47</v>
          </cell>
          <cell r="AE236">
            <v>416.45</v>
          </cell>
          <cell r="AF236">
            <v>4029.58</v>
          </cell>
          <cell r="AG236">
            <v>3305.26</v>
          </cell>
          <cell r="AH236">
            <v>0</v>
          </cell>
          <cell r="AI236">
            <v>5630.57</v>
          </cell>
          <cell r="AJ236">
            <v>1488.46</v>
          </cell>
          <cell r="AK236">
            <v>4060</v>
          </cell>
          <cell r="AL236">
            <v>6863.5</v>
          </cell>
          <cell r="AM236">
            <v>0</v>
          </cell>
          <cell r="AN236">
            <v>4351.8599999999997</v>
          </cell>
          <cell r="AO236">
            <v>0</v>
          </cell>
          <cell r="AP236">
            <v>6500.16</v>
          </cell>
          <cell r="AQ236">
            <v>4564.41</v>
          </cell>
          <cell r="AR236">
            <v>4403.01</v>
          </cell>
          <cell r="AS236">
            <v>0</v>
          </cell>
        </row>
        <row r="237">
          <cell r="A237" t="str">
            <v>8309901</v>
          </cell>
          <cell r="B237" t="str">
            <v>Other  premises  and  equipment  expenses</v>
          </cell>
          <cell r="C237">
            <v>8660.16</v>
          </cell>
          <cell r="D237">
            <v>502.85</v>
          </cell>
          <cell r="E237">
            <v>900.56</v>
          </cell>
          <cell r="F237">
            <v>882.74</v>
          </cell>
          <cell r="G237">
            <v>472.17</v>
          </cell>
          <cell r="H237">
            <v>218.11</v>
          </cell>
          <cell r="I237">
            <v>456.89</v>
          </cell>
          <cell r="J237">
            <v>0</v>
          </cell>
          <cell r="K237">
            <v>390.07</v>
          </cell>
          <cell r="L237">
            <v>297.07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120.91</v>
          </cell>
          <cell r="S237">
            <v>0</v>
          </cell>
          <cell r="T237">
            <v>65.680000000000007</v>
          </cell>
          <cell r="U237">
            <v>0</v>
          </cell>
          <cell r="V237">
            <v>186.68</v>
          </cell>
          <cell r="W237">
            <v>537.07000000000005</v>
          </cell>
          <cell r="X237">
            <v>286.08</v>
          </cell>
          <cell r="Y237">
            <v>223.93</v>
          </cell>
          <cell r="Z237">
            <v>349.64</v>
          </cell>
          <cell r="AA237">
            <v>0</v>
          </cell>
          <cell r="AB237">
            <v>3515.98</v>
          </cell>
          <cell r="AC237">
            <v>6104.96</v>
          </cell>
          <cell r="AD237">
            <v>5929.23</v>
          </cell>
          <cell r="AE237">
            <v>2818.61</v>
          </cell>
          <cell r="AF237">
            <v>504.09</v>
          </cell>
          <cell r="AG237">
            <v>2143.87</v>
          </cell>
          <cell r="AH237">
            <v>0</v>
          </cell>
          <cell r="AI237">
            <v>1909.37</v>
          </cell>
          <cell r="AJ237">
            <v>275.58</v>
          </cell>
          <cell r="AK237">
            <v>1453.67</v>
          </cell>
          <cell r="AL237">
            <v>431.32</v>
          </cell>
          <cell r="AM237">
            <v>0</v>
          </cell>
          <cell r="AN237">
            <v>95.74</v>
          </cell>
          <cell r="AO237">
            <v>0</v>
          </cell>
          <cell r="AP237">
            <v>552.79999999999995</v>
          </cell>
          <cell r="AQ237">
            <v>270.06</v>
          </cell>
          <cell r="AR237">
            <v>256.45999999999998</v>
          </cell>
          <cell r="AS237">
            <v>0</v>
          </cell>
        </row>
        <row r="238">
          <cell r="A238" t="str">
            <v>8400101</v>
          </cell>
          <cell r="B238" t="str">
            <v>Deductible  VAT  expenses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</row>
        <row r="239">
          <cell r="A239" t="str">
            <v>8400102</v>
          </cell>
          <cell r="B239" t="str">
            <v>Undeductible  VAT  expenses</v>
          </cell>
          <cell r="C239">
            <v>0</v>
          </cell>
          <cell r="D239">
            <v>0</v>
          </cell>
          <cell r="E239">
            <v>0</v>
          </cell>
          <cell r="F239">
            <v>12183.54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</row>
        <row r="240">
          <cell r="A240" t="str">
            <v>8400201</v>
          </cell>
          <cell r="B240" t="str">
            <v>Specific  business  tax - cash  at  financial  institutions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42510.82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</row>
        <row r="241">
          <cell r="A241" t="str">
            <v>8400202</v>
          </cell>
          <cell r="B241" t="str">
            <v>Specific  business  tax  -  bond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</row>
        <row r="242">
          <cell r="A242" t="str">
            <v>8400203</v>
          </cell>
          <cell r="B242" t="str">
            <v>Specific  business  tax  -  debentures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56.0199999999992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0.36</v>
          </cell>
          <cell r="Y242">
            <v>0</v>
          </cell>
          <cell r="Z242">
            <v>0</v>
          </cell>
          <cell r="AA242">
            <v>0</v>
          </cell>
          <cell r="AB242">
            <v>0.04</v>
          </cell>
          <cell r="AC242">
            <v>16.519999999999818</v>
          </cell>
          <cell r="AD242">
            <v>0.06</v>
          </cell>
          <cell r="AE242">
            <v>0.08</v>
          </cell>
          <cell r="AF242">
            <v>0.03</v>
          </cell>
          <cell r="AG242">
            <v>0.05</v>
          </cell>
          <cell r="AH242">
            <v>0</v>
          </cell>
          <cell r="AI242">
            <v>0</v>
          </cell>
          <cell r="AJ242">
            <v>0.06</v>
          </cell>
          <cell r="AK242">
            <v>0</v>
          </cell>
          <cell r="AL242">
            <v>3.63</v>
          </cell>
          <cell r="AM242">
            <v>0</v>
          </cell>
          <cell r="AN242">
            <v>0</v>
          </cell>
          <cell r="AO242">
            <v>0</v>
          </cell>
          <cell r="AP242">
            <v>534.98999999999774</v>
          </cell>
          <cell r="AQ242">
            <v>222.42</v>
          </cell>
          <cell r="AR242">
            <v>0</v>
          </cell>
          <cell r="AS242">
            <v>0</v>
          </cell>
        </row>
        <row r="243">
          <cell r="A243" t="str">
            <v>8400204</v>
          </cell>
          <cell r="B243" t="str">
            <v>Specific  business  tax  -  loans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470.87000000000222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</row>
        <row r="244">
          <cell r="A244" t="str">
            <v>8400205</v>
          </cell>
          <cell r="B244" t="str">
            <v>Specific  business  tax - account  receivables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13.45</v>
          </cell>
          <cell r="Q244">
            <v>0</v>
          </cell>
          <cell r="R244">
            <v>163406.89000000001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31081.040000000001</v>
          </cell>
          <cell r="Y244">
            <v>367110.23</v>
          </cell>
          <cell r="Z244">
            <v>70937.66</v>
          </cell>
          <cell r="AA244">
            <v>0</v>
          </cell>
          <cell r="AB244">
            <v>10826.2</v>
          </cell>
          <cell r="AC244">
            <v>22247.29</v>
          </cell>
          <cell r="AD244">
            <v>26253.75</v>
          </cell>
          <cell r="AE244">
            <v>8511.25</v>
          </cell>
          <cell r="AF244">
            <v>4322.3100000000004</v>
          </cell>
          <cell r="AG244">
            <v>12460.26</v>
          </cell>
          <cell r="AH244">
            <v>0</v>
          </cell>
          <cell r="AI244">
            <v>294517.61</v>
          </cell>
          <cell r="AJ244">
            <v>50154.78</v>
          </cell>
          <cell r="AK244">
            <v>1.55</v>
          </cell>
          <cell r="AL244">
            <v>2492.4899999999998</v>
          </cell>
          <cell r="AM244">
            <v>0</v>
          </cell>
          <cell r="AN244">
            <v>0</v>
          </cell>
          <cell r="AO244">
            <v>0</v>
          </cell>
          <cell r="AP244">
            <v>18185.259999999998</v>
          </cell>
          <cell r="AQ244">
            <v>5785.43</v>
          </cell>
          <cell r="AR244">
            <v>0</v>
          </cell>
          <cell r="AS244">
            <v>0</v>
          </cell>
        </row>
        <row r="245">
          <cell r="A245" t="str">
            <v>8400206</v>
          </cell>
          <cell r="B245" t="str">
            <v>Specific  business  tax - property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</row>
        <row r="246">
          <cell r="A246" t="str">
            <v>8400301</v>
          </cell>
          <cell r="B246" t="str">
            <v>Duty  stamp  exp - Contract for front office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400</v>
          </cell>
          <cell r="S246">
            <v>30</v>
          </cell>
          <cell r="T246">
            <v>0</v>
          </cell>
          <cell r="U246">
            <v>0</v>
          </cell>
          <cell r="V246">
            <v>330</v>
          </cell>
          <cell r="W246">
            <v>0</v>
          </cell>
          <cell r="X246">
            <v>1010</v>
          </cell>
          <cell r="Y246">
            <v>650</v>
          </cell>
          <cell r="Z246">
            <v>610</v>
          </cell>
          <cell r="AA246">
            <v>0</v>
          </cell>
          <cell r="AB246">
            <v>280</v>
          </cell>
          <cell r="AC246">
            <v>650</v>
          </cell>
          <cell r="AD246">
            <v>550</v>
          </cell>
          <cell r="AE246">
            <v>2280</v>
          </cell>
          <cell r="AF246">
            <v>630</v>
          </cell>
          <cell r="AG246">
            <v>180</v>
          </cell>
          <cell r="AH246">
            <v>0</v>
          </cell>
          <cell r="AI246">
            <v>480</v>
          </cell>
          <cell r="AJ246">
            <v>330</v>
          </cell>
          <cell r="AK246">
            <v>3780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525</v>
          </cell>
          <cell r="AQ246">
            <v>320</v>
          </cell>
          <cell r="AR246">
            <v>2000</v>
          </cell>
          <cell r="AS246">
            <v>0</v>
          </cell>
        </row>
        <row r="247">
          <cell r="A247" t="str">
            <v>8400302</v>
          </cell>
          <cell r="B247" t="str">
            <v>Duty  stamp expenses -  others</v>
          </cell>
          <cell r="C247">
            <v>0</v>
          </cell>
          <cell r="D247">
            <v>140</v>
          </cell>
          <cell r="E247">
            <v>35</v>
          </cell>
          <cell r="F247">
            <v>0</v>
          </cell>
          <cell r="G247">
            <v>21</v>
          </cell>
          <cell r="H247">
            <v>30</v>
          </cell>
          <cell r="I247">
            <v>0</v>
          </cell>
          <cell r="J247">
            <v>0</v>
          </cell>
          <cell r="K247">
            <v>30</v>
          </cell>
          <cell r="L247">
            <v>240</v>
          </cell>
          <cell r="M247">
            <v>0</v>
          </cell>
          <cell r="N247">
            <v>0</v>
          </cell>
          <cell r="O247">
            <v>27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3907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</row>
        <row r="248">
          <cell r="A248" t="str">
            <v>8400401</v>
          </cell>
          <cell r="B248" t="str">
            <v>Signboard  tax  expenses</v>
          </cell>
          <cell r="C248">
            <v>1840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3200</v>
          </cell>
          <cell r="AC248">
            <v>6000</v>
          </cell>
          <cell r="AD248">
            <v>1880</v>
          </cell>
          <cell r="AE248">
            <v>2880</v>
          </cell>
          <cell r="AF248">
            <v>400</v>
          </cell>
          <cell r="AG248">
            <v>2758</v>
          </cell>
          <cell r="AH248">
            <v>0</v>
          </cell>
          <cell r="AI248">
            <v>0</v>
          </cell>
          <cell r="AJ248">
            <v>320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</row>
        <row r="249">
          <cell r="A249" t="str">
            <v>8409901</v>
          </cell>
          <cell r="B249" t="str">
            <v>Other  duty  tax  expenses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</row>
        <row r="250">
          <cell r="A250" t="str">
            <v>8900101</v>
          </cell>
          <cell r="B250" t="str">
            <v>Advertisement  expenses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4197.4799999999996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459.83</v>
          </cell>
          <cell r="Q250">
            <v>0</v>
          </cell>
          <cell r="R250">
            <v>9428.9699999999993</v>
          </cell>
          <cell r="S250">
            <v>0</v>
          </cell>
          <cell r="T250">
            <v>10425.719999999999</v>
          </cell>
          <cell r="U250">
            <v>0</v>
          </cell>
          <cell r="V250">
            <v>60.49</v>
          </cell>
          <cell r="W250">
            <v>157638.41</v>
          </cell>
          <cell r="X250">
            <v>13054.36</v>
          </cell>
          <cell r="Y250">
            <v>12568.45</v>
          </cell>
          <cell r="Z250">
            <v>26974.02</v>
          </cell>
          <cell r="AA250">
            <v>0</v>
          </cell>
          <cell r="AB250">
            <v>9457.2999999999993</v>
          </cell>
          <cell r="AC250">
            <v>8348.4599999999991</v>
          </cell>
          <cell r="AD250">
            <v>18699.990000000002</v>
          </cell>
          <cell r="AE250">
            <v>22364.81</v>
          </cell>
          <cell r="AF250">
            <v>7915.03</v>
          </cell>
          <cell r="AG250">
            <v>10776.69</v>
          </cell>
          <cell r="AH250">
            <v>0</v>
          </cell>
          <cell r="AI250">
            <v>28153.16</v>
          </cell>
          <cell r="AJ250">
            <v>17353.09</v>
          </cell>
          <cell r="AK250">
            <v>19224.21</v>
          </cell>
          <cell r="AL250">
            <v>71637.38</v>
          </cell>
          <cell r="AM250">
            <v>0</v>
          </cell>
          <cell r="AN250">
            <v>109.56</v>
          </cell>
          <cell r="AO250">
            <v>0</v>
          </cell>
          <cell r="AP250">
            <v>32708.19</v>
          </cell>
          <cell r="AQ250">
            <v>5521.42</v>
          </cell>
          <cell r="AR250">
            <v>11627.52</v>
          </cell>
          <cell r="AS250">
            <v>0</v>
          </cell>
        </row>
        <row r="251">
          <cell r="A251" t="str">
            <v>8900102</v>
          </cell>
          <cell r="B251" t="str">
            <v>Business  development  expenses</v>
          </cell>
          <cell r="C251">
            <v>-5.8207660913467407E-11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104951.54</v>
          </cell>
          <cell r="S251">
            <v>0</v>
          </cell>
          <cell r="T251">
            <v>0</v>
          </cell>
          <cell r="U251">
            <v>0</v>
          </cell>
          <cell r="V251">
            <v>2403.06</v>
          </cell>
          <cell r="W251">
            <v>272336.93</v>
          </cell>
          <cell r="X251">
            <v>6852.88</v>
          </cell>
          <cell r="Y251">
            <v>6960.87</v>
          </cell>
          <cell r="Z251">
            <v>15237.49</v>
          </cell>
          <cell r="AA251">
            <v>0</v>
          </cell>
          <cell r="AB251">
            <v>5648.14</v>
          </cell>
          <cell r="AC251">
            <v>3917.13</v>
          </cell>
          <cell r="AD251">
            <v>10402.44</v>
          </cell>
          <cell r="AE251">
            <v>11534.61</v>
          </cell>
          <cell r="AF251">
            <v>4213.6099999999997</v>
          </cell>
          <cell r="AG251">
            <v>5766.65</v>
          </cell>
          <cell r="AH251">
            <v>0</v>
          </cell>
          <cell r="AI251">
            <v>16414.900000000001</v>
          </cell>
          <cell r="AJ251">
            <v>10325.1</v>
          </cell>
          <cell r="AK251">
            <v>16460.990000000002</v>
          </cell>
          <cell r="AL251">
            <v>37353.69</v>
          </cell>
          <cell r="AM251">
            <v>0</v>
          </cell>
          <cell r="AN251">
            <v>0</v>
          </cell>
          <cell r="AO251">
            <v>0</v>
          </cell>
          <cell r="AP251">
            <v>15713.8</v>
          </cell>
          <cell r="AQ251">
            <v>6718.6299999999919</v>
          </cell>
          <cell r="AR251">
            <v>0</v>
          </cell>
          <cell r="AS251">
            <v>0</v>
          </cell>
        </row>
        <row r="252">
          <cell r="A252" t="str">
            <v>8900103</v>
          </cell>
          <cell r="B252" t="str">
            <v>Parking expense</v>
          </cell>
          <cell r="C252">
            <v>0</v>
          </cell>
          <cell r="D252">
            <v>880</v>
          </cell>
          <cell r="E252">
            <v>2880</v>
          </cell>
          <cell r="F252">
            <v>2200</v>
          </cell>
          <cell r="G252">
            <v>860</v>
          </cell>
          <cell r="H252">
            <v>10</v>
          </cell>
          <cell r="I252">
            <v>0</v>
          </cell>
          <cell r="J252">
            <v>0</v>
          </cell>
          <cell r="K252">
            <v>4532.1400000000003</v>
          </cell>
          <cell r="L252">
            <v>784.58</v>
          </cell>
          <cell r="M252">
            <v>0</v>
          </cell>
          <cell r="Q252">
            <v>0</v>
          </cell>
          <cell r="R252">
            <v>5</v>
          </cell>
          <cell r="S252">
            <v>0</v>
          </cell>
          <cell r="T252">
            <v>0</v>
          </cell>
          <cell r="U252">
            <v>0</v>
          </cell>
          <cell r="V252">
            <v>155</v>
          </cell>
          <cell r="W252">
            <v>2389.4899999999998</v>
          </cell>
          <cell r="X252">
            <v>50725.53</v>
          </cell>
          <cell r="Y252">
            <v>25496.98</v>
          </cell>
          <cell r="Z252">
            <v>49049.4</v>
          </cell>
          <cell r="AB252">
            <v>0</v>
          </cell>
          <cell r="AC252">
            <v>3000</v>
          </cell>
          <cell r="AD252">
            <v>0</v>
          </cell>
          <cell r="AE252">
            <v>924.8</v>
          </cell>
          <cell r="AF252">
            <v>0</v>
          </cell>
          <cell r="AG252">
            <v>160</v>
          </cell>
          <cell r="AH252">
            <v>0</v>
          </cell>
          <cell r="AI252">
            <v>24401.87</v>
          </cell>
          <cell r="AJ252">
            <v>747</v>
          </cell>
          <cell r="AK252">
            <v>10937.93</v>
          </cell>
          <cell r="AL252">
            <v>100</v>
          </cell>
          <cell r="AN252">
            <v>0</v>
          </cell>
          <cell r="AO252">
            <v>0</v>
          </cell>
          <cell r="AP252">
            <v>6149.33</v>
          </cell>
          <cell r="AQ252">
            <v>653.80999999999995</v>
          </cell>
          <cell r="AR252">
            <v>980</v>
          </cell>
        </row>
        <row r="253">
          <cell r="A253" t="str">
            <v>8900104</v>
          </cell>
          <cell r="B253" t="str">
            <v>Marketing promotion expense</v>
          </cell>
          <cell r="C253">
            <v>0</v>
          </cell>
          <cell r="D253">
            <v>115803.13</v>
          </cell>
          <cell r="E253">
            <v>23.5</v>
          </cell>
          <cell r="F253">
            <v>0</v>
          </cell>
          <cell r="G253">
            <v>17.27</v>
          </cell>
          <cell r="H253">
            <v>0.86</v>
          </cell>
          <cell r="I253">
            <v>8.49</v>
          </cell>
          <cell r="J253">
            <v>0</v>
          </cell>
          <cell r="K253">
            <v>8.7799999999999994</v>
          </cell>
          <cell r="L253">
            <v>278.57</v>
          </cell>
          <cell r="M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62.85</v>
          </cell>
          <cell r="S253">
            <v>0</v>
          </cell>
          <cell r="T253">
            <v>0</v>
          </cell>
          <cell r="U253">
            <v>0</v>
          </cell>
          <cell r="V253">
            <v>40.200000000000003</v>
          </cell>
          <cell r="W253">
            <v>0</v>
          </cell>
          <cell r="X253">
            <v>130.51</v>
          </cell>
          <cell r="Y253">
            <v>125.98</v>
          </cell>
          <cell r="Z253">
            <v>129.66</v>
          </cell>
          <cell r="AB253">
            <v>71.91</v>
          </cell>
          <cell r="AC253">
            <v>96.82</v>
          </cell>
          <cell r="AD253">
            <v>1323.72</v>
          </cell>
          <cell r="AE253">
            <v>202.42</v>
          </cell>
          <cell r="AF253">
            <v>130.79</v>
          </cell>
          <cell r="AG253">
            <v>42.75</v>
          </cell>
          <cell r="AH253">
            <v>0</v>
          </cell>
          <cell r="AI253">
            <v>115.79</v>
          </cell>
          <cell r="AJ253">
            <v>44.16</v>
          </cell>
          <cell r="AK253">
            <v>16935.919999999998</v>
          </cell>
          <cell r="AL253">
            <v>28.31</v>
          </cell>
          <cell r="AN253">
            <v>14.16</v>
          </cell>
          <cell r="AO253">
            <v>0</v>
          </cell>
          <cell r="AP253">
            <v>25057.75</v>
          </cell>
          <cell r="AQ253">
            <v>23.78</v>
          </cell>
          <cell r="AR253">
            <v>16.989999999999998</v>
          </cell>
        </row>
        <row r="254">
          <cell r="A254" t="str">
            <v>8900105</v>
          </cell>
          <cell r="B254" t="str">
            <v>Seminar expense-Customers</v>
          </cell>
          <cell r="C254">
            <v>0</v>
          </cell>
          <cell r="D254">
            <v>50000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1745.86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1935.6</v>
          </cell>
          <cell r="Y254">
            <v>1268.4100000000001</v>
          </cell>
          <cell r="Z254">
            <v>2990.38</v>
          </cell>
          <cell r="AB254">
            <v>93.8</v>
          </cell>
          <cell r="AC254">
            <v>0</v>
          </cell>
          <cell r="AD254">
            <v>2312.83</v>
          </cell>
          <cell r="AE254">
            <v>4673.57</v>
          </cell>
          <cell r="AF254">
            <v>1172.8599999999999</v>
          </cell>
          <cell r="AG254">
            <v>1807.87</v>
          </cell>
          <cell r="AH254">
            <v>0</v>
          </cell>
          <cell r="AI254">
            <v>3096.96</v>
          </cell>
          <cell r="AJ254">
            <v>3015.76</v>
          </cell>
          <cell r="AK254">
            <v>19508.22</v>
          </cell>
          <cell r="AL254">
            <v>45117.83</v>
          </cell>
          <cell r="AN254">
            <v>0</v>
          </cell>
          <cell r="AO254">
            <v>0</v>
          </cell>
          <cell r="AP254">
            <v>14714</v>
          </cell>
          <cell r="AQ254">
            <v>700.32</v>
          </cell>
          <cell r="AR254">
            <v>741.42</v>
          </cell>
        </row>
        <row r="255">
          <cell r="A255" t="str">
            <v>8900201</v>
          </cell>
          <cell r="B255" t="str">
            <v>Entertainment  expenses - External</v>
          </cell>
          <cell r="C255">
            <v>0</v>
          </cell>
          <cell r="D255">
            <v>15729.54</v>
          </cell>
          <cell r="E255">
            <v>3910</v>
          </cell>
          <cell r="F255">
            <v>0</v>
          </cell>
          <cell r="G255">
            <v>0</v>
          </cell>
          <cell r="H255">
            <v>1580</v>
          </cell>
          <cell r="I255">
            <v>5859</v>
          </cell>
          <cell r="J255">
            <v>0</v>
          </cell>
          <cell r="K255">
            <v>2271</v>
          </cell>
          <cell r="L255">
            <v>32906.46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523.77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188490.47</v>
          </cell>
          <cell r="X255">
            <v>40897.730000000003</v>
          </cell>
          <cell r="Y255">
            <v>2918.96</v>
          </cell>
          <cell r="Z255">
            <v>28640.21</v>
          </cell>
          <cell r="AA255">
            <v>0</v>
          </cell>
          <cell r="AB255">
            <v>25336</v>
          </cell>
          <cell r="AC255">
            <v>1694</v>
          </cell>
          <cell r="AD255">
            <v>72178.75</v>
          </cell>
          <cell r="AE255">
            <v>0</v>
          </cell>
          <cell r="AF255">
            <v>0</v>
          </cell>
          <cell r="AG255">
            <v>43789.5</v>
          </cell>
          <cell r="AH255">
            <v>0</v>
          </cell>
          <cell r="AI255">
            <v>17832.86</v>
          </cell>
          <cell r="AJ255">
            <v>39808.300000000003</v>
          </cell>
          <cell r="AK255">
            <v>7642.73</v>
          </cell>
          <cell r="AL255">
            <v>133701.87</v>
          </cell>
          <cell r="AM255">
            <v>0</v>
          </cell>
          <cell r="AN255">
            <v>620</v>
          </cell>
          <cell r="AO255">
            <v>0</v>
          </cell>
          <cell r="AP255">
            <v>122971.3</v>
          </cell>
          <cell r="AQ255">
            <v>6626</v>
          </cell>
          <cell r="AR255">
            <v>2268</v>
          </cell>
          <cell r="AS255">
            <v>0</v>
          </cell>
        </row>
        <row r="256">
          <cell r="A256" t="str">
            <v>8900202</v>
          </cell>
          <cell r="B256" t="str">
            <v>Gift  for  customers  expenses</v>
          </cell>
          <cell r="C256">
            <v>0</v>
          </cell>
          <cell r="D256">
            <v>3339.53</v>
          </cell>
          <cell r="E256">
            <v>59.76</v>
          </cell>
          <cell r="F256">
            <v>59.76</v>
          </cell>
          <cell r="G256">
            <v>59.76</v>
          </cell>
          <cell r="H256">
            <v>59.76</v>
          </cell>
          <cell r="I256">
            <v>59.76</v>
          </cell>
          <cell r="J256">
            <v>0</v>
          </cell>
          <cell r="K256">
            <v>59.76</v>
          </cell>
          <cell r="L256">
            <v>2558.58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2142.7600000000002</v>
          </cell>
          <cell r="S256">
            <v>0</v>
          </cell>
          <cell r="T256">
            <v>0</v>
          </cell>
          <cell r="U256">
            <v>0</v>
          </cell>
          <cell r="V256">
            <v>657.4</v>
          </cell>
          <cell r="W256">
            <v>537.87</v>
          </cell>
          <cell r="X256">
            <v>11469.31</v>
          </cell>
          <cell r="Y256">
            <v>358.58</v>
          </cell>
          <cell r="Z256">
            <v>31205.33</v>
          </cell>
          <cell r="AA256">
            <v>0</v>
          </cell>
          <cell r="AB256">
            <v>1919.53</v>
          </cell>
          <cell r="AC256">
            <v>119.53</v>
          </cell>
          <cell r="AD256">
            <v>4039.07</v>
          </cell>
          <cell r="AE256">
            <v>979.29</v>
          </cell>
          <cell r="AF256">
            <v>119.54</v>
          </cell>
          <cell r="AG256">
            <v>358.59</v>
          </cell>
          <cell r="AH256">
            <v>0</v>
          </cell>
          <cell r="AI256">
            <v>2589.87</v>
          </cell>
          <cell r="AJ256">
            <v>478.12</v>
          </cell>
          <cell r="AK256">
            <v>3314.8</v>
          </cell>
          <cell r="AL256">
            <v>2619.29</v>
          </cell>
          <cell r="AM256">
            <v>0</v>
          </cell>
          <cell r="AN256">
            <v>59.76</v>
          </cell>
          <cell r="AO256">
            <v>0</v>
          </cell>
          <cell r="AP256">
            <v>537.87</v>
          </cell>
          <cell r="AQ256">
            <v>179.29</v>
          </cell>
          <cell r="AR256">
            <v>7972.46</v>
          </cell>
          <cell r="AS256">
            <v>0</v>
          </cell>
        </row>
        <row r="257">
          <cell r="A257" t="str">
            <v>8900203</v>
          </cell>
          <cell r="B257" t="str">
            <v>Trading room expenses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8761.07</v>
          </cell>
          <cell r="Y257">
            <v>6570.8</v>
          </cell>
          <cell r="Z257">
            <v>15769.93</v>
          </cell>
          <cell r="AB257">
            <v>24388.25</v>
          </cell>
          <cell r="AC257">
            <v>4838</v>
          </cell>
          <cell r="AD257">
            <v>13442.44</v>
          </cell>
          <cell r="AE257">
            <v>9655.25</v>
          </cell>
          <cell r="AF257">
            <v>14795</v>
          </cell>
          <cell r="AG257">
            <v>2627.5</v>
          </cell>
          <cell r="AH257">
            <v>0</v>
          </cell>
          <cell r="AI257">
            <v>9637.17</v>
          </cell>
          <cell r="AJ257">
            <v>45822.25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3066.38</v>
          </cell>
          <cell r="AR257">
            <v>0</v>
          </cell>
        </row>
        <row r="258">
          <cell r="A258" t="str">
            <v>8900204</v>
          </cell>
          <cell r="B258" t="str">
            <v>Entertainment expenses - Internal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300</v>
          </cell>
          <cell r="M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17561</v>
          </cell>
          <cell r="X258">
            <v>0</v>
          </cell>
          <cell r="Y258">
            <v>0</v>
          </cell>
          <cell r="Z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</row>
        <row r="259">
          <cell r="A259" t="str">
            <v>8900301</v>
          </cell>
          <cell r="B259" t="str">
            <v>Travelling  expenses - urban</v>
          </cell>
          <cell r="C259">
            <v>1877</v>
          </cell>
          <cell r="D259">
            <v>7051</v>
          </cell>
          <cell r="E259">
            <v>1959</v>
          </cell>
          <cell r="F259">
            <v>3208</v>
          </cell>
          <cell r="G259">
            <v>512</v>
          </cell>
          <cell r="H259">
            <v>404</v>
          </cell>
          <cell r="I259">
            <v>274</v>
          </cell>
          <cell r="J259">
            <v>0</v>
          </cell>
          <cell r="K259">
            <v>3387</v>
          </cell>
          <cell r="L259">
            <v>23335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1141</v>
          </cell>
          <cell r="S259">
            <v>0</v>
          </cell>
          <cell r="T259">
            <v>0</v>
          </cell>
          <cell r="U259">
            <v>0</v>
          </cell>
          <cell r="V259">
            <v>318</v>
          </cell>
          <cell r="W259">
            <v>20694</v>
          </cell>
          <cell r="X259">
            <v>80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530</v>
          </cell>
          <cell r="AF259">
            <v>100</v>
          </cell>
          <cell r="AG259">
            <v>40</v>
          </cell>
          <cell r="AH259">
            <v>0</v>
          </cell>
          <cell r="AI259">
            <v>50</v>
          </cell>
          <cell r="AJ259">
            <v>260</v>
          </cell>
          <cell r="AK259">
            <v>1688</v>
          </cell>
          <cell r="AL259">
            <v>1200</v>
          </cell>
          <cell r="AM259">
            <v>0</v>
          </cell>
          <cell r="AN259">
            <v>0</v>
          </cell>
          <cell r="AO259">
            <v>0</v>
          </cell>
          <cell r="AP259">
            <v>780</v>
          </cell>
          <cell r="AQ259">
            <v>115</v>
          </cell>
          <cell r="AR259">
            <v>4335</v>
          </cell>
          <cell r="AS259">
            <v>0</v>
          </cell>
        </row>
        <row r="260">
          <cell r="A260" t="str">
            <v>8900302</v>
          </cell>
          <cell r="B260" t="str">
            <v>Travelling  expenses - other  provinces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2873.76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190</v>
          </cell>
          <cell r="AC260">
            <v>29948.080000000002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</row>
        <row r="261">
          <cell r="A261" t="str">
            <v>8900303</v>
          </cell>
          <cell r="B261" t="str">
            <v>Travelling  expenses - foreign  countries</v>
          </cell>
          <cell r="C261">
            <v>0</v>
          </cell>
          <cell r="D261">
            <v>717505.92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31410.560000000001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23671.73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339886.75</v>
          </cell>
          <cell r="AM261">
            <v>0</v>
          </cell>
          <cell r="AN261">
            <v>21995.58</v>
          </cell>
          <cell r="AO261">
            <v>0</v>
          </cell>
          <cell r="AP261">
            <v>0</v>
          </cell>
          <cell r="AQ261">
            <v>0</v>
          </cell>
          <cell r="AR261">
            <v>9820</v>
          </cell>
          <cell r="AS261">
            <v>0</v>
          </cell>
        </row>
        <row r="262">
          <cell r="A262" t="str">
            <v>8900401</v>
          </cell>
          <cell r="B262" t="str">
            <v>Donation expenses</v>
          </cell>
          <cell r="C262">
            <v>5400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6000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</row>
        <row r="263">
          <cell r="A263" t="str">
            <v>8900501</v>
          </cell>
          <cell r="B263" t="str">
            <v>Fixed  expenses - SET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8836.06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9969.35</v>
          </cell>
          <cell r="Y263">
            <v>9020.94</v>
          </cell>
          <cell r="Z263">
            <v>22309.23</v>
          </cell>
          <cell r="AA263">
            <v>0</v>
          </cell>
          <cell r="AB263">
            <v>7715.47</v>
          </cell>
          <cell r="AC263">
            <v>6094.55</v>
          </cell>
          <cell r="AD263">
            <v>15324.1</v>
          </cell>
          <cell r="AE263">
            <v>17316.71</v>
          </cell>
          <cell r="AF263">
            <v>6199.6</v>
          </cell>
          <cell r="AG263">
            <v>7581.54</v>
          </cell>
          <cell r="AH263">
            <v>0</v>
          </cell>
          <cell r="AI263">
            <v>21559.64</v>
          </cell>
          <cell r="AJ263">
            <v>15170.82</v>
          </cell>
          <cell r="AK263">
            <v>8012.98</v>
          </cell>
          <cell r="AL263">
            <v>132875.60999999999</v>
          </cell>
          <cell r="AM263">
            <v>0</v>
          </cell>
          <cell r="AN263">
            <v>0</v>
          </cell>
          <cell r="AO263">
            <v>0</v>
          </cell>
          <cell r="AP263">
            <v>23548.54</v>
          </cell>
          <cell r="AQ263">
            <v>3298.5599999999581</v>
          </cell>
          <cell r="AR263">
            <v>0</v>
          </cell>
          <cell r="AS263">
            <v>0</v>
          </cell>
        </row>
        <row r="264">
          <cell r="A264" t="str">
            <v>8900502</v>
          </cell>
          <cell r="B264" t="str">
            <v>Maintenance  on  trading  volume  expenses -SET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153084.28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174407.58</v>
          </cell>
          <cell r="Y264">
            <v>157883.57999999999</v>
          </cell>
          <cell r="Z264">
            <v>390168.01</v>
          </cell>
          <cell r="AA264">
            <v>0</v>
          </cell>
          <cell r="AB264">
            <v>134559.51999999999</v>
          </cell>
          <cell r="AC264">
            <v>107752.42</v>
          </cell>
          <cell r="AD264">
            <v>267565.15999999997</v>
          </cell>
          <cell r="AE264">
            <v>306394.43</v>
          </cell>
          <cell r="AF264">
            <v>108070.3</v>
          </cell>
          <cell r="AG264">
            <v>133305.19</v>
          </cell>
          <cell r="AH264">
            <v>0</v>
          </cell>
          <cell r="AI264">
            <v>373056.87</v>
          </cell>
          <cell r="AJ264">
            <v>264138.93</v>
          </cell>
          <cell r="AK264">
            <v>137858.85999999999</v>
          </cell>
          <cell r="AL264">
            <v>2314680.73</v>
          </cell>
          <cell r="AM264">
            <v>0</v>
          </cell>
          <cell r="AN264">
            <v>0</v>
          </cell>
          <cell r="AO264">
            <v>0</v>
          </cell>
          <cell r="AP264">
            <v>408626.72</v>
          </cell>
          <cell r="AQ264">
            <v>58461.069999999454</v>
          </cell>
          <cell r="AR264">
            <v>0</v>
          </cell>
          <cell r="AS264">
            <v>0</v>
          </cell>
        </row>
        <row r="265">
          <cell r="A265" t="str">
            <v>8900503</v>
          </cell>
          <cell r="B265" t="str">
            <v>Expenses of license - staffs-SET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1049.3800000000001</v>
          </cell>
          <cell r="S265">
            <v>0</v>
          </cell>
          <cell r="T265">
            <v>7845.77</v>
          </cell>
          <cell r="U265">
            <v>0</v>
          </cell>
          <cell r="V265">
            <v>0</v>
          </cell>
          <cell r="W265">
            <v>1211.71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1049.3800000000001</v>
          </cell>
          <cell r="AD265">
            <v>0</v>
          </cell>
          <cell r="AE265">
            <v>0</v>
          </cell>
          <cell r="AF265">
            <v>0</v>
          </cell>
          <cell r="AG265">
            <v>524.69000000000005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64340.19</v>
          </cell>
          <cell r="AM265">
            <v>0</v>
          </cell>
          <cell r="AN265">
            <v>0</v>
          </cell>
          <cell r="AO265">
            <v>0</v>
          </cell>
          <cell r="AP265">
            <v>1049.3800000000001</v>
          </cell>
          <cell r="AQ265">
            <v>524.69000000000005</v>
          </cell>
          <cell r="AR265">
            <v>0</v>
          </cell>
          <cell r="AS265">
            <v>0</v>
          </cell>
        </row>
        <row r="266">
          <cell r="A266" t="str">
            <v>8900504</v>
          </cell>
          <cell r="B266" t="str">
            <v>Fee on trading volume - SETTRADE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30476.959999999999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60089.91</v>
          </cell>
          <cell r="Y266">
            <v>93386.65</v>
          </cell>
          <cell r="Z266">
            <v>139369.63</v>
          </cell>
          <cell r="AB266">
            <v>13142.44</v>
          </cell>
          <cell r="AC266">
            <v>59513.8</v>
          </cell>
          <cell r="AD266">
            <v>148820.67000000001</v>
          </cell>
          <cell r="AE266">
            <v>241069.23</v>
          </cell>
          <cell r="AF266">
            <v>95575.26</v>
          </cell>
          <cell r="AG266">
            <v>38549.47</v>
          </cell>
          <cell r="AH266">
            <v>0</v>
          </cell>
          <cell r="AI266">
            <v>168455.73</v>
          </cell>
          <cell r="AJ266">
            <v>253019.23</v>
          </cell>
          <cell r="AK266">
            <v>387113.22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45054.29</v>
          </cell>
          <cell r="AQ266">
            <v>49090.59</v>
          </cell>
          <cell r="AR266">
            <v>0</v>
          </cell>
        </row>
        <row r="267">
          <cell r="A267" t="str">
            <v>8900505</v>
          </cell>
          <cell r="B267" t="str">
            <v>SIPF Contribution expense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14744.39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16421.02</v>
          </cell>
          <cell r="Y267">
            <v>14692.22</v>
          </cell>
          <cell r="Z267">
            <v>37069.42</v>
          </cell>
          <cell r="AB267">
            <v>12667.87</v>
          </cell>
          <cell r="AC267">
            <v>10054.27</v>
          </cell>
          <cell r="AD267">
            <v>24933.56</v>
          </cell>
          <cell r="AE267">
            <v>27990.37</v>
          </cell>
          <cell r="AF267">
            <v>10185.74</v>
          </cell>
          <cell r="AG267">
            <v>12239.73</v>
          </cell>
          <cell r="AH267">
            <v>0</v>
          </cell>
          <cell r="AI267">
            <v>34994.519999999997</v>
          </cell>
          <cell r="AJ267">
            <v>24203.66</v>
          </cell>
          <cell r="AK267">
            <v>13292.42</v>
          </cell>
          <cell r="AL267">
            <v>223758.53</v>
          </cell>
          <cell r="AN267">
            <v>0</v>
          </cell>
          <cell r="AO267">
            <v>0</v>
          </cell>
          <cell r="AP267">
            <v>39965.89</v>
          </cell>
          <cell r="AQ267">
            <v>5439.31</v>
          </cell>
          <cell r="AR267">
            <v>0</v>
          </cell>
        </row>
        <row r="268">
          <cell r="A268" t="str">
            <v>8900506</v>
          </cell>
          <cell r="B268" t="str">
            <v>Expenses of license-staffs-SET-Derivative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B268">
            <v>0</v>
          </cell>
          <cell r="AC268">
            <v>1569.16</v>
          </cell>
          <cell r="AD268">
            <v>0</v>
          </cell>
          <cell r="AE268">
            <v>1765.3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2451.81</v>
          </cell>
          <cell r="AK268">
            <v>686.51</v>
          </cell>
          <cell r="AL268">
            <v>9807.2099999999991</v>
          </cell>
          <cell r="AN268">
            <v>0</v>
          </cell>
          <cell r="AO268">
            <v>0</v>
          </cell>
          <cell r="AP268">
            <v>0</v>
          </cell>
          <cell r="AQ268">
            <v>882.65</v>
          </cell>
          <cell r="AR268">
            <v>0</v>
          </cell>
        </row>
        <row r="269">
          <cell r="A269" t="str">
            <v>8900509</v>
          </cell>
          <cell r="B269" t="str">
            <v>Other  expenses - SET - Derivative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</row>
        <row r="270">
          <cell r="A270" t="str">
            <v>8900601</v>
          </cell>
          <cell r="B270" t="str">
            <v>Amoritization  of   license  expenses-TFEX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516392.6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</row>
        <row r="271">
          <cell r="A271" t="str">
            <v>8900602</v>
          </cell>
          <cell r="B271" t="str">
            <v>Fixed  expense  -  BEX and ELN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</row>
        <row r="272">
          <cell r="A272" t="str">
            <v>8900603</v>
          </cell>
          <cell r="B272" t="str">
            <v>Fee on trading volume-Derivative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163623.17000000001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84251.59</v>
          </cell>
          <cell r="Y272">
            <v>40481.89</v>
          </cell>
          <cell r="Z272">
            <v>29786.66</v>
          </cell>
          <cell r="AB272">
            <v>22060.81</v>
          </cell>
          <cell r="AC272">
            <v>63640.14</v>
          </cell>
          <cell r="AD272">
            <v>25567.74</v>
          </cell>
          <cell r="AE272">
            <v>68515.39</v>
          </cell>
          <cell r="AF272">
            <v>58400.97</v>
          </cell>
          <cell r="AG272">
            <v>179375.3</v>
          </cell>
          <cell r="AH272">
            <v>0</v>
          </cell>
          <cell r="AI272">
            <v>4351.9399999999996</v>
          </cell>
          <cell r="AJ272">
            <v>2752.86</v>
          </cell>
          <cell r="AK272">
            <v>183437.67</v>
          </cell>
          <cell r="AL272">
            <v>0</v>
          </cell>
          <cell r="AN272">
            <v>59987.59</v>
          </cell>
          <cell r="AO272">
            <v>0</v>
          </cell>
          <cell r="AP272">
            <v>21275.8</v>
          </cell>
          <cell r="AQ272">
            <v>208299.9</v>
          </cell>
          <cell r="AR272">
            <v>0</v>
          </cell>
        </row>
        <row r="273">
          <cell r="A273" t="str">
            <v>8900604</v>
          </cell>
          <cell r="B273" t="str">
            <v>Fixed expense-Derivative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418777.1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</row>
        <row r="274">
          <cell r="A274" t="str">
            <v>8900605</v>
          </cell>
          <cell r="B274" t="str">
            <v>Management fee-TCH-Derivative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26559.29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</row>
        <row r="275">
          <cell r="A275" t="str">
            <v>8900608</v>
          </cell>
          <cell r="B275" t="str">
            <v>Other  expenses - Derivative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B275">
            <v>0</v>
          </cell>
          <cell r="AC275">
            <v>1049.3699999999999</v>
          </cell>
          <cell r="AD275">
            <v>0</v>
          </cell>
          <cell r="AE275">
            <v>1049.3699999999999</v>
          </cell>
          <cell r="AF275">
            <v>0</v>
          </cell>
          <cell r="AG275">
            <v>1049.3699999999999</v>
          </cell>
          <cell r="AH275">
            <v>0</v>
          </cell>
          <cell r="AI275">
            <v>0</v>
          </cell>
          <cell r="AJ275">
            <v>1056.33</v>
          </cell>
          <cell r="AK275">
            <v>0</v>
          </cell>
          <cell r="AL275">
            <v>2098.7399999999998</v>
          </cell>
          <cell r="AN275">
            <v>0</v>
          </cell>
          <cell r="AO275">
            <v>0</v>
          </cell>
          <cell r="AP275">
            <v>0</v>
          </cell>
          <cell r="AQ275">
            <v>1049.3699999999999</v>
          </cell>
          <cell r="AR275">
            <v>0</v>
          </cell>
        </row>
        <row r="276">
          <cell r="A276" t="str">
            <v>8900609</v>
          </cell>
          <cell r="B276" t="str">
            <v>Other  expenses - BEX and ELN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51917.06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</row>
        <row r="277">
          <cell r="A277" t="str">
            <v>8900701</v>
          </cell>
          <cell r="B277" t="str">
            <v>Fixed  expenses - Custodian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1590.49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1794.47</v>
          </cell>
          <cell r="Y277">
            <v>1623.77</v>
          </cell>
          <cell r="Z277">
            <v>4015.67</v>
          </cell>
          <cell r="AA277">
            <v>0</v>
          </cell>
          <cell r="AB277">
            <v>1388.79</v>
          </cell>
          <cell r="AC277">
            <v>1097.01</v>
          </cell>
          <cell r="AD277">
            <v>2758.33</v>
          </cell>
          <cell r="AE277">
            <v>3117.01</v>
          </cell>
          <cell r="AF277">
            <v>1115.93</v>
          </cell>
          <cell r="AG277">
            <v>1364.67</v>
          </cell>
          <cell r="AH277">
            <v>0</v>
          </cell>
          <cell r="AI277">
            <v>3880.74</v>
          </cell>
          <cell r="AJ277">
            <v>2730.75</v>
          </cell>
          <cell r="AK277">
            <v>1442.33</v>
          </cell>
          <cell r="AL277">
            <v>23917.61</v>
          </cell>
          <cell r="AM277">
            <v>0</v>
          </cell>
          <cell r="AN277">
            <v>0</v>
          </cell>
          <cell r="AO277">
            <v>0</v>
          </cell>
          <cell r="AP277">
            <v>4238.74</v>
          </cell>
          <cell r="AQ277">
            <v>593.76000000000352</v>
          </cell>
          <cell r="AR277">
            <v>0</v>
          </cell>
          <cell r="AS277">
            <v>0</v>
          </cell>
        </row>
        <row r="278">
          <cell r="A278" t="str">
            <v>8900702</v>
          </cell>
          <cell r="B278" t="str">
            <v>Deposited/ withdrawal  securities  expenses -Custodian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18015.32</v>
          </cell>
          <cell r="Q278">
            <v>0</v>
          </cell>
          <cell r="R278">
            <v>17329.490000000002</v>
          </cell>
          <cell r="S278">
            <v>0</v>
          </cell>
          <cell r="T278">
            <v>129.6</v>
          </cell>
          <cell r="U278">
            <v>0</v>
          </cell>
          <cell r="V278">
            <v>0</v>
          </cell>
          <cell r="W278">
            <v>0</v>
          </cell>
          <cell r="X278">
            <v>54857.38</v>
          </cell>
          <cell r="Y278">
            <v>79580.14</v>
          </cell>
          <cell r="Z278">
            <v>67518.13</v>
          </cell>
          <cell r="AA278">
            <v>0</v>
          </cell>
          <cell r="AB278">
            <v>14509.65</v>
          </cell>
          <cell r="AC278">
            <v>16637.93</v>
          </cell>
          <cell r="AD278">
            <v>23131.17</v>
          </cell>
          <cell r="AE278">
            <v>38340.769999999997</v>
          </cell>
          <cell r="AF278">
            <v>45175.26</v>
          </cell>
          <cell r="AG278">
            <v>9632.7199999999993</v>
          </cell>
          <cell r="AH278">
            <v>0</v>
          </cell>
          <cell r="AI278">
            <v>118651.14</v>
          </cell>
          <cell r="AJ278">
            <v>18977.71</v>
          </cell>
          <cell r="AK278">
            <v>9208.77</v>
          </cell>
          <cell r="AL278">
            <v>247381.93</v>
          </cell>
          <cell r="AM278">
            <v>0</v>
          </cell>
          <cell r="AN278">
            <v>0</v>
          </cell>
          <cell r="AO278">
            <v>0</v>
          </cell>
          <cell r="AP278">
            <v>39881.629999999997</v>
          </cell>
          <cell r="AQ278">
            <v>6219.7799999999697</v>
          </cell>
          <cell r="AR278">
            <v>0</v>
          </cell>
          <cell r="AS278">
            <v>0</v>
          </cell>
        </row>
        <row r="279">
          <cell r="A279" t="str">
            <v>8900703</v>
          </cell>
          <cell r="B279" t="str">
            <v>Clearing and Custodian fee-SGVSS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</row>
        <row r="280">
          <cell r="A280" t="str">
            <v>8900704</v>
          </cell>
          <cell r="B280" t="str">
            <v>Borrowing fee expense-SBL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K280">
            <v>0</v>
          </cell>
          <cell r="L280">
            <v>0</v>
          </cell>
          <cell r="M280">
            <v>0</v>
          </cell>
          <cell r="O280">
            <v>0</v>
          </cell>
          <cell r="P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542304.07999999996</v>
          </cell>
          <cell r="AN280">
            <v>0</v>
          </cell>
          <cell r="AP280">
            <v>0</v>
          </cell>
          <cell r="AQ280">
            <v>0</v>
          </cell>
          <cell r="AR280">
            <v>0</v>
          </cell>
        </row>
        <row r="281">
          <cell r="A281" t="str">
            <v>8900709</v>
          </cell>
          <cell r="B281" t="str">
            <v>Other  expenses - custodian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114.57</v>
          </cell>
          <cell r="Q281">
            <v>0</v>
          </cell>
          <cell r="R281">
            <v>114.57</v>
          </cell>
          <cell r="S281">
            <v>0</v>
          </cell>
          <cell r="T281">
            <v>114.57</v>
          </cell>
          <cell r="U281">
            <v>0</v>
          </cell>
          <cell r="V281">
            <v>0</v>
          </cell>
          <cell r="W281">
            <v>0</v>
          </cell>
          <cell r="X281">
            <v>114.57</v>
          </cell>
          <cell r="Y281">
            <v>114.57</v>
          </cell>
          <cell r="Z281">
            <v>114.57</v>
          </cell>
          <cell r="AA281">
            <v>0</v>
          </cell>
          <cell r="AB281">
            <v>114.55</v>
          </cell>
          <cell r="AC281">
            <v>114.55</v>
          </cell>
          <cell r="AD281">
            <v>639.25</v>
          </cell>
          <cell r="AE281">
            <v>114.56</v>
          </cell>
          <cell r="AF281">
            <v>114.56</v>
          </cell>
          <cell r="AG281">
            <v>114.56</v>
          </cell>
          <cell r="AH281">
            <v>0</v>
          </cell>
          <cell r="AI281">
            <v>114.58</v>
          </cell>
          <cell r="AJ281">
            <v>114.56</v>
          </cell>
          <cell r="AK281">
            <v>114.57</v>
          </cell>
          <cell r="AL281">
            <v>19442.240000000002</v>
          </cell>
          <cell r="AM281">
            <v>0</v>
          </cell>
          <cell r="AN281">
            <v>0</v>
          </cell>
          <cell r="AO281">
            <v>0</v>
          </cell>
          <cell r="AP281">
            <v>114.58</v>
          </cell>
          <cell r="AQ281">
            <v>114.56</v>
          </cell>
          <cell r="AR281">
            <v>0</v>
          </cell>
          <cell r="AS281">
            <v>0</v>
          </cell>
        </row>
        <row r="282">
          <cell r="A282" t="str">
            <v>8900801</v>
          </cell>
          <cell r="B282" t="str">
            <v>Expenses  of  association  of  securities  companies</v>
          </cell>
          <cell r="C282">
            <v>0</v>
          </cell>
          <cell r="D282">
            <v>15557.42</v>
          </cell>
          <cell r="E282">
            <v>5185.8100000000004</v>
          </cell>
          <cell r="F282">
            <v>2609.1</v>
          </cell>
          <cell r="G282">
            <v>0</v>
          </cell>
          <cell r="H282">
            <v>2609.85</v>
          </cell>
          <cell r="I282">
            <v>0</v>
          </cell>
          <cell r="J282">
            <v>0</v>
          </cell>
          <cell r="K282">
            <v>0</v>
          </cell>
          <cell r="L282">
            <v>135692.74</v>
          </cell>
          <cell r="M282">
            <v>0</v>
          </cell>
          <cell r="N282">
            <v>0</v>
          </cell>
          <cell r="O282">
            <v>0</v>
          </cell>
          <cell r="P282">
            <v>15557.42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5218.18</v>
          </cell>
          <cell r="AS282">
            <v>0</v>
          </cell>
        </row>
        <row r="283">
          <cell r="A283" t="str">
            <v>8900802</v>
          </cell>
          <cell r="B283" t="str">
            <v>Expenses of association - others</v>
          </cell>
          <cell r="C283">
            <v>2592.9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2568.79</v>
          </cell>
          <cell r="L283">
            <v>41514.61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</row>
        <row r="284">
          <cell r="A284" t="str">
            <v>8900803</v>
          </cell>
          <cell r="B284" t="str">
            <v>Expense of license - staffs - Others</v>
          </cell>
          <cell r="C284">
            <v>0</v>
          </cell>
          <cell r="D284">
            <v>6296.23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6297.12</v>
          </cell>
          <cell r="X284">
            <v>0</v>
          </cell>
          <cell r="Y284">
            <v>0</v>
          </cell>
          <cell r="Z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1049.3699999999999</v>
          </cell>
          <cell r="AS284">
            <v>0</v>
          </cell>
        </row>
        <row r="285">
          <cell r="A285" t="str">
            <v>8900901</v>
          </cell>
          <cell r="B285" t="str">
            <v>Amortisation  of  license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25840.1</v>
          </cell>
          <cell r="AS285">
            <v>0</v>
          </cell>
        </row>
        <row r="286">
          <cell r="A286" t="str">
            <v>8900902</v>
          </cell>
          <cell r="B286" t="str">
            <v>Operating license fee - SEC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O286">
            <v>0</v>
          </cell>
          <cell r="P286">
            <v>5513.28</v>
          </cell>
          <cell r="Q286">
            <v>0</v>
          </cell>
          <cell r="R286">
            <v>56480.31</v>
          </cell>
          <cell r="S286">
            <v>0</v>
          </cell>
          <cell r="T286">
            <v>69815.100000000006</v>
          </cell>
          <cell r="U286">
            <v>0</v>
          </cell>
          <cell r="V286">
            <v>985.54</v>
          </cell>
          <cell r="W286">
            <v>223.2900000000009</v>
          </cell>
          <cell r="X286">
            <v>83202.11</v>
          </cell>
          <cell r="Y286">
            <v>71295.87</v>
          </cell>
          <cell r="Z286">
            <v>175583.35</v>
          </cell>
          <cell r="AB286">
            <v>62068.56</v>
          </cell>
          <cell r="AC286">
            <v>49701.13</v>
          </cell>
          <cell r="AD286">
            <v>122510.85</v>
          </cell>
          <cell r="AE286">
            <v>129671.39</v>
          </cell>
          <cell r="AF286">
            <v>51093.36</v>
          </cell>
          <cell r="AG286">
            <v>63947.44</v>
          </cell>
          <cell r="AH286">
            <v>0</v>
          </cell>
          <cell r="AI286">
            <v>157365.17000000001</v>
          </cell>
          <cell r="AJ286">
            <v>100668.93</v>
          </cell>
          <cell r="AK286">
            <v>54192.88</v>
          </cell>
          <cell r="AL286">
            <v>907650.1</v>
          </cell>
          <cell r="AN286">
            <v>3464.46</v>
          </cell>
          <cell r="AO286">
            <v>0</v>
          </cell>
          <cell r="AP286">
            <v>207973.03</v>
          </cell>
          <cell r="AQ286">
            <v>35835.15</v>
          </cell>
          <cell r="AR286">
            <v>262172.88</v>
          </cell>
        </row>
        <row r="287">
          <cell r="A287" t="str">
            <v>8901001</v>
          </cell>
          <cell r="B287" t="str">
            <v>Audit  fee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600.91999999999996</v>
          </cell>
          <cell r="Q287">
            <v>0</v>
          </cell>
          <cell r="R287">
            <v>6076.78</v>
          </cell>
          <cell r="S287">
            <v>0</v>
          </cell>
          <cell r="T287">
            <v>7953.81</v>
          </cell>
          <cell r="U287">
            <v>0</v>
          </cell>
          <cell r="V287">
            <v>109.71</v>
          </cell>
          <cell r="W287">
            <v>24.13</v>
          </cell>
          <cell r="X287">
            <v>9003.27</v>
          </cell>
          <cell r="Y287">
            <v>7508.44</v>
          </cell>
          <cell r="Z287">
            <v>19235.05</v>
          </cell>
          <cell r="AA287">
            <v>0</v>
          </cell>
          <cell r="AB287">
            <v>6635.11</v>
          </cell>
          <cell r="AC287">
            <v>5302.13</v>
          </cell>
          <cell r="AD287">
            <v>13419.13</v>
          </cell>
          <cell r="AE287">
            <v>14036.05</v>
          </cell>
          <cell r="AF287">
            <v>5534.16</v>
          </cell>
          <cell r="AG287">
            <v>6804.97</v>
          </cell>
          <cell r="AH287">
            <v>0</v>
          </cell>
          <cell r="AI287">
            <v>16624.54</v>
          </cell>
          <cell r="AJ287">
            <v>10902.45</v>
          </cell>
          <cell r="AK287">
            <v>5899.65</v>
          </cell>
          <cell r="AL287">
            <v>96637.34</v>
          </cell>
          <cell r="AM287">
            <v>0</v>
          </cell>
          <cell r="AN287">
            <v>398.76</v>
          </cell>
          <cell r="AO287">
            <v>0</v>
          </cell>
          <cell r="AP287">
            <v>22867.97</v>
          </cell>
          <cell r="AQ287">
            <v>3855.16</v>
          </cell>
          <cell r="AR287">
            <v>30120.47</v>
          </cell>
          <cell r="AS287">
            <v>0</v>
          </cell>
        </row>
        <row r="288">
          <cell r="A288" t="str">
            <v>8901002</v>
          </cell>
          <cell r="B288" t="str">
            <v>Business  consulting  expenses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</row>
        <row r="289">
          <cell r="A289" t="str">
            <v>8901003</v>
          </cell>
          <cell r="B289" t="str">
            <v>Professional fee-Other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O289">
            <v>0</v>
          </cell>
          <cell r="P289">
            <v>41.08</v>
          </cell>
          <cell r="Q289">
            <v>0</v>
          </cell>
          <cell r="R289">
            <v>412.3</v>
          </cell>
          <cell r="S289">
            <v>0</v>
          </cell>
          <cell r="T289">
            <v>556.54999999999995</v>
          </cell>
          <cell r="U289">
            <v>0</v>
          </cell>
          <cell r="V289">
            <v>6.69</v>
          </cell>
          <cell r="W289">
            <v>1.74</v>
          </cell>
          <cell r="X289">
            <v>614.15</v>
          </cell>
          <cell r="Y289">
            <v>530.21</v>
          </cell>
          <cell r="Z289">
            <v>1310.76</v>
          </cell>
          <cell r="AB289">
            <v>448.45</v>
          </cell>
          <cell r="AC289">
            <v>372.94</v>
          </cell>
          <cell r="AD289">
            <v>915.89</v>
          </cell>
          <cell r="AE289">
            <v>963.77</v>
          </cell>
          <cell r="AF289">
            <v>379.84</v>
          </cell>
          <cell r="AG289">
            <v>479.67</v>
          </cell>
          <cell r="AH289">
            <v>0</v>
          </cell>
          <cell r="AI289">
            <v>1173.3499999999999</v>
          </cell>
          <cell r="AJ289">
            <v>755.98</v>
          </cell>
          <cell r="AK289">
            <v>392.63</v>
          </cell>
          <cell r="AL289">
            <v>6684.5</v>
          </cell>
          <cell r="AM289">
            <v>0</v>
          </cell>
          <cell r="AN289">
            <v>17.86</v>
          </cell>
          <cell r="AO289">
            <v>0</v>
          </cell>
          <cell r="AP289">
            <v>1592.81</v>
          </cell>
          <cell r="AQ289">
            <v>266.43</v>
          </cell>
          <cell r="AR289">
            <v>2082.4</v>
          </cell>
          <cell r="AS289">
            <v>0</v>
          </cell>
        </row>
        <row r="290">
          <cell r="A290" t="str">
            <v>8901004</v>
          </cell>
          <cell r="B290" t="str">
            <v>Business consulting expense - Income sharing - Bank Thai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</row>
        <row r="291">
          <cell r="A291" t="str">
            <v>8901005</v>
          </cell>
          <cell r="B291" t="str">
            <v>Audit fee - Internal - DBS Bank (Singapore)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O291">
            <v>0</v>
          </cell>
          <cell r="P291">
            <v>2367.71</v>
          </cell>
          <cell r="Q291">
            <v>0</v>
          </cell>
          <cell r="R291">
            <v>-24757.94</v>
          </cell>
          <cell r="S291">
            <v>0</v>
          </cell>
          <cell r="T291">
            <v>51985.91</v>
          </cell>
          <cell r="U291">
            <v>0</v>
          </cell>
          <cell r="V291">
            <v>-254.43</v>
          </cell>
          <cell r="W291">
            <v>-98.15</v>
          </cell>
          <cell r="X291">
            <v>-17591.3</v>
          </cell>
          <cell r="Y291">
            <v>-52912.98</v>
          </cell>
          <cell r="Z291">
            <v>-8141.2799999999916</v>
          </cell>
          <cell r="AB291">
            <v>-31915.8</v>
          </cell>
          <cell r="AC291">
            <v>-17832.580000000002</v>
          </cell>
          <cell r="AD291">
            <v>-7090.200000000008</v>
          </cell>
          <cell r="AE291">
            <v>-14772.96</v>
          </cell>
          <cell r="AF291">
            <v>-12004.62</v>
          </cell>
          <cell r="AG291">
            <v>-40082.99</v>
          </cell>
          <cell r="AH291">
            <v>0</v>
          </cell>
          <cell r="AI291">
            <v>-89510.43</v>
          </cell>
          <cell r="AJ291">
            <v>-12414.85</v>
          </cell>
          <cell r="AK291">
            <v>-8270.5400000000009</v>
          </cell>
          <cell r="AL291">
            <v>-649569.18999999994</v>
          </cell>
          <cell r="AN291">
            <v>1821.62</v>
          </cell>
          <cell r="AO291">
            <v>0</v>
          </cell>
          <cell r="AP291">
            <v>15405.41</v>
          </cell>
          <cell r="AQ291">
            <v>-10061.1</v>
          </cell>
          <cell r="AR291">
            <v>88197.35</v>
          </cell>
        </row>
        <row r="292">
          <cell r="A292" t="str">
            <v>8901006</v>
          </cell>
          <cell r="B292" t="str">
            <v>Rating fee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145676.60999999999</v>
          </cell>
          <cell r="X292">
            <v>0</v>
          </cell>
          <cell r="Y292">
            <v>0</v>
          </cell>
          <cell r="Z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</row>
        <row r="293">
          <cell r="A293" t="str">
            <v>8901101</v>
          </cell>
          <cell r="B293" t="str">
            <v>Trial  expenses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</row>
        <row r="294">
          <cell r="A294" t="str">
            <v>8901102</v>
          </cell>
          <cell r="B294" t="str">
            <v>Lawyer  expenses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30956.39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</row>
        <row r="295">
          <cell r="A295" t="str">
            <v>8901103</v>
          </cell>
          <cell r="B295" t="str">
            <v>Legal  consulting  expenses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45122.96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72817.16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24529.05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</row>
        <row r="296">
          <cell r="A296" t="str">
            <v>8901104</v>
          </cell>
          <cell r="B296" t="str">
            <v>Legal  expenses - others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</row>
        <row r="297">
          <cell r="A297" t="str">
            <v>8901201</v>
          </cell>
          <cell r="B297" t="str">
            <v>Cash  insurance  expenses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</row>
        <row r="298">
          <cell r="A298" t="str">
            <v>8901202</v>
          </cell>
          <cell r="B298" t="str">
            <v>Cheque  book / printing  cheque / cheque  duty</v>
          </cell>
          <cell r="C298">
            <v>-8388.39</v>
          </cell>
          <cell r="D298">
            <v>176.64</v>
          </cell>
          <cell r="E298">
            <v>560.64</v>
          </cell>
          <cell r="F298">
            <v>53.76</v>
          </cell>
          <cell r="G298">
            <v>314.88</v>
          </cell>
          <cell r="H298">
            <v>38.4</v>
          </cell>
          <cell r="I298">
            <v>360.96</v>
          </cell>
          <cell r="J298">
            <v>0</v>
          </cell>
          <cell r="K298">
            <v>5429.76</v>
          </cell>
          <cell r="L298">
            <v>215.04</v>
          </cell>
          <cell r="M298">
            <v>0</v>
          </cell>
          <cell r="N298">
            <v>0</v>
          </cell>
          <cell r="O298">
            <v>5871.35</v>
          </cell>
          <cell r="P298">
            <v>0</v>
          </cell>
          <cell r="Q298">
            <v>0</v>
          </cell>
          <cell r="R298">
            <v>3021.22</v>
          </cell>
          <cell r="S298">
            <v>0</v>
          </cell>
          <cell r="T298">
            <v>0</v>
          </cell>
          <cell r="U298">
            <v>0</v>
          </cell>
          <cell r="V298">
            <v>1582.88</v>
          </cell>
          <cell r="W298">
            <v>130.56</v>
          </cell>
          <cell r="X298">
            <v>749.1</v>
          </cell>
          <cell r="Y298">
            <v>334.69</v>
          </cell>
          <cell r="Z298">
            <v>748.48</v>
          </cell>
          <cell r="AA298">
            <v>0</v>
          </cell>
          <cell r="AB298">
            <v>863.65</v>
          </cell>
          <cell r="AC298">
            <v>630</v>
          </cell>
          <cell r="AD298">
            <v>932.95</v>
          </cell>
          <cell r="AE298">
            <v>1543.87</v>
          </cell>
          <cell r="AF298">
            <v>637.70000000000005</v>
          </cell>
          <cell r="AG298">
            <v>674.49</v>
          </cell>
          <cell r="AH298">
            <v>0</v>
          </cell>
          <cell r="AI298">
            <v>747.41</v>
          </cell>
          <cell r="AJ298">
            <v>737.11</v>
          </cell>
          <cell r="AK298">
            <v>3500.47</v>
          </cell>
          <cell r="AL298">
            <v>16402.2</v>
          </cell>
          <cell r="AM298">
            <v>0</v>
          </cell>
          <cell r="AN298">
            <v>0</v>
          </cell>
          <cell r="AO298">
            <v>0</v>
          </cell>
          <cell r="AP298">
            <v>545.04999999999995</v>
          </cell>
          <cell r="AQ298">
            <v>500.65</v>
          </cell>
          <cell r="AR298">
            <v>84.48</v>
          </cell>
          <cell r="AS298">
            <v>0</v>
          </cell>
        </row>
        <row r="299">
          <cell r="A299" t="str">
            <v>8901203</v>
          </cell>
          <cell r="B299" t="str">
            <v>Cheque  and  cash  transfer  fee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140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4680</v>
          </cell>
          <cell r="P299">
            <v>16.2</v>
          </cell>
          <cell r="Q299">
            <v>0</v>
          </cell>
          <cell r="R299">
            <v>24849.63</v>
          </cell>
          <cell r="S299">
            <v>14003.13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79432</v>
          </cell>
          <cell r="Y299">
            <v>68083.62</v>
          </cell>
          <cell r="Z299">
            <v>86119.82</v>
          </cell>
          <cell r="AA299">
            <v>0</v>
          </cell>
          <cell r="AB299">
            <v>110332.03</v>
          </cell>
          <cell r="AC299">
            <v>97024.85</v>
          </cell>
          <cell r="AD299">
            <v>80759.17</v>
          </cell>
          <cell r="AE299">
            <v>150745.15</v>
          </cell>
          <cell r="AF299">
            <v>81734.320000000007</v>
          </cell>
          <cell r="AG299">
            <v>30417.59</v>
          </cell>
          <cell r="AH299">
            <v>0</v>
          </cell>
          <cell r="AI299">
            <v>69144.45</v>
          </cell>
          <cell r="AJ299">
            <v>41157.54</v>
          </cell>
          <cell r="AK299">
            <v>50130.54</v>
          </cell>
          <cell r="AL299">
            <v>0</v>
          </cell>
          <cell r="AM299">
            <v>0</v>
          </cell>
          <cell r="AN299">
            <v>60</v>
          </cell>
          <cell r="AO299">
            <v>0</v>
          </cell>
          <cell r="AP299">
            <v>29835.88</v>
          </cell>
          <cell r="AQ299">
            <v>18900.080000000002</v>
          </cell>
          <cell r="AR299">
            <v>0</v>
          </cell>
          <cell r="AS299">
            <v>0</v>
          </cell>
        </row>
        <row r="300">
          <cell r="A300" t="str">
            <v>8901204</v>
          </cell>
          <cell r="B300" t="str">
            <v>Baht  net  expenses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36650</v>
          </cell>
          <cell r="P300">
            <v>350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1000</v>
          </cell>
          <cell r="AJ300">
            <v>500</v>
          </cell>
          <cell r="AK300">
            <v>0</v>
          </cell>
          <cell r="AL300">
            <v>100</v>
          </cell>
          <cell r="AM300">
            <v>0</v>
          </cell>
          <cell r="AN300">
            <v>0</v>
          </cell>
          <cell r="AO300">
            <v>0</v>
          </cell>
          <cell r="AP300">
            <v>500</v>
          </cell>
          <cell r="AQ300">
            <v>0</v>
          </cell>
          <cell r="AR300">
            <v>1750</v>
          </cell>
          <cell r="AS300">
            <v>0</v>
          </cell>
        </row>
        <row r="301">
          <cell r="A301" t="str">
            <v>8901205</v>
          </cell>
          <cell r="B301" t="str">
            <v>Bank  charge - others</v>
          </cell>
          <cell r="C301">
            <v>1600</v>
          </cell>
          <cell r="D301">
            <v>4350.8</v>
          </cell>
          <cell r="E301">
            <v>1368</v>
          </cell>
          <cell r="F301">
            <v>944</v>
          </cell>
          <cell r="G301">
            <v>4918.53</v>
          </cell>
          <cell r="H301">
            <v>224</v>
          </cell>
          <cell r="I301">
            <v>704</v>
          </cell>
          <cell r="J301">
            <v>0</v>
          </cell>
          <cell r="K301">
            <v>564</v>
          </cell>
          <cell r="L301">
            <v>1368</v>
          </cell>
          <cell r="M301">
            <v>0</v>
          </cell>
          <cell r="N301">
            <v>0</v>
          </cell>
          <cell r="O301">
            <v>19.23</v>
          </cell>
          <cell r="P301">
            <v>0</v>
          </cell>
          <cell r="Q301">
            <v>0</v>
          </cell>
          <cell r="R301">
            <v>573.87</v>
          </cell>
          <cell r="S301">
            <v>78.12</v>
          </cell>
          <cell r="T301">
            <v>56</v>
          </cell>
          <cell r="U301">
            <v>0</v>
          </cell>
          <cell r="V301">
            <v>358</v>
          </cell>
          <cell r="W301">
            <v>472</v>
          </cell>
          <cell r="X301">
            <v>530.89</v>
          </cell>
          <cell r="Y301">
            <v>446.96</v>
          </cell>
          <cell r="Z301">
            <v>418.81</v>
          </cell>
          <cell r="AA301">
            <v>0</v>
          </cell>
          <cell r="AB301">
            <v>500.21</v>
          </cell>
          <cell r="AC301">
            <v>552.41</v>
          </cell>
          <cell r="AD301">
            <v>483.1</v>
          </cell>
          <cell r="AE301">
            <v>5775.46</v>
          </cell>
          <cell r="AF301">
            <v>456.08</v>
          </cell>
          <cell r="AG301">
            <v>694.06</v>
          </cell>
          <cell r="AH301">
            <v>0</v>
          </cell>
          <cell r="AI301">
            <v>1760.95</v>
          </cell>
          <cell r="AJ301">
            <v>593.97</v>
          </cell>
          <cell r="AK301">
            <v>1232.3399999999999</v>
          </cell>
          <cell r="AL301">
            <v>8526.7999999999993</v>
          </cell>
          <cell r="AM301">
            <v>0</v>
          </cell>
          <cell r="AN301">
            <v>224</v>
          </cell>
          <cell r="AO301">
            <v>0</v>
          </cell>
          <cell r="AP301">
            <v>1155.82</v>
          </cell>
          <cell r="AQ301">
            <v>460.15</v>
          </cell>
          <cell r="AR301">
            <v>2624</v>
          </cell>
          <cell r="AS301">
            <v>0</v>
          </cell>
        </row>
        <row r="302">
          <cell r="A302" t="str">
            <v>8901206</v>
          </cell>
          <cell r="B302" t="str">
            <v>Bank Fee - Derivative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610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61932.02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</row>
        <row r="303">
          <cell r="A303" t="str">
            <v>8901207</v>
          </cell>
          <cell r="B303" t="str">
            <v>Bank Fee - Cheque effect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O303">
            <v>39372.15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</row>
        <row r="304">
          <cell r="A304" t="str">
            <v>8901301</v>
          </cell>
          <cell r="B304" t="str">
            <v>Newspaper  and  magazine  expenses</v>
          </cell>
          <cell r="C304">
            <v>0</v>
          </cell>
          <cell r="D304">
            <v>25328.75</v>
          </cell>
          <cell r="E304">
            <v>3838.15</v>
          </cell>
          <cell r="F304">
            <v>1290.42</v>
          </cell>
          <cell r="G304">
            <v>2722.54</v>
          </cell>
          <cell r="H304">
            <v>0</v>
          </cell>
          <cell r="I304">
            <v>4898.1899999999996</v>
          </cell>
          <cell r="J304">
            <v>0</v>
          </cell>
          <cell r="K304">
            <v>1792.41</v>
          </cell>
          <cell r="L304">
            <v>4200.66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4377.28</v>
          </cell>
          <cell r="S304">
            <v>0</v>
          </cell>
          <cell r="T304">
            <v>0</v>
          </cell>
          <cell r="U304">
            <v>0</v>
          </cell>
          <cell r="V304">
            <v>2328.14</v>
          </cell>
          <cell r="W304">
            <v>1662.5</v>
          </cell>
          <cell r="X304">
            <v>11014.49</v>
          </cell>
          <cell r="Y304">
            <v>9793.7900000000009</v>
          </cell>
          <cell r="Z304">
            <v>19969.830000000002</v>
          </cell>
          <cell r="AA304">
            <v>0</v>
          </cell>
          <cell r="AB304">
            <v>7050</v>
          </cell>
          <cell r="AC304">
            <v>5470</v>
          </cell>
          <cell r="AD304">
            <v>15113.63</v>
          </cell>
          <cell r="AE304">
            <v>12367.76</v>
          </cell>
          <cell r="AF304">
            <v>5900</v>
          </cell>
          <cell r="AG304">
            <v>6013.94</v>
          </cell>
          <cell r="AH304">
            <v>0</v>
          </cell>
          <cell r="AI304">
            <v>21127.74</v>
          </cell>
          <cell r="AJ304">
            <v>10266.370000000001</v>
          </cell>
          <cell r="AK304">
            <v>3814.46</v>
          </cell>
          <cell r="AL304">
            <v>10718.19</v>
          </cell>
          <cell r="AM304">
            <v>0</v>
          </cell>
          <cell r="AN304">
            <v>6800.15</v>
          </cell>
          <cell r="AO304">
            <v>0</v>
          </cell>
          <cell r="AP304">
            <v>6657.23</v>
          </cell>
          <cell r="AQ304">
            <v>9406.23</v>
          </cell>
          <cell r="AR304">
            <v>4703.57</v>
          </cell>
          <cell r="AS304">
            <v>0</v>
          </cell>
        </row>
        <row r="305">
          <cell r="A305" t="str">
            <v>8901302</v>
          </cell>
          <cell r="B305" t="str">
            <v>Books  expenses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1590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</row>
        <row r="306">
          <cell r="A306" t="str">
            <v>8901303</v>
          </cell>
          <cell r="B306" t="str">
            <v>Magazine  and  book  subscriptions</v>
          </cell>
          <cell r="C306">
            <v>0</v>
          </cell>
          <cell r="D306">
            <v>5503.19</v>
          </cell>
          <cell r="E306">
            <v>0</v>
          </cell>
          <cell r="F306">
            <v>0</v>
          </cell>
          <cell r="G306">
            <v>849.31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0.15000000000000568</v>
          </cell>
          <cell r="Q306">
            <v>0</v>
          </cell>
          <cell r="R306">
            <v>5.2900000000000773</v>
          </cell>
          <cell r="S306">
            <v>0</v>
          </cell>
          <cell r="T306">
            <v>1.5699999999999363</v>
          </cell>
          <cell r="U306">
            <v>0</v>
          </cell>
          <cell r="V306">
            <v>7.0000000000000284E-2</v>
          </cell>
          <cell r="W306">
            <v>0.02</v>
          </cell>
          <cell r="X306">
            <v>6.6000000000001364</v>
          </cell>
          <cell r="Y306">
            <v>8.7699999999999818</v>
          </cell>
          <cell r="Z306">
            <v>11.46</v>
          </cell>
          <cell r="AA306">
            <v>0</v>
          </cell>
          <cell r="AB306">
            <v>6.32000000000005</v>
          </cell>
          <cell r="AC306">
            <v>4.5800000000001546</v>
          </cell>
          <cell r="AD306">
            <v>8.0799999999999272</v>
          </cell>
          <cell r="AE306">
            <v>9.4100000000003092</v>
          </cell>
          <cell r="AF306">
            <v>4.13</v>
          </cell>
          <cell r="AG306">
            <v>7.25</v>
          </cell>
          <cell r="AH306">
            <v>0</v>
          </cell>
          <cell r="AI306">
            <v>17.46</v>
          </cell>
          <cell r="AJ306">
            <v>7.3899999999998727</v>
          </cell>
          <cell r="AK306">
            <v>3.9700000000000273</v>
          </cell>
          <cell r="AL306">
            <v>106.44000000000051</v>
          </cell>
          <cell r="AM306">
            <v>0</v>
          </cell>
          <cell r="AN306">
            <v>0</v>
          </cell>
          <cell r="AO306">
            <v>0</v>
          </cell>
          <cell r="AP306">
            <v>12.449999999999818</v>
          </cell>
          <cell r="AQ306">
            <v>3.0399999999999636</v>
          </cell>
          <cell r="AR306">
            <v>1.6800000000000637</v>
          </cell>
          <cell r="AS306">
            <v>0</v>
          </cell>
        </row>
        <row r="307">
          <cell r="A307" t="str">
            <v>8901401</v>
          </cell>
          <cell r="B307" t="str">
            <v>Information  service  expenses - BISNEWS</v>
          </cell>
          <cell r="C307">
            <v>0</v>
          </cell>
          <cell r="D307">
            <v>85899.24</v>
          </cell>
          <cell r="E307">
            <v>0</v>
          </cell>
          <cell r="F307">
            <v>0</v>
          </cell>
          <cell r="G307">
            <v>12271.32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23234.42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81974.600000000006</v>
          </cell>
          <cell r="S307">
            <v>0</v>
          </cell>
          <cell r="T307">
            <v>0</v>
          </cell>
          <cell r="U307">
            <v>0</v>
          </cell>
          <cell r="V307">
            <v>24542.63</v>
          </cell>
          <cell r="W307">
            <v>35505.75</v>
          </cell>
          <cell r="X307">
            <v>105209.03</v>
          </cell>
          <cell r="Y307">
            <v>80666.39</v>
          </cell>
          <cell r="Z307">
            <v>127135.28</v>
          </cell>
          <cell r="AA307">
            <v>0</v>
          </cell>
          <cell r="AB307">
            <v>182154.3</v>
          </cell>
          <cell r="AC307">
            <v>166413.74</v>
          </cell>
          <cell r="AD307">
            <v>213574.7</v>
          </cell>
          <cell r="AE307">
            <v>237185.55</v>
          </cell>
          <cell r="AF307">
            <v>158604.17000000001</v>
          </cell>
          <cell r="AG307">
            <v>142863.6</v>
          </cell>
          <cell r="AH307">
            <v>0</v>
          </cell>
          <cell r="AI307">
            <v>103900.83</v>
          </cell>
          <cell r="AJ307">
            <v>229315.26</v>
          </cell>
          <cell r="AK307">
            <v>45160.65</v>
          </cell>
          <cell r="AL307">
            <v>110441.88</v>
          </cell>
          <cell r="AM307">
            <v>0</v>
          </cell>
          <cell r="AN307">
            <v>12271.32</v>
          </cell>
          <cell r="AO307">
            <v>0</v>
          </cell>
          <cell r="AP307">
            <v>123018.71</v>
          </cell>
          <cell r="AQ307">
            <v>57431.98</v>
          </cell>
          <cell r="AR307">
            <v>23234.46999999995</v>
          </cell>
          <cell r="AS307">
            <v>0</v>
          </cell>
        </row>
        <row r="308">
          <cell r="A308" t="str">
            <v>8901402</v>
          </cell>
          <cell r="B308" t="str">
            <v>Information  service  expenses - INTERNET</v>
          </cell>
          <cell r="C308">
            <v>0</v>
          </cell>
          <cell r="D308">
            <v>23150.54</v>
          </cell>
          <cell r="E308">
            <v>23849.88</v>
          </cell>
          <cell r="F308">
            <v>39749.79</v>
          </cell>
          <cell r="G308">
            <v>17224.900000000001</v>
          </cell>
          <cell r="H308">
            <v>6624.97</v>
          </cell>
          <cell r="I308">
            <v>14574.92</v>
          </cell>
          <cell r="J308">
            <v>0</v>
          </cell>
          <cell r="K308">
            <v>19874.900000000001</v>
          </cell>
          <cell r="L308">
            <v>6624.97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25262.02</v>
          </cell>
          <cell r="S308">
            <v>0</v>
          </cell>
          <cell r="T308">
            <v>1325.02</v>
          </cell>
          <cell r="U308">
            <v>0</v>
          </cell>
          <cell r="V308">
            <v>22037.01</v>
          </cell>
          <cell r="W308">
            <v>14248.47</v>
          </cell>
          <cell r="X308">
            <v>14589.62</v>
          </cell>
          <cell r="Y308">
            <v>13737.93</v>
          </cell>
          <cell r="Z308">
            <v>14424.4</v>
          </cell>
          <cell r="AA308">
            <v>0</v>
          </cell>
          <cell r="AB308">
            <v>17309.96</v>
          </cell>
          <cell r="AC308">
            <v>19238.84</v>
          </cell>
          <cell r="AD308">
            <v>19428.599999999999</v>
          </cell>
          <cell r="AE308">
            <v>30881.31</v>
          </cell>
          <cell r="AF308">
            <v>20020.21</v>
          </cell>
          <cell r="AG308">
            <v>14258.12</v>
          </cell>
          <cell r="AH308">
            <v>0</v>
          </cell>
          <cell r="AI308">
            <v>23367.87</v>
          </cell>
          <cell r="AJ308">
            <v>25792.14</v>
          </cell>
          <cell r="AK308">
            <v>39350.870000000003</v>
          </cell>
          <cell r="AL308">
            <v>143118.49</v>
          </cell>
          <cell r="AM308">
            <v>0</v>
          </cell>
          <cell r="AN308">
            <v>3975</v>
          </cell>
          <cell r="AO308">
            <v>0</v>
          </cell>
          <cell r="AP308">
            <v>31932.86</v>
          </cell>
          <cell r="AQ308">
            <v>10010.75</v>
          </cell>
          <cell r="AR308">
            <v>6624.9299999999794</v>
          </cell>
          <cell r="AS308">
            <v>0</v>
          </cell>
        </row>
        <row r="309">
          <cell r="A309" t="str">
            <v>8901403</v>
          </cell>
          <cell r="B309" t="str">
            <v>Information  service  expenses - SET</v>
          </cell>
          <cell r="C309">
            <v>0</v>
          </cell>
          <cell r="D309">
            <v>94450.09</v>
          </cell>
          <cell r="E309">
            <v>47495.39</v>
          </cell>
          <cell r="F309">
            <v>270.31</v>
          </cell>
          <cell r="G309">
            <v>0</v>
          </cell>
          <cell r="H309">
            <v>270.31</v>
          </cell>
          <cell r="I309">
            <v>270.31</v>
          </cell>
          <cell r="J309">
            <v>0</v>
          </cell>
          <cell r="K309">
            <v>0</v>
          </cell>
          <cell r="L309">
            <v>270.31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18369.53</v>
          </cell>
          <cell r="S309">
            <v>270.31</v>
          </cell>
          <cell r="T309">
            <v>270.31</v>
          </cell>
          <cell r="U309">
            <v>0</v>
          </cell>
          <cell r="V309">
            <v>648.08000000000004</v>
          </cell>
          <cell r="W309">
            <v>540.62</v>
          </cell>
          <cell r="X309">
            <v>28626.37</v>
          </cell>
          <cell r="Y309">
            <v>30373.49</v>
          </cell>
          <cell r="Z309">
            <v>40166.51</v>
          </cell>
          <cell r="AA309">
            <v>0</v>
          </cell>
          <cell r="AB309">
            <v>2934.18</v>
          </cell>
          <cell r="AC309">
            <v>21778.74</v>
          </cell>
          <cell r="AD309">
            <v>31926.76</v>
          </cell>
          <cell r="AE309">
            <v>60852.19</v>
          </cell>
          <cell r="AF309">
            <v>36855.4</v>
          </cell>
          <cell r="AG309">
            <v>12001.75</v>
          </cell>
          <cell r="AH309">
            <v>0</v>
          </cell>
          <cell r="AI309">
            <v>31763.61</v>
          </cell>
          <cell r="AJ309">
            <v>4135.58</v>
          </cell>
          <cell r="AK309">
            <v>774.19</v>
          </cell>
          <cell r="AL309">
            <v>3378.87</v>
          </cell>
          <cell r="AM309">
            <v>0</v>
          </cell>
          <cell r="AN309">
            <v>18126.09</v>
          </cell>
          <cell r="AO309">
            <v>0</v>
          </cell>
          <cell r="AP309">
            <v>25857.96</v>
          </cell>
          <cell r="AQ309">
            <v>11412.67</v>
          </cell>
          <cell r="AR309">
            <v>0</v>
          </cell>
          <cell r="AS309">
            <v>0</v>
          </cell>
        </row>
        <row r="310">
          <cell r="A310" t="str">
            <v>8901404</v>
          </cell>
          <cell r="B310" t="str">
            <v>Information  service  expenses - Webhoon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-19.430000000000291</v>
          </cell>
          <cell r="S310">
            <v>0</v>
          </cell>
          <cell r="T310">
            <v>7.9999999999998295E-2</v>
          </cell>
          <cell r="U310">
            <v>0</v>
          </cell>
          <cell r="V310">
            <v>-14.25</v>
          </cell>
          <cell r="W310">
            <v>0</v>
          </cell>
          <cell r="X310">
            <v>28.959999999999127</v>
          </cell>
          <cell r="Y310">
            <v>316.36999999999898</v>
          </cell>
          <cell r="Z310">
            <v>-56.709999999999127</v>
          </cell>
          <cell r="AA310">
            <v>0</v>
          </cell>
          <cell r="AB310">
            <v>-285.12</v>
          </cell>
          <cell r="AC310">
            <v>110.17</v>
          </cell>
          <cell r="AD310">
            <v>46.710000000000946</v>
          </cell>
          <cell r="AE310">
            <v>470.88000000000102</v>
          </cell>
          <cell r="AF310">
            <v>-44.079999999999927</v>
          </cell>
          <cell r="AG310">
            <v>50.630000000000109</v>
          </cell>
          <cell r="AH310">
            <v>0</v>
          </cell>
          <cell r="AI310">
            <v>-35.889999999999418</v>
          </cell>
          <cell r="AJ310">
            <v>141.06999999999925</v>
          </cell>
          <cell r="AK310">
            <v>510.80000000000291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-210.42</v>
          </cell>
          <cell r="AQ310">
            <v>103.49</v>
          </cell>
          <cell r="AR310">
            <v>0</v>
          </cell>
          <cell r="AS310">
            <v>0</v>
          </cell>
        </row>
        <row r="311">
          <cell r="A311" t="str">
            <v>8901405</v>
          </cell>
          <cell r="B311" t="str">
            <v>Information service expense - Reuter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355071.07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</row>
        <row r="312">
          <cell r="A312" t="str">
            <v>8901406</v>
          </cell>
          <cell r="B312" t="str">
            <v>Information service expense - Newstand</v>
          </cell>
          <cell r="C312">
            <v>0</v>
          </cell>
          <cell r="D312">
            <v>103887.72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2110.04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</row>
        <row r="313">
          <cell r="A313" t="str">
            <v>8901407</v>
          </cell>
          <cell r="B313" t="str">
            <v>Information service expense - Bloomberg</v>
          </cell>
          <cell r="C313">
            <v>0</v>
          </cell>
          <cell r="D313">
            <v>340325.23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340325.21</v>
          </cell>
          <cell r="AM313">
            <v>0</v>
          </cell>
          <cell r="AN313">
            <v>0</v>
          </cell>
          <cell r="AO313">
            <v>0</v>
          </cell>
          <cell r="AP313">
            <v>344075.58</v>
          </cell>
          <cell r="AQ313">
            <v>0</v>
          </cell>
          <cell r="AR313">
            <v>0</v>
          </cell>
          <cell r="AS313">
            <v>0</v>
          </cell>
        </row>
        <row r="314">
          <cell r="A314" t="str">
            <v>8901408</v>
          </cell>
          <cell r="B314" t="str">
            <v>Information service expense - Business on line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25665.57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23922.45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418.74</v>
          </cell>
          <cell r="X314">
            <v>51380.79</v>
          </cell>
          <cell r="Y314">
            <v>41691.35</v>
          </cell>
          <cell r="Z314">
            <v>52042.17</v>
          </cell>
          <cell r="AB314">
            <v>5197.99</v>
          </cell>
          <cell r="AC314">
            <v>34087.599999999999</v>
          </cell>
          <cell r="AD314">
            <v>59624.04</v>
          </cell>
          <cell r="AE314">
            <v>113823.25</v>
          </cell>
          <cell r="AF314">
            <v>54972.85</v>
          </cell>
          <cell r="AG314">
            <v>23528.71</v>
          </cell>
          <cell r="AH314">
            <v>0</v>
          </cell>
          <cell r="AI314">
            <v>42064.85</v>
          </cell>
          <cell r="AJ314">
            <v>8630.6299999999992</v>
          </cell>
          <cell r="AK314">
            <v>110590.59</v>
          </cell>
          <cell r="AL314">
            <v>0</v>
          </cell>
          <cell r="AM314">
            <v>0</v>
          </cell>
          <cell r="AN314">
            <v>348.14</v>
          </cell>
          <cell r="AO314">
            <v>0</v>
          </cell>
          <cell r="AP314">
            <v>32862.949999999997</v>
          </cell>
          <cell r="AQ314">
            <v>8162.38</v>
          </cell>
          <cell r="AR314">
            <v>5007.92</v>
          </cell>
          <cell r="AS314">
            <v>0</v>
          </cell>
        </row>
        <row r="315">
          <cell r="A315" t="str">
            <v>8901409</v>
          </cell>
          <cell r="B315" t="str">
            <v>Information  service  expenses - others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519.84</v>
          </cell>
          <cell r="I315">
            <v>1039.67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4899.03</v>
          </cell>
          <cell r="S315">
            <v>0</v>
          </cell>
          <cell r="T315">
            <v>0</v>
          </cell>
          <cell r="U315">
            <v>0</v>
          </cell>
          <cell r="V315">
            <v>2.93</v>
          </cell>
          <cell r="W315">
            <v>0</v>
          </cell>
          <cell r="X315">
            <v>6520.01</v>
          </cell>
          <cell r="Y315">
            <v>5908.33</v>
          </cell>
          <cell r="Z315">
            <v>6379.12</v>
          </cell>
          <cell r="AA315">
            <v>0</v>
          </cell>
          <cell r="AB315">
            <v>5743.07</v>
          </cell>
          <cell r="AC315">
            <v>5520.72</v>
          </cell>
          <cell r="AD315">
            <v>6318.89</v>
          </cell>
          <cell r="AE315">
            <v>7538.82</v>
          </cell>
          <cell r="AF315">
            <v>6231.39</v>
          </cell>
          <cell r="AG315">
            <v>5028.87</v>
          </cell>
          <cell r="AH315">
            <v>0</v>
          </cell>
          <cell r="AI315">
            <v>5983.01</v>
          </cell>
          <cell r="AJ315">
            <v>4984.82</v>
          </cell>
          <cell r="AK315">
            <v>629.6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6258.78</v>
          </cell>
          <cell r="AQ315">
            <v>4874.5200000000004</v>
          </cell>
          <cell r="AR315">
            <v>0</v>
          </cell>
          <cell r="AS315">
            <v>0</v>
          </cell>
        </row>
        <row r="316">
          <cell r="A316" t="str">
            <v>8901410</v>
          </cell>
          <cell r="B316" t="str">
            <v>information service expense - Fest Funtecon</v>
          </cell>
          <cell r="C316">
            <v>0</v>
          </cell>
          <cell r="D316">
            <v>9362.58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</row>
        <row r="317">
          <cell r="A317" t="str">
            <v>8901411</v>
          </cell>
          <cell r="B317" t="str">
            <v>Information service expense - UBC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B317">
            <v>9227.9599999999991</v>
          </cell>
          <cell r="AC317">
            <v>9227.99</v>
          </cell>
          <cell r="AD317">
            <v>0</v>
          </cell>
          <cell r="AE317">
            <v>0</v>
          </cell>
          <cell r="AF317">
            <v>0</v>
          </cell>
          <cell r="AG317">
            <v>9246.08</v>
          </cell>
          <cell r="AH317">
            <v>0</v>
          </cell>
          <cell r="AI317">
            <v>0</v>
          </cell>
          <cell r="AJ317">
            <v>9227.98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</row>
        <row r="318">
          <cell r="A318" t="str">
            <v>8901412</v>
          </cell>
          <cell r="B318" t="str">
            <v>Information service expense-PRS-TFEX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K318">
            <v>0</v>
          </cell>
          <cell r="L318">
            <v>0</v>
          </cell>
          <cell r="M318">
            <v>0</v>
          </cell>
          <cell r="O318">
            <v>0</v>
          </cell>
          <cell r="P318">
            <v>0</v>
          </cell>
          <cell r="R318">
            <v>10552.43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1196.5899999999999</v>
          </cell>
          <cell r="Y318">
            <v>915.52</v>
          </cell>
          <cell r="Z318">
            <v>2746.66</v>
          </cell>
          <cell r="AB318">
            <v>915.55</v>
          </cell>
          <cell r="AC318">
            <v>1778.03</v>
          </cell>
          <cell r="AD318">
            <v>915.55</v>
          </cell>
          <cell r="AE318">
            <v>9486.94</v>
          </cell>
          <cell r="AF318">
            <v>2746.68</v>
          </cell>
          <cell r="AG318">
            <v>7468.28</v>
          </cell>
          <cell r="AH318">
            <v>0</v>
          </cell>
          <cell r="AI318">
            <v>915.53</v>
          </cell>
          <cell r="AJ318">
            <v>578.11</v>
          </cell>
          <cell r="AK318">
            <v>48636.44</v>
          </cell>
          <cell r="AL318">
            <v>0</v>
          </cell>
          <cell r="AN318">
            <v>1831.2</v>
          </cell>
          <cell r="AP318">
            <v>0</v>
          </cell>
          <cell r="AQ318">
            <v>3662.21</v>
          </cell>
          <cell r="AR318">
            <v>0</v>
          </cell>
        </row>
        <row r="319">
          <cell r="A319" t="str">
            <v>8901501</v>
          </cell>
          <cell r="B319" t="str">
            <v>Postage  and  telegram  expenses</v>
          </cell>
          <cell r="C319">
            <v>0</v>
          </cell>
          <cell r="D319">
            <v>27</v>
          </cell>
          <cell r="E319">
            <v>12</v>
          </cell>
          <cell r="F319">
            <v>0</v>
          </cell>
          <cell r="G319">
            <v>171</v>
          </cell>
          <cell r="H319">
            <v>0</v>
          </cell>
          <cell r="I319">
            <v>94972.5</v>
          </cell>
          <cell r="J319">
            <v>0</v>
          </cell>
          <cell r="K319">
            <v>868</v>
          </cell>
          <cell r="L319">
            <v>4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27463</v>
          </cell>
          <cell r="S319">
            <v>0</v>
          </cell>
          <cell r="T319">
            <v>0</v>
          </cell>
          <cell r="U319">
            <v>0</v>
          </cell>
          <cell r="V319">
            <v>3105</v>
          </cell>
          <cell r="W319">
            <v>1194</v>
          </cell>
          <cell r="X319">
            <v>62292</v>
          </cell>
          <cell r="Y319">
            <v>50205</v>
          </cell>
          <cell r="Z319">
            <v>47368</v>
          </cell>
          <cell r="AA319">
            <v>0</v>
          </cell>
          <cell r="AB319">
            <v>42153</v>
          </cell>
          <cell r="AC319">
            <v>43545</v>
          </cell>
          <cell r="AD319">
            <v>50066</v>
          </cell>
          <cell r="AE319">
            <v>77255</v>
          </cell>
          <cell r="AF319">
            <v>40953</v>
          </cell>
          <cell r="AG319">
            <v>19287</v>
          </cell>
          <cell r="AH319">
            <v>0</v>
          </cell>
          <cell r="AI319">
            <v>51136</v>
          </cell>
          <cell r="AJ319">
            <v>26678</v>
          </cell>
          <cell r="AK319">
            <v>72960.5</v>
          </cell>
          <cell r="AL319">
            <v>10289</v>
          </cell>
          <cell r="AM319">
            <v>0</v>
          </cell>
          <cell r="AN319">
            <v>710</v>
          </cell>
          <cell r="AO319">
            <v>0</v>
          </cell>
          <cell r="AP319">
            <v>29800</v>
          </cell>
          <cell r="AQ319">
            <v>20543</v>
          </cell>
          <cell r="AR319">
            <v>441</v>
          </cell>
          <cell r="AS319">
            <v>0</v>
          </cell>
        </row>
        <row r="320">
          <cell r="A320" t="str">
            <v>8901502</v>
          </cell>
          <cell r="B320" t="str">
            <v>Document / Information  delivery  expenses</v>
          </cell>
          <cell r="C320">
            <v>1367.29</v>
          </cell>
          <cell r="D320">
            <v>42364.12</v>
          </cell>
          <cell r="E320">
            <v>7302.59</v>
          </cell>
          <cell r="F320">
            <v>502.35</v>
          </cell>
          <cell r="G320">
            <v>2860.84</v>
          </cell>
          <cell r="H320">
            <v>7320.77</v>
          </cell>
          <cell r="I320">
            <v>9083.1200000000008</v>
          </cell>
          <cell r="J320">
            <v>0</v>
          </cell>
          <cell r="K320">
            <v>1520.53</v>
          </cell>
          <cell r="L320">
            <v>15489.39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302.60000000000002</v>
          </cell>
          <cell r="S320">
            <v>0</v>
          </cell>
          <cell r="T320">
            <v>24.83</v>
          </cell>
          <cell r="U320">
            <v>0</v>
          </cell>
          <cell r="V320">
            <v>268.77</v>
          </cell>
          <cell r="W320">
            <v>1595.25</v>
          </cell>
          <cell r="X320">
            <v>193.6</v>
          </cell>
          <cell r="Y320">
            <v>193.6</v>
          </cell>
          <cell r="Z320">
            <v>168.77</v>
          </cell>
          <cell r="AA320">
            <v>0</v>
          </cell>
          <cell r="AB320">
            <v>448.43</v>
          </cell>
          <cell r="AC320">
            <v>623.5</v>
          </cell>
          <cell r="AD320">
            <v>193.6</v>
          </cell>
          <cell r="AE320">
            <v>453.03</v>
          </cell>
          <cell r="AF320">
            <v>193.6</v>
          </cell>
          <cell r="AG320">
            <v>143.94</v>
          </cell>
          <cell r="AH320">
            <v>0</v>
          </cell>
          <cell r="AI320">
            <v>218.43</v>
          </cell>
          <cell r="AJ320">
            <v>268.08999999999997</v>
          </cell>
          <cell r="AK320">
            <v>2191.9899999999998</v>
          </cell>
          <cell r="AL320">
            <v>1716.94</v>
          </cell>
          <cell r="AM320">
            <v>0</v>
          </cell>
          <cell r="AN320">
            <v>766.8</v>
          </cell>
          <cell r="AO320">
            <v>0</v>
          </cell>
          <cell r="AP320">
            <v>4270.32</v>
          </cell>
          <cell r="AQ320">
            <v>418.77</v>
          </cell>
          <cell r="AR320">
            <v>826.14</v>
          </cell>
          <cell r="AS320">
            <v>0</v>
          </cell>
        </row>
        <row r="321">
          <cell r="A321" t="str">
            <v>8901601</v>
          </cell>
          <cell r="B321" t="str">
            <v>Fee  expenses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4740000</v>
          </cell>
          <cell r="AS321">
            <v>0</v>
          </cell>
        </row>
        <row r="322">
          <cell r="A322" t="str">
            <v>8901602</v>
          </cell>
          <cell r="B322" t="str">
            <v>Fee  expenses - DBS Bank (Singapore)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O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</row>
        <row r="323">
          <cell r="A323" t="str">
            <v>8901701</v>
          </cell>
          <cell r="B323" t="str">
            <v>Amotisation of mem. front-end fee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</row>
        <row r="324">
          <cell r="A324" t="str">
            <v>8901702</v>
          </cell>
          <cell r="B324" t="str">
            <v>Fixed expenses - Thai BDC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99459.54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</row>
        <row r="325">
          <cell r="A325" t="str">
            <v>8901703</v>
          </cell>
          <cell r="B325" t="str">
            <v>Other  expenses - Thai BDC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</row>
        <row r="326">
          <cell r="A326" t="str">
            <v>8901801</v>
          </cell>
          <cell r="B326" t="str">
            <v>Messenger / Driver expense</v>
          </cell>
          <cell r="C326">
            <v>0</v>
          </cell>
          <cell r="D326">
            <v>1010.39</v>
          </cell>
          <cell r="E326">
            <v>312.22000000000003</v>
          </cell>
          <cell r="F326">
            <v>1470.24</v>
          </cell>
          <cell r="G326">
            <v>49.93</v>
          </cell>
          <cell r="H326">
            <v>74.010000000000005</v>
          </cell>
          <cell r="I326">
            <v>165.28</v>
          </cell>
          <cell r="J326">
            <v>0</v>
          </cell>
          <cell r="K326">
            <v>1242562.94</v>
          </cell>
          <cell r="L326">
            <v>80245.83</v>
          </cell>
          <cell r="M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82.66</v>
          </cell>
          <cell r="X326">
            <v>0</v>
          </cell>
          <cell r="Y326">
            <v>0</v>
          </cell>
          <cell r="Z326">
            <v>0</v>
          </cell>
          <cell r="AB326">
            <v>0</v>
          </cell>
          <cell r="AC326">
            <v>0</v>
          </cell>
          <cell r="AD326">
            <v>70849.16</v>
          </cell>
          <cell r="AE326">
            <v>71416.37</v>
          </cell>
          <cell r="AF326">
            <v>70575.42</v>
          </cell>
          <cell r="AG326">
            <v>70199.69</v>
          </cell>
          <cell r="AH326">
            <v>0</v>
          </cell>
          <cell r="AI326">
            <v>0</v>
          </cell>
          <cell r="AJ326">
            <v>71060.39</v>
          </cell>
          <cell r="AK326">
            <v>5008.58</v>
          </cell>
          <cell r="AL326">
            <v>532.42999999999995</v>
          </cell>
          <cell r="AM326">
            <v>0</v>
          </cell>
          <cell r="AN326">
            <v>0</v>
          </cell>
          <cell r="AO326">
            <v>0</v>
          </cell>
          <cell r="AP326">
            <v>11845.43</v>
          </cell>
          <cell r="AQ326">
            <v>0</v>
          </cell>
          <cell r="AR326">
            <v>1804.06</v>
          </cell>
          <cell r="AS326">
            <v>0</v>
          </cell>
        </row>
        <row r="327">
          <cell r="A327" t="str">
            <v>8901802</v>
          </cell>
          <cell r="B327" t="str">
            <v>Reception /Operation expenses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68074.09</v>
          </cell>
          <cell r="L327">
            <v>0</v>
          </cell>
          <cell r="M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</row>
        <row r="328">
          <cell r="A328" t="str">
            <v>8909001</v>
          </cell>
          <cell r="B328" t="str">
            <v>Miscellaneous  expenses</v>
          </cell>
          <cell r="C328">
            <v>2244.3000000000002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0.7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58.86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</row>
        <row r="329">
          <cell r="A329" t="str">
            <v>8909002</v>
          </cell>
          <cell r="B329" t="str">
            <v>Clearing  accounts - Loss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1.3000000000040473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0.2</v>
          </cell>
          <cell r="Z329">
            <v>0.01</v>
          </cell>
          <cell r="AA329">
            <v>0</v>
          </cell>
          <cell r="AB329">
            <v>0</v>
          </cell>
          <cell r="AC329">
            <v>0</v>
          </cell>
          <cell r="AD329">
            <v>0.02</v>
          </cell>
          <cell r="AE329">
            <v>0.18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0.33</v>
          </cell>
          <cell r="AK329">
            <v>0</v>
          </cell>
          <cell r="AL329">
            <v>1019.6</v>
          </cell>
          <cell r="AM329">
            <v>0</v>
          </cell>
          <cell r="AN329">
            <v>0</v>
          </cell>
          <cell r="AO329">
            <v>0</v>
          </cell>
          <cell r="AP329">
            <v>0.74</v>
          </cell>
          <cell r="AQ329">
            <v>0</v>
          </cell>
          <cell r="AR329">
            <v>0</v>
          </cell>
          <cell r="AS329">
            <v>0</v>
          </cell>
        </row>
        <row r="330">
          <cell r="A330" t="str">
            <v>8909003</v>
          </cell>
          <cell r="B330" t="str">
            <v>Penalty and surchage expenses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</row>
        <row r="331">
          <cell r="A331" t="str">
            <v>8909004</v>
          </cell>
          <cell r="B331" t="str">
            <v>Insurance expense - General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O331">
            <v>0</v>
          </cell>
          <cell r="P331">
            <v>945.8</v>
          </cell>
          <cell r="Q331">
            <v>0</v>
          </cell>
          <cell r="R331">
            <v>7172.9</v>
          </cell>
          <cell r="S331">
            <v>0</v>
          </cell>
          <cell r="T331">
            <v>15919.24</v>
          </cell>
          <cell r="U331">
            <v>0</v>
          </cell>
          <cell r="V331">
            <v>92.53</v>
          </cell>
          <cell r="W331">
            <v>24.27</v>
          </cell>
          <cell r="X331">
            <v>11756.64</v>
          </cell>
          <cell r="Y331">
            <v>10665.32</v>
          </cell>
          <cell r="Z331">
            <v>23179.3</v>
          </cell>
          <cell r="AB331">
            <v>8568.4599999999991</v>
          </cell>
          <cell r="AC331">
            <v>7760.24</v>
          </cell>
          <cell r="AD331">
            <v>15940.39</v>
          </cell>
          <cell r="AE331">
            <v>19399.099999999999</v>
          </cell>
          <cell r="AF331">
            <v>6933.28</v>
          </cell>
          <cell r="AG331">
            <v>9179.76</v>
          </cell>
          <cell r="AH331">
            <v>0</v>
          </cell>
          <cell r="AI331">
            <v>21828.67</v>
          </cell>
          <cell r="AJ331">
            <v>14442.84</v>
          </cell>
          <cell r="AK331">
            <v>7077.73</v>
          </cell>
          <cell r="AL331">
            <v>119940.03</v>
          </cell>
          <cell r="AM331">
            <v>0</v>
          </cell>
          <cell r="AN331">
            <v>154.32</v>
          </cell>
          <cell r="AO331">
            <v>0</v>
          </cell>
          <cell r="AP331">
            <v>28589.040000000001</v>
          </cell>
          <cell r="AQ331">
            <v>5544.33</v>
          </cell>
          <cell r="AR331">
            <v>8162.4599999999882</v>
          </cell>
        </row>
        <row r="332">
          <cell r="A332" t="str">
            <v>8909005</v>
          </cell>
          <cell r="B332" t="str">
            <v>Write off expense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</row>
        <row r="333">
          <cell r="A333" t="str">
            <v>8909901</v>
          </cell>
          <cell r="B333" t="str">
            <v>Carrying cost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2074885.13</v>
          </cell>
          <cell r="P333">
            <v>0</v>
          </cell>
          <cell r="Q333">
            <v>0</v>
          </cell>
          <cell r="R333">
            <v>-22962.05</v>
          </cell>
          <cell r="S333">
            <v>0</v>
          </cell>
          <cell r="T333">
            <v>365724.27</v>
          </cell>
          <cell r="U333">
            <v>0</v>
          </cell>
          <cell r="V333">
            <v>0</v>
          </cell>
          <cell r="W333">
            <v>0</v>
          </cell>
          <cell r="X333">
            <v>-91312.4</v>
          </cell>
          <cell r="Y333">
            <v>-108976.74</v>
          </cell>
          <cell r="Z333">
            <v>2755.38</v>
          </cell>
          <cell r="AA333">
            <v>0</v>
          </cell>
          <cell r="AB333">
            <v>-47176.09</v>
          </cell>
          <cell r="AC333">
            <v>-36494.559999999998</v>
          </cell>
          <cell r="AD333">
            <v>-76884.23</v>
          </cell>
          <cell r="AE333">
            <v>-144876.84</v>
          </cell>
          <cell r="AF333">
            <v>-13651.9</v>
          </cell>
          <cell r="AG333">
            <v>-38774.29</v>
          </cell>
          <cell r="AH333">
            <v>0</v>
          </cell>
          <cell r="AI333">
            <v>-117740.6</v>
          </cell>
          <cell r="AJ333">
            <v>-180581.03</v>
          </cell>
          <cell r="AK333">
            <v>-1119586.77</v>
          </cell>
          <cell r="AL333">
            <v>23327.27</v>
          </cell>
          <cell r="AM333">
            <v>0</v>
          </cell>
          <cell r="AN333">
            <v>0</v>
          </cell>
          <cell r="AO333">
            <v>0</v>
          </cell>
          <cell r="AP333">
            <v>-364619.86</v>
          </cell>
          <cell r="AQ333">
            <v>-103054.69</v>
          </cell>
          <cell r="AR333">
            <v>0</v>
          </cell>
          <cell r="AS333">
            <v>0</v>
          </cell>
        </row>
        <row r="334">
          <cell r="A334" t="str">
            <v>8909902</v>
          </cell>
          <cell r="B334" t="str">
            <v>Carrying cost - ELN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1177706.6599999999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-31960.06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-980585.5</v>
          </cell>
          <cell r="AQ334">
            <v>-165161.1</v>
          </cell>
          <cell r="AR334">
            <v>0</v>
          </cell>
          <cell r="AS334">
            <v>0</v>
          </cell>
        </row>
        <row r="335">
          <cell r="A335" t="str">
            <v>8909903</v>
          </cell>
          <cell r="B335" t="str">
            <v>Carrying cost - Credit balance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K335">
            <v>0</v>
          </cell>
          <cell r="L335">
            <v>0</v>
          </cell>
          <cell r="M335">
            <v>0</v>
          </cell>
          <cell r="O335">
            <v>-24235916.509999998</v>
          </cell>
          <cell r="P335">
            <v>0</v>
          </cell>
          <cell r="R335">
            <v>3483233.28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639314.78</v>
          </cell>
          <cell r="Y335">
            <v>7815002.4999999991</v>
          </cell>
          <cell r="Z335">
            <v>1361340.82</v>
          </cell>
          <cell r="AB335">
            <v>221314.52</v>
          </cell>
          <cell r="AC335">
            <v>465636.31</v>
          </cell>
          <cell r="AD335">
            <v>549358.36</v>
          </cell>
          <cell r="AE335">
            <v>205005.45</v>
          </cell>
          <cell r="AF335">
            <v>85033.52</v>
          </cell>
          <cell r="AG335">
            <v>286146.01</v>
          </cell>
          <cell r="AH335">
            <v>0</v>
          </cell>
          <cell r="AI335">
            <v>7368919.5800000001</v>
          </cell>
          <cell r="AJ335">
            <v>1173020.3700000001</v>
          </cell>
          <cell r="AK335">
            <v>0</v>
          </cell>
          <cell r="AL335">
            <v>0</v>
          </cell>
          <cell r="AN335">
            <v>0</v>
          </cell>
          <cell r="AP335">
            <v>410524.07</v>
          </cell>
          <cell r="AQ335">
            <v>172066.94</v>
          </cell>
          <cell r="AR335">
            <v>0</v>
          </cell>
        </row>
        <row r="336">
          <cell r="A336" t="str">
            <v>8909904</v>
          </cell>
          <cell r="B336" t="str">
            <v>Carrying cost - TFEX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K336">
            <v>0</v>
          </cell>
          <cell r="L336">
            <v>0</v>
          </cell>
          <cell r="M336">
            <v>0</v>
          </cell>
          <cell r="O336">
            <v>774445.65</v>
          </cell>
          <cell r="P336">
            <v>0</v>
          </cell>
          <cell r="R336">
            <v>-26542.81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-72116.039999999994</v>
          </cell>
          <cell r="Y336">
            <v>-87615.56</v>
          </cell>
          <cell r="Z336">
            <v>-34780.51</v>
          </cell>
          <cell r="AB336">
            <v>-15935.61</v>
          </cell>
          <cell r="AC336">
            <v>-32851.370000000003</v>
          </cell>
          <cell r="AD336">
            <v>-15324.35</v>
          </cell>
          <cell r="AE336">
            <v>-30340.91</v>
          </cell>
          <cell r="AF336">
            <v>-10065.69</v>
          </cell>
          <cell r="AG336">
            <v>-18513.439999999999</v>
          </cell>
          <cell r="AH336">
            <v>0</v>
          </cell>
          <cell r="AI336">
            <v>-2406.94</v>
          </cell>
          <cell r="AJ336">
            <v>-3125.33</v>
          </cell>
          <cell r="AK336">
            <v>-22325.67</v>
          </cell>
          <cell r="AL336">
            <v>0</v>
          </cell>
          <cell r="AN336">
            <v>-313552.84999999998</v>
          </cell>
          <cell r="AP336">
            <v>-31585.98</v>
          </cell>
          <cell r="AQ336">
            <v>-57362.59</v>
          </cell>
          <cell r="AR336">
            <v>0</v>
          </cell>
        </row>
        <row r="337">
          <cell r="A337" t="str">
            <v>8999999</v>
          </cell>
          <cell r="B337" t="str">
            <v>Income  tax  expenses</v>
          </cell>
          <cell r="C337">
            <v>28061724.589999996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</row>
      </sheetData>
      <sheetData sheetId="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48">
          <cell r="C48">
            <v>5926553.3100000005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05920"/>
      <sheetName val="20105920 (2)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>
            <v>0</v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>
            <v>0</v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>
            <v>0</v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>
            <v>0</v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>
            <v>0</v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>
            <v>0</v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>
            <v>0</v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>
            <v>0</v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>
            <v>0</v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>
            <v>0</v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>
            <v>0</v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>
            <v>0</v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>
            <v>0</v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>
            <v>0</v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>
            <v>0</v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>
            <v>0</v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>
            <v>0</v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>
            <v>0</v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>
            <v>0</v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>
            <v>0</v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1"/>
      <sheetName val="K2"/>
      <sheetName val="K3"/>
      <sheetName val="Summary of Info"/>
      <sheetName val="My Assumption"/>
      <sheetName val="First Assumption"/>
      <sheetName val="Second Assumptions"/>
      <sheetName val="Yearly Budget (5 Years)"/>
    </sheetNames>
    <sheetDataSet>
      <sheetData sheetId="0"/>
      <sheetData sheetId="1"/>
      <sheetData sheetId="2"/>
      <sheetData sheetId="3">
        <row r="10">
          <cell r="D10">
            <v>117533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BS"/>
      <sheetName val="CF-Direct_Detail"/>
      <sheetName val="P&amp;L_Detail"/>
      <sheetName val="Merchant Forecast"/>
      <sheetName val="2005 BSC Score"/>
      <sheetName val="KPI_BOD"/>
      <sheetName val="Sheet2"/>
      <sheetName val="Mkt_assumption"/>
      <sheetName val="Branch"/>
      <sheetName val="Assumption"/>
      <sheetName val="Prove"/>
      <sheetName val="Sum_2"/>
      <sheetName val="Sum_2_EOP"/>
      <sheetName val="Sum_2_ComSize"/>
      <sheetName val="Sum_PerAcct"/>
      <sheetName val="Acct._Aging"/>
      <sheetName val="CF_Present"/>
      <sheetName val="Sum_1"/>
      <sheetName val="Act Var"/>
      <sheetName val="NCL_Current_w COL Imprv"/>
      <sheetName val="Reserve btw BS vs PL"/>
      <sheetName val="Detail_PL"/>
      <sheetName val="Detail_SF"/>
      <sheetName val="Detail_CC"/>
      <sheetName val="Detail_HP"/>
      <sheetName val="Cost"/>
      <sheetName val="P&amp;L"/>
      <sheetName val="PL"/>
      <sheetName val="SF"/>
      <sheetName val="CC"/>
      <sheetName val="CF-Indirect"/>
      <sheetName val="CAPEX &amp; Depre"/>
      <sheetName val="Exp Info"/>
      <sheetName val="Trend"/>
      <sheetName val="P&amp;L_HP"/>
      <sheetName val="CF-Direct"/>
      <sheetName val="Constant"/>
      <sheetName val="3 Yr_IS"/>
      <sheetName val="Merchant_Forecast1"/>
      <sheetName val="2005_BSC_Score1"/>
      <sheetName val="Acct__Aging1"/>
      <sheetName val="Act_Var1"/>
      <sheetName val="NCL_Current_w_COL_Imprv1"/>
      <sheetName val="Reserve_btw_BS_vs_PL1"/>
      <sheetName val="CAPEX_&amp;_Depre1"/>
      <sheetName val="Exp_Info1"/>
      <sheetName val="3_Yr_IS1"/>
      <sheetName val="Merchant_Forecast"/>
      <sheetName val="2005_BSC_Score"/>
      <sheetName val="Acct__Aging"/>
      <sheetName val="Act_Var"/>
      <sheetName val="NCL_Current_w_COL_Imprv"/>
      <sheetName val="Reserve_btw_BS_vs_PL"/>
      <sheetName val="CAPEX_&amp;_Depre"/>
      <sheetName val="Exp_Info"/>
      <sheetName val="3_Yr_IS"/>
      <sheetName val="REG USD"/>
      <sheetName val="Merchant_Forecast3"/>
      <sheetName val="2005_BSC_Score3"/>
      <sheetName val="Acct__Aging3"/>
      <sheetName val="Act_Var3"/>
      <sheetName val="NCL_Current_w_COL_Imprv3"/>
      <sheetName val="Reserve_btw_BS_vs_PL3"/>
      <sheetName val="CAPEX_&amp;_Depre3"/>
      <sheetName val="Exp_Info3"/>
      <sheetName val="3_Yr_IS3"/>
      <sheetName val="REG_USD1"/>
      <sheetName val="Merchant_Forecast2"/>
      <sheetName val="2005_BSC_Score2"/>
      <sheetName val="Acct__Aging2"/>
      <sheetName val="Act_Var2"/>
      <sheetName val="NCL_Current_w_COL_Imprv2"/>
      <sheetName val="Reserve_btw_BS_vs_PL2"/>
      <sheetName val="CAPEX_&amp;_Depre2"/>
      <sheetName val="Exp_Info2"/>
      <sheetName val="3_Yr_IS2"/>
      <sheetName val="REG_USD"/>
      <sheetName val="raw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3">
          <cell r="C3" t="str">
            <v>FY 2005</v>
          </cell>
        </row>
        <row r="4">
          <cell r="C4" t="str">
            <v>FY 2006</v>
          </cell>
        </row>
        <row r="5">
          <cell r="C5" t="str">
            <v>FY 2007</v>
          </cell>
        </row>
        <row r="6">
          <cell r="C6" t="str">
            <v>FY 2008</v>
          </cell>
        </row>
        <row r="7">
          <cell r="C7" t="str">
            <v>FY 2009</v>
          </cell>
        </row>
        <row r="8">
          <cell r="C8" t="str">
            <v>FY 2010</v>
          </cell>
        </row>
      </sheetData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5"/>
  <sheetViews>
    <sheetView topLeftCell="A123" zoomScaleNormal="100" zoomScaleSheetLayoutView="91" zoomScalePageLayoutView="80" workbookViewId="0">
      <selection activeCell="L144" sqref="L144"/>
    </sheetView>
  </sheetViews>
  <sheetFormatPr defaultColWidth="14.44140625" defaultRowHeight="15" customHeight="1" x14ac:dyDescent="0.3"/>
  <cols>
    <col min="1" max="2" width="1.6640625" customWidth="1"/>
    <col min="3" max="3" width="36" customWidth="1"/>
    <col min="4" max="4" width="5.33203125" customWidth="1"/>
    <col min="5" max="5" width="0.6640625" customWidth="1"/>
    <col min="6" max="6" width="11.33203125" customWidth="1"/>
    <col min="7" max="7" width="0.6640625" customWidth="1"/>
    <col min="8" max="8" width="11.33203125" customWidth="1"/>
    <col min="9" max="9" width="0.6640625" customWidth="1"/>
    <col min="10" max="10" width="12.33203125" customWidth="1"/>
    <col min="11" max="11" width="0.6640625" customWidth="1"/>
    <col min="12" max="12" width="12.33203125" customWidth="1"/>
    <col min="13" max="26" width="9.33203125" customWidth="1"/>
  </cols>
  <sheetData>
    <row r="1" spans="1:26" ht="15.75" customHeight="1" x14ac:dyDescent="0.3">
      <c r="A1" s="1" t="s">
        <v>0</v>
      </c>
      <c r="B1" s="1"/>
      <c r="C1" s="1"/>
      <c r="D1" s="2"/>
      <c r="E1" s="3"/>
      <c r="F1" s="4"/>
      <c r="G1" s="5"/>
      <c r="H1" s="4"/>
      <c r="I1" s="5"/>
      <c r="J1" s="4"/>
      <c r="K1" s="5"/>
      <c r="L1" s="4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5.75" customHeight="1" x14ac:dyDescent="0.3">
      <c r="A2" s="1" t="s">
        <v>1</v>
      </c>
      <c r="B2" s="1"/>
      <c r="C2" s="1"/>
      <c r="D2" s="2"/>
      <c r="E2" s="3"/>
      <c r="F2" s="4"/>
      <c r="G2" s="5"/>
      <c r="H2" s="4"/>
      <c r="I2" s="5"/>
      <c r="J2" s="4"/>
      <c r="K2" s="5"/>
      <c r="L2" s="4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5.75" customHeight="1" x14ac:dyDescent="0.3">
      <c r="A3" s="158" t="s">
        <v>2</v>
      </c>
      <c r="B3" s="158"/>
      <c r="C3" s="158"/>
      <c r="D3" s="159"/>
      <c r="E3" s="160"/>
      <c r="F3" s="161"/>
      <c r="G3" s="162"/>
      <c r="H3" s="161"/>
      <c r="I3" s="162"/>
      <c r="J3" s="161"/>
      <c r="K3" s="162"/>
      <c r="L3" s="161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5.75" customHeight="1" x14ac:dyDescent="0.3">
      <c r="A4" s="6"/>
      <c r="B4" s="6"/>
      <c r="C4" s="6"/>
      <c r="D4" s="7"/>
      <c r="E4" s="8"/>
      <c r="F4" s="4"/>
      <c r="G4" s="5"/>
      <c r="H4" s="4"/>
      <c r="I4" s="5"/>
      <c r="J4" s="4"/>
      <c r="K4" s="5"/>
      <c r="L4" s="4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5.75" customHeight="1" x14ac:dyDescent="0.3">
      <c r="A5" s="6"/>
      <c r="B5" s="6"/>
      <c r="C5" s="6"/>
      <c r="D5" s="7"/>
      <c r="E5" s="8"/>
      <c r="F5" s="4"/>
      <c r="G5" s="5"/>
      <c r="H5" s="4"/>
      <c r="I5" s="5"/>
      <c r="J5" s="4"/>
      <c r="K5" s="5"/>
      <c r="L5" s="4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5.75" customHeight="1" x14ac:dyDescent="0.3">
      <c r="A6" s="9"/>
      <c r="B6" s="9"/>
      <c r="C6" s="9"/>
      <c r="D6" s="7"/>
      <c r="E6" s="10"/>
      <c r="F6" s="200" t="s">
        <v>3</v>
      </c>
      <c r="G6" s="201"/>
      <c r="H6" s="201"/>
      <c r="I6" s="11"/>
      <c r="J6" s="200" t="s">
        <v>4</v>
      </c>
      <c r="K6" s="201"/>
      <c r="L6" s="201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</row>
    <row r="7" spans="1:26" ht="15.75" customHeight="1" x14ac:dyDescent="0.3">
      <c r="A7" s="9"/>
      <c r="B7" s="9"/>
      <c r="C7" s="9"/>
      <c r="D7" s="2"/>
      <c r="E7" s="12"/>
      <c r="F7" s="202" t="s">
        <v>5</v>
      </c>
      <c r="G7" s="203"/>
      <c r="H7" s="203"/>
      <c r="I7" s="13"/>
      <c r="J7" s="202" t="s">
        <v>5</v>
      </c>
      <c r="K7" s="203"/>
      <c r="L7" s="203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</row>
    <row r="8" spans="1:26" ht="15.75" customHeight="1" x14ac:dyDescent="0.3">
      <c r="A8" s="14"/>
      <c r="B8" s="14"/>
      <c r="C8" s="14"/>
      <c r="D8" s="2"/>
      <c r="E8" s="12"/>
      <c r="F8" s="15" t="s">
        <v>6</v>
      </c>
      <c r="G8" s="16"/>
      <c r="H8" s="15" t="s">
        <v>7</v>
      </c>
      <c r="I8" s="16"/>
      <c r="J8" s="15" t="s">
        <v>6</v>
      </c>
      <c r="K8" s="16"/>
      <c r="L8" s="15" t="s">
        <v>7</v>
      </c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</row>
    <row r="9" spans="1:26" ht="15.75" customHeight="1" x14ac:dyDescent="0.3">
      <c r="A9" s="9"/>
      <c r="B9" s="9"/>
      <c r="C9" s="9"/>
      <c r="D9" s="163" t="s">
        <v>8</v>
      </c>
      <c r="E9" s="18"/>
      <c r="F9" s="164" t="s">
        <v>9</v>
      </c>
      <c r="G9" s="16"/>
      <c r="H9" s="164" t="s">
        <v>9</v>
      </c>
      <c r="I9" s="16"/>
      <c r="J9" s="164" t="s">
        <v>9</v>
      </c>
      <c r="K9" s="16"/>
      <c r="L9" s="164" t="s">
        <v>9</v>
      </c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</row>
    <row r="10" spans="1:26" ht="15.75" customHeight="1" x14ac:dyDescent="0.3">
      <c r="A10" s="9"/>
      <c r="B10" s="9"/>
      <c r="C10" s="9"/>
      <c r="D10" s="7"/>
      <c r="E10" s="10"/>
      <c r="F10" s="19"/>
      <c r="G10" s="12"/>
      <c r="H10" s="20"/>
      <c r="I10" s="21"/>
      <c r="J10" s="19"/>
      <c r="K10" s="12"/>
      <c r="L10" s="20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</row>
    <row r="11" spans="1:26" ht="15.75" customHeight="1" x14ac:dyDescent="0.3">
      <c r="A11" s="22" t="s">
        <v>10</v>
      </c>
      <c r="B11" s="22"/>
      <c r="C11" s="22"/>
      <c r="D11" s="7"/>
      <c r="E11" s="10"/>
      <c r="F11" s="23"/>
      <c r="G11" s="24"/>
      <c r="H11" s="25"/>
      <c r="I11" s="24"/>
      <c r="J11" s="23"/>
      <c r="K11" s="24"/>
      <c r="L11" s="25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 spans="1:26" ht="15.75" customHeight="1" x14ac:dyDescent="0.3">
      <c r="A12" s="9"/>
      <c r="B12" s="9"/>
      <c r="C12" s="9"/>
      <c r="D12" s="7"/>
      <c r="E12" s="10"/>
      <c r="F12" s="26"/>
      <c r="G12" s="27"/>
      <c r="H12" s="28"/>
      <c r="I12" s="27"/>
      <c r="J12" s="26"/>
      <c r="K12" s="27"/>
      <c r="L12" s="28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</row>
    <row r="13" spans="1:26" ht="15.75" customHeight="1" x14ac:dyDescent="0.3">
      <c r="A13" s="22" t="s">
        <v>11</v>
      </c>
      <c r="B13" s="22"/>
      <c r="C13" s="22"/>
      <c r="D13" s="7"/>
      <c r="E13" s="10"/>
      <c r="F13" s="23"/>
      <c r="G13" s="24"/>
      <c r="H13" s="25"/>
      <c r="I13" s="24"/>
      <c r="J13" s="23"/>
      <c r="K13" s="24"/>
      <c r="L13" s="25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 spans="1:26" ht="15.75" customHeight="1" x14ac:dyDescent="0.3">
      <c r="A14" s="9"/>
      <c r="B14" s="9"/>
      <c r="C14" s="9"/>
      <c r="D14" s="29"/>
      <c r="E14" s="30"/>
      <c r="F14" s="23"/>
      <c r="G14" s="30"/>
      <c r="H14" s="25"/>
      <c r="I14" s="30"/>
      <c r="J14" s="23"/>
      <c r="K14" s="27"/>
      <c r="L14" s="25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</row>
    <row r="15" spans="1:26" ht="15.75" customHeight="1" x14ac:dyDescent="0.3">
      <c r="A15" s="12" t="s">
        <v>12</v>
      </c>
      <c r="B15" s="12"/>
      <c r="C15" s="12"/>
      <c r="D15" s="31">
        <v>10</v>
      </c>
      <c r="E15" s="30"/>
      <c r="F15" s="23">
        <v>1021420435</v>
      </c>
      <c r="G15" s="30"/>
      <c r="H15" s="25">
        <v>1332204275</v>
      </c>
      <c r="I15" s="30"/>
      <c r="J15" s="23">
        <v>77676335</v>
      </c>
      <c r="K15" s="30"/>
      <c r="L15" s="25">
        <v>496523204</v>
      </c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</row>
    <row r="16" spans="1:26" ht="15.75" customHeight="1" x14ac:dyDescent="0.3">
      <c r="A16" s="12" t="s">
        <v>13</v>
      </c>
      <c r="B16" s="12"/>
      <c r="C16" s="12"/>
      <c r="D16" s="31">
        <v>11</v>
      </c>
      <c r="E16" s="30"/>
      <c r="F16" s="23">
        <v>500000</v>
      </c>
      <c r="G16" s="30"/>
      <c r="H16" s="25">
        <v>500000</v>
      </c>
      <c r="I16" s="30"/>
      <c r="J16" s="23">
        <v>500000</v>
      </c>
      <c r="K16" s="30"/>
      <c r="L16" s="25">
        <v>500000</v>
      </c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</row>
    <row r="17" spans="1:26" ht="15.75" customHeight="1" x14ac:dyDescent="0.3">
      <c r="A17" s="12" t="s">
        <v>14</v>
      </c>
      <c r="B17" s="12"/>
      <c r="C17" s="12"/>
      <c r="D17" s="31">
        <v>13</v>
      </c>
      <c r="E17" s="30"/>
      <c r="F17" s="23">
        <v>7797790</v>
      </c>
      <c r="G17" s="30"/>
      <c r="H17" s="25">
        <v>1486883</v>
      </c>
      <c r="I17" s="30"/>
      <c r="J17" s="23">
        <v>1109110</v>
      </c>
      <c r="K17" s="30"/>
      <c r="L17" s="25">
        <v>1216818</v>
      </c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spans="1:26" ht="15.75" customHeight="1" x14ac:dyDescent="0.3">
      <c r="A18" s="32" t="s">
        <v>15</v>
      </c>
      <c r="B18" s="12"/>
      <c r="C18" s="12"/>
      <c r="D18" s="31">
        <v>12</v>
      </c>
      <c r="E18" s="30"/>
      <c r="F18" s="23">
        <v>23185919</v>
      </c>
      <c r="G18" s="30"/>
      <c r="H18" s="25">
        <v>46377511</v>
      </c>
      <c r="I18" s="30"/>
      <c r="J18" s="23">
        <v>293732594</v>
      </c>
      <c r="K18" s="30"/>
      <c r="L18" s="25">
        <v>174228369</v>
      </c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</row>
    <row r="19" spans="1:26" ht="15.75" customHeight="1" x14ac:dyDescent="0.3">
      <c r="A19" s="32" t="s">
        <v>16</v>
      </c>
      <c r="B19" s="12"/>
      <c r="C19" s="12"/>
      <c r="D19" s="31">
        <v>14</v>
      </c>
      <c r="E19" s="30"/>
      <c r="F19" s="23">
        <v>0</v>
      </c>
      <c r="G19" s="30"/>
      <c r="H19" s="25">
        <v>1087723</v>
      </c>
      <c r="I19" s="30"/>
      <c r="J19" s="23">
        <v>0</v>
      </c>
      <c r="K19" s="30"/>
      <c r="L19" s="25">
        <v>0</v>
      </c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</row>
    <row r="20" spans="1:26" ht="15.75" customHeight="1" x14ac:dyDescent="0.3">
      <c r="A20" s="32" t="s">
        <v>17</v>
      </c>
      <c r="B20" s="12"/>
      <c r="C20" s="12"/>
      <c r="D20" s="33">
        <v>36.5</v>
      </c>
      <c r="E20" s="30"/>
      <c r="F20" s="23">
        <v>0</v>
      </c>
      <c r="G20" s="30"/>
      <c r="H20" s="25">
        <v>0</v>
      </c>
      <c r="I20" s="30"/>
      <c r="J20" s="23">
        <v>3208799900</v>
      </c>
      <c r="K20" s="30"/>
      <c r="L20" s="25">
        <v>2093799900</v>
      </c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</row>
    <row r="21" spans="1:26" ht="15.75" customHeight="1" x14ac:dyDescent="0.3">
      <c r="A21" s="12" t="s">
        <v>18</v>
      </c>
      <c r="B21" s="12"/>
      <c r="C21" s="12"/>
      <c r="D21" s="31">
        <v>15</v>
      </c>
      <c r="E21" s="30"/>
      <c r="F21" s="23">
        <v>80931892</v>
      </c>
      <c r="G21" s="30"/>
      <c r="H21" s="25">
        <v>71300826</v>
      </c>
      <c r="I21" s="30"/>
      <c r="J21" s="23">
        <v>233645</v>
      </c>
      <c r="K21" s="30"/>
      <c r="L21" s="25">
        <v>0</v>
      </c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</row>
    <row r="22" spans="1:26" ht="15.75" customHeight="1" x14ac:dyDescent="0.3">
      <c r="A22" s="32" t="s">
        <v>19</v>
      </c>
      <c r="B22" s="12"/>
      <c r="C22" s="12"/>
      <c r="D22" s="31">
        <v>16</v>
      </c>
      <c r="E22" s="30"/>
      <c r="F22" s="23">
        <v>644851182</v>
      </c>
      <c r="G22" s="30"/>
      <c r="H22" s="25">
        <v>335850463</v>
      </c>
      <c r="I22" s="30"/>
      <c r="J22" s="23">
        <v>0</v>
      </c>
      <c r="K22" s="30"/>
      <c r="L22" s="25">
        <v>0</v>
      </c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</row>
    <row r="23" spans="1:26" ht="15.75" customHeight="1" x14ac:dyDescent="0.3">
      <c r="A23" s="32" t="s">
        <v>20</v>
      </c>
      <c r="B23" s="12"/>
      <c r="C23" s="22"/>
      <c r="D23" s="34"/>
      <c r="E23" s="35"/>
      <c r="F23" s="36">
        <v>23888866</v>
      </c>
      <c r="G23" s="24"/>
      <c r="H23" s="165">
        <v>21009485</v>
      </c>
      <c r="I23" s="24"/>
      <c r="J23" s="36">
        <v>22153537</v>
      </c>
      <c r="K23" s="24"/>
      <c r="L23" s="165">
        <v>19273075</v>
      </c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</row>
    <row r="24" spans="1:26" ht="15.75" customHeight="1" x14ac:dyDescent="0.3">
      <c r="A24" s="9"/>
      <c r="B24" s="9"/>
      <c r="C24" s="9"/>
      <c r="D24" s="29"/>
      <c r="E24" s="30"/>
      <c r="F24" s="23"/>
      <c r="G24" s="30"/>
      <c r="H24" s="25"/>
      <c r="I24" s="30"/>
      <c r="J24" s="23"/>
      <c r="K24" s="30"/>
      <c r="L24" s="25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</row>
    <row r="25" spans="1:26" ht="15.75" customHeight="1" x14ac:dyDescent="0.3">
      <c r="A25" s="22" t="s">
        <v>21</v>
      </c>
      <c r="B25" s="22"/>
      <c r="C25" s="22"/>
      <c r="D25" s="34"/>
      <c r="E25" s="35"/>
      <c r="F25" s="36">
        <f>SUM(F15:F23)</f>
        <v>1802576084</v>
      </c>
      <c r="G25" s="24"/>
      <c r="H25" s="165">
        <f>SUM(H15:H23)</f>
        <v>1809817166</v>
      </c>
      <c r="I25" s="24"/>
      <c r="J25" s="36">
        <f>SUM(J15:J23)</f>
        <v>3604205121</v>
      </c>
      <c r="K25" s="24"/>
      <c r="L25" s="165">
        <f>SUM(L15:L23)</f>
        <v>2785541366</v>
      </c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</row>
    <row r="26" spans="1:26" ht="15.75" customHeight="1" x14ac:dyDescent="0.3">
      <c r="A26" s="37"/>
      <c r="B26" s="37"/>
      <c r="C26" s="37"/>
      <c r="D26" s="29"/>
      <c r="E26" s="30"/>
      <c r="F26" s="23"/>
      <c r="G26" s="30"/>
      <c r="H26" s="25"/>
      <c r="I26" s="30"/>
      <c r="J26" s="23"/>
      <c r="K26" s="30"/>
      <c r="L26" s="25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</row>
    <row r="27" spans="1:26" ht="15.75" customHeight="1" x14ac:dyDescent="0.3">
      <c r="A27" s="22" t="s">
        <v>22</v>
      </c>
      <c r="B27" s="22"/>
      <c r="C27" s="22"/>
      <c r="D27" s="38"/>
      <c r="E27" s="39"/>
      <c r="F27" s="26"/>
      <c r="G27" s="40"/>
      <c r="H27" s="28"/>
      <c r="I27" s="40"/>
      <c r="J27" s="26"/>
      <c r="K27" s="40"/>
      <c r="L27" s="28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</row>
    <row r="28" spans="1:26" ht="15.75" customHeight="1" x14ac:dyDescent="0.3">
      <c r="A28" s="9"/>
      <c r="B28" s="9"/>
      <c r="C28" s="9"/>
      <c r="D28" s="29"/>
      <c r="E28" s="30"/>
      <c r="F28" s="23"/>
      <c r="G28" s="30"/>
      <c r="H28" s="25"/>
      <c r="I28" s="30"/>
      <c r="J28" s="23"/>
      <c r="K28" s="30"/>
      <c r="L28" s="25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</row>
    <row r="29" spans="1:26" ht="15.75" customHeight="1" x14ac:dyDescent="0.3">
      <c r="A29" s="12" t="s">
        <v>23</v>
      </c>
      <c r="B29" s="12"/>
      <c r="C29" s="41"/>
      <c r="D29" s="35">
        <v>11</v>
      </c>
      <c r="E29" s="41"/>
      <c r="F29" s="23">
        <v>4842616</v>
      </c>
      <c r="G29" s="42"/>
      <c r="H29" s="25">
        <v>8915080</v>
      </c>
      <c r="I29" s="42"/>
      <c r="J29" s="23">
        <v>2537515</v>
      </c>
      <c r="K29" s="42"/>
      <c r="L29" s="25">
        <v>1725208</v>
      </c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</row>
    <row r="30" spans="1:26" ht="15.75" customHeight="1" x14ac:dyDescent="0.3">
      <c r="A30" s="32" t="s">
        <v>24</v>
      </c>
      <c r="B30" s="12"/>
      <c r="C30" s="41"/>
      <c r="D30" s="35">
        <v>17</v>
      </c>
      <c r="E30" s="41"/>
      <c r="F30" s="23">
        <v>4928059240</v>
      </c>
      <c r="G30" s="42"/>
      <c r="H30" s="25">
        <v>2855988012</v>
      </c>
      <c r="I30" s="42"/>
      <c r="J30" s="23">
        <v>422412535</v>
      </c>
      <c r="K30" s="42"/>
      <c r="L30" s="25">
        <v>334502985</v>
      </c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</row>
    <row r="31" spans="1:26" ht="15.75" customHeight="1" x14ac:dyDescent="0.3">
      <c r="A31" s="126" t="s">
        <v>25</v>
      </c>
      <c r="B31" s="12"/>
      <c r="C31" s="41"/>
      <c r="D31" s="35">
        <v>16</v>
      </c>
      <c r="E31" s="41"/>
      <c r="F31" s="23">
        <v>2564294</v>
      </c>
      <c r="G31" s="42"/>
      <c r="H31" s="25">
        <v>2744893</v>
      </c>
      <c r="I31" s="42"/>
      <c r="J31" s="23">
        <v>0</v>
      </c>
      <c r="K31" s="42"/>
      <c r="L31" s="25">
        <v>0</v>
      </c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</row>
    <row r="32" spans="1:26" ht="15.75" customHeight="1" x14ac:dyDescent="0.3">
      <c r="A32" s="12" t="s">
        <v>26</v>
      </c>
      <c r="B32" s="12"/>
      <c r="C32" s="22"/>
      <c r="D32" s="35">
        <v>18</v>
      </c>
      <c r="E32" s="35"/>
      <c r="F32" s="23">
        <v>0</v>
      </c>
      <c r="G32" s="24"/>
      <c r="H32" s="25">
        <v>0</v>
      </c>
      <c r="I32" s="24"/>
      <c r="J32" s="23">
        <v>1426674466</v>
      </c>
      <c r="K32" s="24"/>
      <c r="L32" s="25">
        <v>545149973</v>
      </c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</row>
    <row r="33" spans="1:26" ht="15.75" customHeight="1" x14ac:dyDescent="0.3">
      <c r="A33" s="12" t="s">
        <v>27</v>
      </c>
      <c r="B33" s="12"/>
      <c r="C33" s="41"/>
      <c r="D33" s="35">
        <v>19</v>
      </c>
      <c r="E33" s="41"/>
      <c r="F33" s="23">
        <v>11843405</v>
      </c>
      <c r="G33" s="42"/>
      <c r="H33" s="25">
        <v>12496315</v>
      </c>
      <c r="I33" s="42"/>
      <c r="J33" s="23">
        <v>22220497</v>
      </c>
      <c r="K33" s="42"/>
      <c r="L33" s="25">
        <v>23340329</v>
      </c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</row>
    <row r="34" spans="1:26" ht="15.75" customHeight="1" x14ac:dyDescent="0.3">
      <c r="A34" s="12" t="s">
        <v>28</v>
      </c>
      <c r="B34" s="12"/>
      <c r="C34" s="41"/>
      <c r="D34" s="35">
        <v>20</v>
      </c>
      <c r="E34" s="41"/>
      <c r="F34" s="23">
        <v>368046239</v>
      </c>
      <c r="G34" s="42"/>
      <c r="H34" s="25">
        <v>332826954</v>
      </c>
      <c r="I34" s="42"/>
      <c r="J34" s="23">
        <v>0</v>
      </c>
      <c r="K34" s="42"/>
      <c r="L34" s="25">
        <v>0</v>
      </c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</row>
    <row r="35" spans="1:26" ht="15.75" customHeight="1" x14ac:dyDescent="0.3">
      <c r="A35" s="12" t="s">
        <v>29</v>
      </c>
      <c r="B35" s="12"/>
      <c r="C35" s="22"/>
      <c r="D35" s="35">
        <v>21</v>
      </c>
      <c r="E35" s="35"/>
      <c r="F35" s="43">
        <v>76096181</v>
      </c>
      <c r="G35" s="44"/>
      <c r="H35" s="45">
        <v>56645225</v>
      </c>
      <c r="I35" s="44"/>
      <c r="J35" s="43">
        <v>45266169</v>
      </c>
      <c r="K35" s="44"/>
      <c r="L35" s="45">
        <v>26975967</v>
      </c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</row>
    <row r="36" spans="1:26" ht="15.75" customHeight="1" x14ac:dyDescent="0.3">
      <c r="A36" s="12" t="s">
        <v>30</v>
      </c>
      <c r="B36" s="12"/>
      <c r="C36" s="22"/>
      <c r="D36" s="35">
        <v>22</v>
      </c>
      <c r="E36" s="35"/>
      <c r="F36" s="23">
        <v>2402757</v>
      </c>
      <c r="G36" s="24"/>
      <c r="H36" s="25">
        <v>2661899</v>
      </c>
      <c r="I36" s="24"/>
      <c r="J36" s="23">
        <v>2259408</v>
      </c>
      <c r="K36" s="24"/>
      <c r="L36" s="25">
        <v>2090476</v>
      </c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</row>
    <row r="37" spans="1:26" ht="15.75" customHeight="1" x14ac:dyDescent="0.3">
      <c r="A37" s="12" t="s">
        <v>31</v>
      </c>
      <c r="B37" s="12"/>
      <c r="C37" s="22"/>
      <c r="D37" s="35">
        <v>23</v>
      </c>
      <c r="E37" s="35"/>
      <c r="F37" s="23">
        <v>364260</v>
      </c>
      <c r="G37" s="24"/>
      <c r="H37" s="25">
        <v>22581</v>
      </c>
      <c r="I37" s="24"/>
      <c r="J37" s="23">
        <v>0</v>
      </c>
      <c r="K37" s="24"/>
      <c r="L37" s="25">
        <v>0</v>
      </c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</row>
    <row r="38" spans="1:26" ht="15.75" customHeight="1" x14ac:dyDescent="0.3">
      <c r="A38" s="12" t="s">
        <v>32</v>
      </c>
      <c r="B38" s="12"/>
      <c r="C38" s="12"/>
      <c r="D38" s="34"/>
      <c r="E38" s="35"/>
      <c r="F38" s="36">
        <v>6574500</v>
      </c>
      <c r="G38" s="24"/>
      <c r="H38" s="165">
        <v>7758500</v>
      </c>
      <c r="I38" s="24"/>
      <c r="J38" s="36">
        <v>917500</v>
      </c>
      <c r="K38" s="24"/>
      <c r="L38" s="165">
        <v>716500</v>
      </c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</row>
    <row r="39" spans="1:26" ht="15.75" customHeight="1" x14ac:dyDescent="0.3">
      <c r="A39" s="9"/>
      <c r="B39" s="9"/>
      <c r="C39" s="9"/>
      <c r="D39" s="29"/>
      <c r="E39" s="30"/>
      <c r="F39" s="23"/>
      <c r="G39" s="30"/>
      <c r="H39" s="25"/>
      <c r="I39" s="30"/>
      <c r="J39" s="23"/>
      <c r="K39" s="27"/>
      <c r="L39" s="25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</row>
    <row r="40" spans="1:26" ht="15.75" customHeight="1" x14ac:dyDescent="0.3">
      <c r="A40" s="22" t="s">
        <v>33</v>
      </c>
      <c r="B40" s="22"/>
      <c r="C40" s="22"/>
      <c r="D40" s="34"/>
      <c r="E40" s="35"/>
      <c r="F40" s="36">
        <f>SUM(F29:F39)</f>
        <v>5400793492</v>
      </c>
      <c r="G40" s="24"/>
      <c r="H40" s="165">
        <f>SUM(H29:H39)</f>
        <v>3280059459</v>
      </c>
      <c r="I40" s="24"/>
      <c r="J40" s="36">
        <f>SUM(J29:J39)</f>
        <v>1922288090</v>
      </c>
      <c r="K40" s="24"/>
      <c r="L40" s="165">
        <f>SUM(L29:L39)</f>
        <v>934501438</v>
      </c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</row>
    <row r="41" spans="1:26" ht="15.75" customHeight="1" x14ac:dyDescent="0.3">
      <c r="A41" s="9"/>
      <c r="B41" s="9"/>
      <c r="C41" s="9"/>
      <c r="D41" s="29"/>
      <c r="E41" s="30"/>
      <c r="F41" s="23"/>
      <c r="G41" s="30"/>
      <c r="H41" s="25"/>
      <c r="I41" s="24"/>
      <c r="J41" s="23"/>
      <c r="K41" s="27"/>
      <c r="L41" s="25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</row>
    <row r="42" spans="1:26" ht="15.75" customHeight="1" x14ac:dyDescent="0.3">
      <c r="A42" s="22" t="s">
        <v>34</v>
      </c>
      <c r="B42" s="22"/>
      <c r="C42" s="22"/>
      <c r="D42" s="29"/>
      <c r="E42" s="30"/>
      <c r="F42" s="166">
        <f>+F25+F40</f>
        <v>7203369576</v>
      </c>
      <c r="G42" s="24"/>
      <c r="H42" s="46">
        <f>+H25+H40</f>
        <v>5089876625</v>
      </c>
      <c r="I42" s="24"/>
      <c r="J42" s="166">
        <f>+J25+J40</f>
        <v>5526493211</v>
      </c>
      <c r="K42" s="24"/>
      <c r="L42" s="46">
        <f>+L25+L40</f>
        <v>3720042804</v>
      </c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</row>
    <row r="43" spans="1:26" ht="15.75" customHeight="1" x14ac:dyDescent="0.3">
      <c r="A43" s="1"/>
      <c r="B43" s="1"/>
      <c r="C43" s="1"/>
      <c r="D43" s="29"/>
      <c r="E43" s="47"/>
      <c r="F43" s="48"/>
      <c r="G43" s="49"/>
      <c r="H43" s="48"/>
      <c r="I43" s="49"/>
      <c r="J43" s="48"/>
      <c r="K43" s="49"/>
      <c r="L43" s="48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5.75" customHeight="1" x14ac:dyDescent="0.3">
      <c r="A44" s="12"/>
      <c r="B44" s="12"/>
      <c r="C44" s="41"/>
      <c r="D44" s="34"/>
      <c r="E44" s="41"/>
      <c r="F44" s="20"/>
      <c r="G44" s="42"/>
      <c r="H44" s="20"/>
      <c r="I44" s="42"/>
      <c r="J44" s="25"/>
      <c r="K44" s="24"/>
      <c r="L44" s="25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</row>
    <row r="45" spans="1:26" ht="15.75" customHeight="1" x14ac:dyDescent="0.3">
      <c r="A45" s="12"/>
      <c r="B45" s="12"/>
      <c r="C45" s="41"/>
      <c r="D45" s="34"/>
      <c r="E45" s="41"/>
      <c r="F45" s="20"/>
      <c r="G45" s="42"/>
      <c r="H45" s="20"/>
      <c r="I45" s="42"/>
      <c r="J45" s="25"/>
      <c r="K45" s="24"/>
      <c r="L45" s="25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</row>
    <row r="46" spans="1:26" ht="15.75" customHeight="1" x14ac:dyDescent="0.3">
      <c r="A46" s="12"/>
      <c r="B46" s="12"/>
      <c r="C46" s="41"/>
      <c r="D46" s="34"/>
      <c r="E46" s="41"/>
      <c r="F46" s="20"/>
      <c r="G46" s="42"/>
      <c r="H46" s="20"/>
      <c r="I46" s="42"/>
      <c r="J46" s="25"/>
      <c r="K46" s="24"/>
      <c r="L46" s="25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</row>
    <row r="47" spans="1:26" ht="15.75" customHeight="1" x14ac:dyDescent="0.3">
      <c r="A47" s="12"/>
      <c r="B47" s="12"/>
      <c r="C47" s="41"/>
      <c r="D47" s="34"/>
      <c r="E47" s="41"/>
      <c r="F47" s="20"/>
      <c r="G47" s="42"/>
      <c r="H47" s="20"/>
      <c r="I47" s="42"/>
      <c r="J47" s="25"/>
      <c r="K47" s="24"/>
      <c r="L47" s="25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</row>
    <row r="48" spans="1:26" ht="15.75" customHeight="1" x14ac:dyDescent="0.3">
      <c r="A48" s="12"/>
      <c r="B48" s="12"/>
      <c r="C48" s="41"/>
      <c r="D48" s="34"/>
      <c r="E48" s="41"/>
      <c r="F48" s="20"/>
      <c r="G48" s="42"/>
      <c r="H48" s="20"/>
      <c r="I48" s="42"/>
      <c r="J48" s="25"/>
      <c r="K48" s="24"/>
      <c r="L48" s="25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</row>
    <row r="49" spans="1:26" ht="15.75" customHeight="1" x14ac:dyDescent="0.3">
      <c r="A49" s="1"/>
      <c r="B49" s="1"/>
      <c r="C49" s="1"/>
      <c r="D49" s="29"/>
      <c r="E49" s="47"/>
      <c r="F49" s="48"/>
      <c r="G49" s="49"/>
      <c r="H49" s="48"/>
      <c r="I49" s="49"/>
      <c r="J49" s="48"/>
      <c r="K49" s="49"/>
      <c r="L49" s="48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5.75" customHeight="1" x14ac:dyDescent="0.3">
      <c r="A50" s="1"/>
      <c r="B50" s="1"/>
      <c r="C50" s="1"/>
      <c r="D50" s="29"/>
      <c r="E50" s="47"/>
      <c r="F50" s="48"/>
      <c r="G50" s="49"/>
      <c r="H50" s="48"/>
      <c r="I50" s="49"/>
      <c r="J50" s="48"/>
      <c r="K50" s="49"/>
      <c r="L50" s="48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8" customHeight="1" x14ac:dyDescent="0.3">
      <c r="A51" s="1"/>
      <c r="B51" s="1"/>
      <c r="C51" s="1"/>
      <c r="D51" s="29"/>
      <c r="E51" s="47"/>
      <c r="F51" s="48"/>
      <c r="G51" s="49"/>
      <c r="H51" s="48"/>
      <c r="I51" s="49"/>
      <c r="J51" s="48"/>
      <c r="K51" s="49"/>
      <c r="L51" s="48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5.25" customHeight="1" x14ac:dyDescent="0.3">
      <c r="A52" s="1"/>
      <c r="B52" s="1"/>
      <c r="C52" s="1"/>
      <c r="D52" s="29"/>
      <c r="E52" s="47"/>
      <c r="F52" s="48"/>
      <c r="G52" s="49"/>
      <c r="H52" s="48"/>
      <c r="I52" s="49"/>
      <c r="J52" s="48"/>
      <c r="K52" s="49"/>
      <c r="L52" s="48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21.75" customHeight="1" x14ac:dyDescent="0.3">
      <c r="A53" s="160" t="s">
        <v>35</v>
      </c>
      <c r="B53" s="167"/>
      <c r="C53" s="167"/>
      <c r="D53" s="168"/>
      <c r="E53" s="169"/>
      <c r="F53" s="170"/>
      <c r="G53" s="171"/>
      <c r="H53" s="170"/>
      <c r="I53" s="171"/>
      <c r="J53" s="170"/>
      <c r="K53" s="171"/>
      <c r="L53" s="170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5.75" customHeight="1" x14ac:dyDescent="0.3">
      <c r="A54" s="1" t="str">
        <f>A1</f>
        <v>Chayo Group Public Company Limited</v>
      </c>
      <c r="B54" s="1"/>
      <c r="C54" s="1"/>
      <c r="D54" s="2"/>
      <c r="E54" s="3"/>
      <c r="F54" s="4"/>
      <c r="G54" s="5"/>
      <c r="H54" s="4"/>
      <c r="I54" s="5"/>
      <c r="J54" s="4"/>
      <c r="K54" s="5"/>
      <c r="L54" s="4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5.75" customHeight="1" x14ac:dyDescent="0.3">
      <c r="A55" s="1" t="s">
        <v>36</v>
      </c>
      <c r="B55" s="1"/>
      <c r="C55" s="1"/>
      <c r="D55" s="2"/>
      <c r="E55" s="3"/>
      <c r="F55" s="4"/>
      <c r="G55" s="5"/>
      <c r="H55" s="4"/>
      <c r="I55" s="5"/>
      <c r="J55" s="4"/>
      <c r="K55" s="5"/>
      <c r="L55" s="4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5.75" customHeight="1" x14ac:dyDescent="0.3">
      <c r="A56" s="158" t="s">
        <v>2</v>
      </c>
      <c r="B56" s="158"/>
      <c r="C56" s="158"/>
      <c r="D56" s="159"/>
      <c r="E56" s="160"/>
      <c r="F56" s="161"/>
      <c r="G56" s="162"/>
      <c r="H56" s="161"/>
      <c r="I56" s="162"/>
      <c r="J56" s="161"/>
      <c r="K56" s="162"/>
      <c r="L56" s="161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5.75" customHeight="1" x14ac:dyDescent="0.3">
      <c r="A57" s="1"/>
      <c r="B57" s="1"/>
      <c r="C57" s="1"/>
      <c r="D57" s="2"/>
      <c r="E57" s="3"/>
      <c r="F57" s="4"/>
      <c r="G57" s="5"/>
      <c r="H57" s="4"/>
      <c r="I57" s="5"/>
      <c r="J57" s="4"/>
      <c r="K57" s="5"/>
      <c r="L57" s="4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5.75" customHeight="1" x14ac:dyDescent="0.3">
      <c r="A58" s="3"/>
      <c r="B58" s="3"/>
      <c r="C58" s="3"/>
      <c r="D58" s="2"/>
      <c r="E58" s="3"/>
      <c r="F58" s="4"/>
      <c r="G58" s="5"/>
      <c r="H58" s="4"/>
      <c r="I58" s="5"/>
      <c r="J58" s="4"/>
      <c r="K58" s="5"/>
      <c r="L58" s="4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5.75" customHeight="1" x14ac:dyDescent="0.3">
      <c r="A59" s="9"/>
      <c r="B59" s="9"/>
      <c r="C59" s="9"/>
      <c r="D59" s="7"/>
      <c r="E59" s="10"/>
      <c r="F59" s="200" t="s">
        <v>3</v>
      </c>
      <c r="G59" s="201"/>
      <c r="H59" s="201"/>
      <c r="I59" s="11"/>
      <c r="J59" s="200" t="s">
        <v>4</v>
      </c>
      <c r="K59" s="201"/>
      <c r="L59" s="201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</row>
    <row r="60" spans="1:26" ht="15.75" customHeight="1" x14ac:dyDescent="0.3">
      <c r="A60" s="9"/>
      <c r="B60" s="9"/>
      <c r="C60" s="9"/>
      <c r="D60" s="2"/>
      <c r="E60" s="12"/>
      <c r="F60" s="202" t="s">
        <v>5</v>
      </c>
      <c r="G60" s="203"/>
      <c r="H60" s="203"/>
      <c r="I60" s="13"/>
      <c r="J60" s="202" t="s">
        <v>5</v>
      </c>
      <c r="K60" s="203"/>
      <c r="L60" s="203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</row>
    <row r="61" spans="1:26" ht="15.75" customHeight="1" x14ac:dyDescent="0.3">
      <c r="A61" s="9"/>
      <c r="B61" s="9"/>
      <c r="C61" s="9"/>
      <c r="D61" s="2"/>
      <c r="E61" s="12"/>
      <c r="F61" s="15" t="s">
        <v>6</v>
      </c>
      <c r="G61" s="16"/>
      <c r="H61" s="15" t="s">
        <v>7</v>
      </c>
      <c r="I61" s="16"/>
      <c r="J61" s="15" t="s">
        <v>6</v>
      </c>
      <c r="K61" s="16"/>
      <c r="L61" s="15" t="s">
        <v>7</v>
      </c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</row>
    <row r="62" spans="1:26" ht="15.75" customHeight="1" x14ac:dyDescent="0.3">
      <c r="A62" s="22"/>
      <c r="B62" s="22"/>
      <c r="C62" s="22"/>
      <c r="D62" s="163" t="s">
        <v>8</v>
      </c>
      <c r="E62" s="18"/>
      <c r="F62" s="164" t="s">
        <v>9</v>
      </c>
      <c r="G62" s="16"/>
      <c r="H62" s="164" t="s">
        <v>9</v>
      </c>
      <c r="I62" s="16"/>
      <c r="J62" s="164" t="s">
        <v>9</v>
      </c>
      <c r="K62" s="16"/>
      <c r="L62" s="164" t="s">
        <v>9</v>
      </c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</row>
    <row r="63" spans="1:26" ht="15.75" customHeight="1" x14ac:dyDescent="0.3">
      <c r="A63" s="22"/>
      <c r="B63" s="22"/>
      <c r="C63" s="22"/>
      <c r="D63" s="50"/>
      <c r="E63" s="18"/>
      <c r="F63" s="19"/>
      <c r="G63" s="42"/>
      <c r="H63" s="20"/>
      <c r="I63" s="42"/>
      <c r="J63" s="19"/>
      <c r="K63" s="16"/>
      <c r="L63" s="20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</row>
    <row r="64" spans="1:26" ht="15.75" customHeight="1" x14ac:dyDescent="0.3">
      <c r="A64" s="22" t="s">
        <v>37</v>
      </c>
      <c r="B64" s="22"/>
      <c r="C64" s="22"/>
      <c r="D64" s="34"/>
      <c r="E64" s="12"/>
      <c r="F64" s="19"/>
      <c r="G64" s="42"/>
      <c r="H64" s="20"/>
      <c r="I64" s="42"/>
      <c r="J64" s="19"/>
      <c r="K64" s="42"/>
      <c r="L64" s="20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</row>
    <row r="65" spans="1:26" ht="15.75" customHeight="1" x14ac:dyDescent="0.3">
      <c r="A65" s="9"/>
      <c r="B65" s="9"/>
      <c r="C65" s="9"/>
      <c r="D65" s="29"/>
      <c r="E65" s="30"/>
      <c r="F65" s="23"/>
      <c r="G65" s="30"/>
      <c r="H65" s="25"/>
      <c r="I65" s="30"/>
      <c r="J65" s="23"/>
      <c r="K65" s="27"/>
      <c r="L65" s="25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</row>
    <row r="66" spans="1:26" ht="15.75" customHeight="1" x14ac:dyDescent="0.3">
      <c r="A66" s="22" t="s">
        <v>38</v>
      </c>
      <c r="B66" s="9"/>
      <c r="C66" s="9"/>
      <c r="D66" s="29"/>
      <c r="E66" s="30"/>
      <c r="F66" s="23"/>
      <c r="G66" s="30"/>
      <c r="H66" s="25"/>
      <c r="I66" s="30"/>
      <c r="J66" s="23"/>
      <c r="K66" s="27"/>
      <c r="L66" s="25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</row>
    <row r="67" spans="1:26" ht="15.75" customHeight="1" x14ac:dyDescent="0.3">
      <c r="A67" s="12"/>
      <c r="B67" s="12"/>
      <c r="C67" s="9"/>
      <c r="D67" s="34"/>
      <c r="E67" s="30"/>
      <c r="F67" s="23"/>
      <c r="G67" s="30"/>
      <c r="H67" s="25"/>
      <c r="I67" s="30"/>
      <c r="J67" s="23"/>
      <c r="K67" s="27"/>
      <c r="L67" s="25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</row>
    <row r="68" spans="1:26" ht="15.75" customHeight="1" x14ac:dyDescent="0.3">
      <c r="A68" s="12" t="s">
        <v>39</v>
      </c>
      <c r="B68" s="12"/>
      <c r="C68" s="12"/>
      <c r="D68" s="35">
        <v>24</v>
      </c>
      <c r="E68" s="12"/>
      <c r="F68" s="23">
        <v>95632577</v>
      </c>
      <c r="G68" s="30"/>
      <c r="H68" s="25">
        <v>82438418</v>
      </c>
      <c r="I68" s="30"/>
      <c r="J68" s="23">
        <v>54549443</v>
      </c>
      <c r="K68" s="30"/>
      <c r="L68" s="25">
        <v>36976721</v>
      </c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</row>
    <row r="69" spans="1:26" ht="15.75" customHeight="1" x14ac:dyDescent="0.3">
      <c r="A69" s="12" t="s">
        <v>40</v>
      </c>
      <c r="B69" s="12"/>
      <c r="C69" s="12"/>
      <c r="D69" s="2"/>
      <c r="E69" s="12"/>
      <c r="F69" s="23">
        <v>3986095</v>
      </c>
      <c r="G69" s="30"/>
      <c r="H69" s="25">
        <v>1133149</v>
      </c>
      <c r="I69" s="30"/>
      <c r="J69" s="23">
        <v>2718803</v>
      </c>
      <c r="K69" s="30"/>
      <c r="L69" s="25">
        <v>567760</v>
      </c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</row>
    <row r="70" spans="1:26" ht="15.75" customHeight="1" x14ac:dyDescent="0.3">
      <c r="A70" s="12" t="s">
        <v>41</v>
      </c>
      <c r="B70" s="12"/>
      <c r="C70" s="12"/>
      <c r="D70" s="18"/>
      <c r="E70" s="12"/>
      <c r="F70" s="51"/>
      <c r="G70" s="12"/>
      <c r="H70" s="12"/>
      <c r="I70" s="12"/>
      <c r="J70" s="51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</row>
    <row r="71" spans="1:26" ht="15.75" customHeight="1" x14ac:dyDescent="0.3">
      <c r="A71" s="12"/>
      <c r="B71" s="12" t="s">
        <v>42</v>
      </c>
      <c r="C71" s="12"/>
      <c r="D71" s="18">
        <v>25</v>
      </c>
      <c r="E71" s="12"/>
      <c r="F71" s="23">
        <v>31949782</v>
      </c>
      <c r="G71" s="30"/>
      <c r="H71" s="25">
        <v>28757975</v>
      </c>
      <c r="I71" s="30"/>
      <c r="J71" s="23">
        <v>19974768</v>
      </c>
      <c r="K71" s="30"/>
      <c r="L71" s="25">
        <v>19990000</v>
      </c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</row>
    <row r="72" spans="1:26" ht="15.75" customHeight="1" x14ac:dyDescent="0.3">
      <c r="A72" s="12" t="s">
        <v>43</v>
      </c>
      <c r="B72" s="12"/>
      <c r="C72" s="12"/>
      <c r="D72" s="18">
        <v>25</v>
      </c>
      <c r="E72" s="12"/>
      <c r="F72" s="23">
        <v>0</v>
      </c>
      <c r="G72" s="30"/>
      <c r="H72" s="25">
        <v>298132847</v>
      </c>
      <c r="I72" s="30"/>
      <c r="J72" s="23">
        <v>0</v>
      </c>
      <c r="K72" s="30"/>
      <c r="L72" s="25">
        <v>298132847</v>
      </c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</row>
    <row r="73" spans="1:26" ht="15.75" customHeight="1" x14ac:dyDescent="0.3">
      <c r="A73" s="12" t="s">
        <v>44</v>
      </c>
      <c r="B73" s="12"/>
      <c r="C73" s="12"/>
      <c r="D73" s="18">
        <v>25</v>
      </c>
      <c r="E73" s="12"/>
      <c r="F73" s="23">
        <v>50000000</v>
      </c>
      <c r="G73" s="30"/>
      <c r="H73" s="25">
        <v>0</v>
      </c>
      <c r="I73" s="30"/>
      <c r="J73" s="23">
        <v>0</v>
      </c>
      <c r="K73" s="30"/>
      <c r="L73" s="25">
        <v>0</v>
      </c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</row>
    <row r="74" spans="1:26" ht="15.75" customHeight="1" x14ac:dyDescent="0.3">
      <c r="A74" s="32" t="s">
        <v>45</v>
      </c>
      <c r="B74" s="12"/>
      <c r="C74" s="12"/>
      <c r="D74" s="18">
        <v>25</v>
      </c>
      <c r="E74" s="12"/>
      <c r="F74" s="23">
        <v>850000</v>
      </c>
      <c r="G74" s="30"/>
      <c r="H74" s="25">
        <v>850000</v>
      </c>
      <c r="I74" s="30"/>
      <c r="J74" s="23">
        <v>0</v>
      </c>
      <c r="K74" s="30"/>
      <c r="L74" s="25">
        <v>0</v>
      </c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</row>
    <row r="75" spans="1:26" ht="15.75" customHeight="1" x14ac:dyDescent="0.3">
      <c r="A75" s="12" t="s">
        <v>46</v>
      </c>
      <c r="B75" s="12"/>
      <c r="C75" s="9"/>
      <c r="D75" s="52"/>
      <c r="E75" s="30"/>
      <c r="F75" s="23">
        <v>6063610</v>
      </c>
      <c r="G75" s="11"/>
      <c r="H75" s="25">
        <v>7603900</v>
      </c>
      <c r="I75" s="11"/>
      <c r="J75" s="23">
        <v>0</v>
      </c>
      <c r="K75" s="11"/>
      <c r="L75" s="25">
        <v>152706</v>
      </c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</row>
    <row r="76" spans="1:26" ht="15.75" customHeight="1" x14ac:dyDescent="0.3">
      <c r="A76" s="12" t="s">
        <v>47</v>
      </c>
      <c r="B76" s="12"/>
      <c r="C76" s="12"/>
      <c r="D76" s="35"/>
      <c r="E76" s="12"/>
      <c r="F76" s="36">
        <v>18783271</v>
      </c>
      <c r="G76" s="24"/>
      <c r="H76" s="165">
        <v>9581995</v>
      </c>
      <c r="I76" s="24"/>
      <c r="J76" s="36">
        <v>9814500</v>
      </c>
      <c r="K76" s="24"/>
      <c r="L76" s="165">
        <v>3385280</v>
      </c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</row>
    <row r="77" spans="1:26" ht="15.75" customHeight="1" x14ac:dyDescent="0.3">
      <c r="A77" s="12"/>
      <c r="B77" s="12"/>
      <c r="C77" s="12"/>
      <c r="D77" s="34"/>
      <c r="E77" s="12"/>
      <c r="F77" s="23"/>
      <c r="G77" s="30"/>
      <c r="H77" s="25"/>
      <c r="I77" s="30"/>
      <c r="J77" s="23"/>
      <c r="K77" s="30"/>
      <c r="L77" s="25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</row>
    <row r="78" spans="1:26" ht="15.75" customHeight="1" x14ac:dyDescent="0.3">
      <c r="A78" s="22" t="s">
        <v>48</v>
      </c>
      <c r="B78" s="22"/>
      <c r="C78" s="12"/>
      <c r="D78" s="29"/>
      <c r="E78" s="30"/>
      <c r="F78" s="36">
        <f>SUM(F68:F76)</f>
        <v>207265335</v>
      </c>
      <c r="G78" s="24"/>
      <c r="H78" s="165">
        <f>SUM(H68:H76)</f>
        <v>428498284</v>
      </c>
      <c r="I78" s="24"/>
      <c r="J78" s="36">
        <f>SUM(J68:J76)</f>
        <v>87057514</v>
      </c>
      <c r="K78" s="24"/>
      <c r="L78" s="165">
        <f>SUM(L68:L76)</f>
        <v>359205314</v>
      </c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</row>
    <row r="79" spans="1:26" ht="15.75" customHeight="1" x14ac:dyDescent="0.3">
      <c r="A79" s="9"/>
      <c r="B79" s="9"/>
      <c r="C79" s="9"/>
      <c r="D79" s="29"/>
      <c r="E79" s="30"/>
      <c r="F79" s="19"/>
      <c r="G79" s="12"/>
      <c r="H79" s="20"/>
      <c r="I79" s="12"/>
      <c r="J79" s="19"/>
      <c r="K79" s="12"/>
      <c r="L79" s="20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</row>
    <row r="80" spans="1:26" ht="15.75" customHeight="1" x14ac:dyDescent="0.3">
      <c r="A80" s="22" t="s">
        <v>49</v>
      </c>
      <c r="B80" s="22"/>
      <c r="C80" s="12"/>
      <c r="D80" s="34"/>
      <c r="E80" s="12"/>
      <c r="F80" s="23"/>
      <c r="G80" s="42"/>
      <c r="H80" s="25"/>
      <c r="I80" s="42"/>
      <c r="J80" s="23"/>
      <c r="K80" s="42"/>
      <c r="L80" s="25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</row>
    <row r="81" spans="1:26" ht="15.75" customHeight="1" x14ac:dyDescent="0.3">
      <c r="A81" s="9"/>
      <c r="B81" s="9"/>
      <c r="C81" s="12"/>
      <c r="D81" s="34"/>
      <c r="E81" s="12"/>
      <c r="F81" s="23"/>
      <c r="G81" s="42"/>
      <c r="H81" s="25"/>
      <c r="I81" s="42"/>
      <c r="J81" s="23"/>
      <c r="K81" s="42"/>
      <c r="L81" s="25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</row>
    <row r="82" spans="1:26" ht="15.75" customHeight="1" x14ac:dyDescent="0.3">
      <c r="A82" s="12" t="s">
        <v>50</v>
      </c>
      <c r="B82" s="9"/>
      <c r="C82" s="12"/>
      <c r="D82" s="34"/>
      <c r="E82" s="12"/>
      <c r="F82" s="23">
        <v>15525103</v>
      </c>
      <c r="G82" s="24"/>
      <c r="H82" s="25">
        <v>5109783</v>
      </c>
      <c r="I82" s="24"/>
      <c r="J82" s="23">
        <v>11122770</v>
      </c>
      <c r="K82" s="24"/>
      <c r="L82" s="25">
        <v>3170767</v>
      </c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</row>
    <row r="83" spans="1:26" ht="15.75" customHeight="1" x14ac:dyDescent="0.3">
      <c r="A83" s="12" t="s">
        <v>51</v>
      </c>
      <c r="B83" s="12"/>
      <c r="C83" s="12"/>
      <c r="D83" s="18">
        <v>25</v>
      </c>
      <c r="E83" s="12"/>
      <c r="F83" s="23">
        <v>80387272</v>
      </c>
      <c r="G83" s="12"/>
      <c r="H83" s="25">
        <v>22707614</v>
      </c>
      <c r="I83" s="12"/>
      <c r="J83" s="23">
        <v>46464901</v>
      </c>
      <c r="K83" s="12"/>
      <c r="L83" s="53">
        <v>9760411</v>
      </c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</row>
    <row r="84" spans="1:26" ht="15.75" customHeight="1" x14ac:dyDescent="0.3">
      <c r="A84" s="12" t="s">
        <v>52</v>
      </c>
      <c r="B84" s="12"/>
      <c r="C84" s="12"/>
      <c r="D84" s="18">
        <v>25</v>
      </c>
      <c r="E84" s="12"/>
      <c r="F84" s="23">
        <v>2939176049</v>
      </c>
      <c r="G84" s="12"/>
      <c r="H84" s="25">
        <v>1118283827</v>
      </c>
      <c r="I84" s="12"/>
      <c r="J84" s="23">
        <v>2939176049</v>
      </c>
      <c r="K84" s="12"/>
      <c r="L84" s="20">
        <v>1118283827</v>
      </c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</row>
    <row r="85" spans="1:26" ht="15.75" customHeight="1" x14ac:dyDescent="0.3">
      <c r="A85" s="12" t="s">
        <v>53</v>
      </c>
      <c r="B85" s="12"/>
      <c r="C85" s="12"/>
      <c r="D85" s="35">
        <v>26</v>
      </c>
      <c r="E85" s="12"/>
      <c r="F85" s="23">
        <v>3896288</v>
      </c>
      <c r="G85" s="24"/>
      <c r="H85" s="25">
        <v>8601293</v>
      </c>
      <c r="I85" s="24"/>
      <c r="J85" s="23">
        <v>2577333</v>
      </c>
      <c r="K85" s="24"/>
      <c r="L85" s="25">
        <v>7595772</v>
      </c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</row>
    <row r="86" spans="1:26" ht="15.75" customHeight="1" x14ac:dyDescent="0.3">
      <c r="A86" s="12" t="s">
        <v>54</v>
      </c>
      <c r="B86" s="12"/>
      <c r="C86" s="12"/>
      <c r="D86" s="18">
        <v>23</v>
      </c>
      <c r="E86" s="12"/>
      <c r="F86" s="23">
        <v>113730804</v>
      </c>
      <c r="G86" s="24"/>
      <c r="H86" s="25">
        <v>48567419</v>
      </c>
      <c r="I86" s="24"/>
      <c r="J86" s="23">
        <v>9281433</v>
      </c>
      <c r="K86" s="24"/>
      <c r="L86" s="25">
        <v>1552668</v>
      </c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</row>
    <row r="87" spans="1:26" ht="15.75" customHeight="1" x14ac:dyDescent="0.3">
      <c r="A87" s="12" t="s">
        <v>55</v>
      </c>
      <c r="B87" s="12"/>
      <c r="C87" s="12"/>
      <c r="D87" s="34"/>
      <c r="E87" s="12"/>
      <c r="F87" s="36">
        <v>1578095</v>
      </c>
      <c r="G87" s="24"/>
      <c r="H87" s="165">
        <v>121000</v>
      </c>
      <c r="I87" s="24"/>
      <c r="J87" s="36">
        <v>7695064</v>
      </c>
      <c r="K87" s="24"/>
      <c r="L87" s="165">
        <v>245000</v>
      </c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</row>
    <row r="88" spans="1:26" ht="15.75" customHeight="1" x14ac:dyDescent="0.3">
      <c r="A88" s="9"/>
      <c r="B88" s="9"/>
      <c r="C88" s="9"/>
      <c r="D88" s="29"/>
      <c r="E88" s="30"/>
      <c r="F88" s="19"/>
      <c r="G88" s="12"/>
      <c r="H88" s="20"/>
      <c r="I88" s="12"/>
      <c r="J88" s="19"/>
      <c r="K88" s="54"/>
      <c r="L88" s="20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</row>
    <row r="89" spans="1:26" ht="15.75" customHeight="1" x14ac:dyDescent="0.3">
      <c r="A89" s="22" t="s">
        <v>56</v>
      </c>
      <c r="B89" s="22"/>
      <c r="C89" s="12"/>
      <c r="D89" s="2"/>
      <c r="E89" s="12"/>
      <c r="F89" s="36">
        <f>SUM(F82:F87)</f>
        <v>3154293611</v>
      </c>
      <c r="G89" s="24"/>
      <c r="H89" s="165">
        <f>SUM(H82:H87)</f>
        <v>1203390936</v>
      </c>
      <c r="I89" s="24"/>
      <c r="J89" s="36">
        <f>SUM(J82:J87)</f>
        <v>3016317550</v>
      </c>
      <c r="K89" s="24"/>
      <c r="L89" s="165">
        <f>SUM(L82:L87)</f>
        <v>1140608445</v>
      </c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</row>
    <row r="90" spans="1:26" ht="15.75" customHeight="1" x14ac:dyDescent="0.3">
      <c r="A90" s="22"/>
      <c r="B90" s="22"/>
      <c r="C90" s="12"/>
      <c r="D90" s="2"/>
      <c r="E90" s="12"/>
      <c r="F90" s="23"/>
      <c r="G90" s="30"/>
      <c r="H90" s="25"/>
      <c r="I90" s="30"/>
      <c r="J90" s="23"/>
      <c r="K90" s="39"/>
      <c r="L90" s="25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</row>
    <row r="91" spans="1:26" ht="15.75" customHeight="1" x14ac:dyDescent="0.3">
      <c r="A91" s="22" t="s">
        <v>57</v>
      </c>
      <c r="B91" s="22"/>
      <c r="C91" s="12"/>
      <c r="D91" s="2"/>
      <c r="E91" s="12"/>
      <c r="F91" s="36">
        <f>+F89+F78</f>
        <v>3361558946</v>
      </c>
      <c r="G91" s="24"/>
      <c r="H91" s="165">
        <f>+H89+H78</f>
        <v>1631889220</v>
      </c>
      <c r="I91" s="24"/>
      <c r="J91" s="36">
        <f>+J89+J78</f>
        <v>3103375064</v>
      </c>
      <c r="K91" s="24"/>
      <c r="L91" s="165">
        <f>+L89+L78</f>
        <v>1499813759</v>
      </c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</row>
    <row r="92" spans="1:26" ht="15.75" customHeight="1" x14ac:dyDescent="0.3">
      <c r="A92" s="22"/>
      <c r="B92" s="22"/>
      <c r="C92" s="12"/>
      <c r="D92" s="2"/>
      <c r="E92" s="12"/>
      <c r="F92" s="25"/>
      <c r="G92" s="24"/>
      <c r="H92" s="25"/>
      <c r="I92" s="24"/>
      <c r="J92" s="25"/>
      <c r="K92" s="24"/>
      <c r="L92" s="25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</row>
    <row r="93" spans="1:26" ht="15.75" customHeight="1" x14ac:dyDescent="0.3">
      <c r="A93" s="22"/>
      <c r="B93" s="22"/>
      <c r="C93" s="12"/>
      <c r="D93" s="2"/>
      <c r="E93" s="12"/>
      <c r="F93" s="25"/>
      <c r="G93" s="24"/>
      <c r="H93" s="25"/>
      <c r="I93" s="24"/>
      <c r="J93" s="25"/>
      <c r="K93" s="24"/>
      <c r="L93" s="25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</row>
    <row r="94" spans="1:26" ht="15.75" customHeight="1" x14ac:dyDescent="0.3">
      <c r="A94" s="22"/>
      <c r="B94" s="22"/>
      <c r="C94" s="12"/>
      <c r="D94" s="2"/>
      <c r="E94" s="12"/>
      <c r="F94" s="25"/>
      <c r="G94" s="24"/>
      <c r="H94" s="25"/>
      <c r="I94" s="24"/>
      <c r="J94" s="25"/>
      <c r="K94" s="24"/>
      <c r="L94" s="25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</row>
    <row r="95" spans="1:26" ht="15.75" customHeight="1" x14ac:dyDescent="0.3">
      <c r="A95" s="22"/>
      <c r="B95" s="22"/>
      <c r="C95" s="12"/>
      <c r="D95" s="2"/>
      <c r="E95" s="12"/>
      <c r="F95" s="25"/>
      <c r="G95" s="24"/>
      <c r="H95" s="25"/>
      <c r="I95" s="24"/>
      <c r="J95" s="25"/>
      <c r="K95" s="24"/>
      <c r="L95" s="25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</row>
    <row r="96" spans="1:26" ht="15.75" customHeight="1" x14ac:dyDescent="0.3">
      <c r="A96" s="22"/>
      <c r="B96" s="22"/>
      <c r="C96" s="12"/>
      <c r="D96" s="2"/>
      <c r="E96" s="12"/>
      <c r="F96" s="25"/>
      <c r="G96" s="24"/>
      <c r="H96" s="25"/>
      <c r="I96" s="24"/>
      <c r="J96" s="25"/>
      <c r="K96" s="24"/>
      <c r="L96" s="25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</row>
    <row r="97" spans="1:26" ht="15.75" customHeight="1" x14ac:dyDescent="0.3">
      <c r="A97" s="22"/>
      <c r="B97" s="22"/>
      <c r="C97" s="12"/>
      <c r="D97" s="2"/>
      <c r="E97" s="12"/>
      <c r="F97" s="25"/>
      <c r="G97" s="24"/>
      <c r="H97" s="25"/>
      <c r="I97" s="24"/>
      <c r="J97" s="25"/>
      <c r="K97" s="24"/>
      <c r="L97" s="25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</row>
    <row r="98" spans="1:26" ht="19.5" customHeight="1" x14ac:dyDescent="0.3">
      <c r="A98" s="22"/>
      <c r="B98" s="22"/>
      <c r="C98" s="12"/>
      <c r="D98" s="2"/>
      <c r="E98" s="12"/>
      <c r="F98" s="25"/>
      <c r="G98" s="24"/>
      <c r="H98" s="25"/>
      <c r="I98" s="24"/>
      <c r="J98" s="25"/>
      <c r="K98" s="24"/>
      <c r="L98" s="25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</row>
    <row r="99" spans="1:26" ht="15.75" customHeight="1" x14ac:dyDescent="0.3">
      <c r="A99" s="22"/>
      <c r="B99" s="22"/>
      <c r="C99" s="12"/>
      <c r="D99" s="2"/>
      <c r="E99" s="12"/>
      <c r="F99" s="25"/>
      <c r="G99" s="24"/>
      <c r="H99" s="25"/>
      <c r="I99" s="24"/>
      <c r="J99" s="25"/>
      <c r="K99" s="24"/>
      <c r="L99" s="25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</row>
    <row r="100" spans="1:26" ht="15.75" customHeight="1" x14ac:dyDescent="0.3">
      <c r="A100" s="22"/>
      <c r="B100" s="22"/>
      <c r="C100" s="12"/>
      <c r="D100" s="2"/>
      <c r="E100" s="12"/>
      <c r="F100" s="25"/>
      <c r="G100" s="24"/>
      <c r="H100" s="25"/>
      <c r="I100" s="24"/>
      <c r="J100" s="25"/>
      <c r="K100" s="24"/>
      <c r="L100" s="25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</row>
    <row r="101" spans="1:26" ht="15.75" customHeight="1" x14ac:dyDescent="0.3">
      <c r="A101" s="22"/>
      <c r="B101" s="22"/>
      <c r="C101" s="12"/>
      <c r="D101" s="2"/>
      <c r="E101" s="12"/>
      <c r="F101" s="25"/>
      <c r="G101" s="24"/>
      <c r="H101" s="25"/>
      <c r="I101" s="24"/>
      <c r="J101" s="25"/>
      <c r="K101" s="24"/>
      <c r="L101" s="25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</row>
    <row r="102" spans="1:26" ht="18.75" customHeight="1" x14ac:dyDescent="0.3">
      <c r="A102" s="22"/>
      <c r="B102" s="22"/>
      <c r="C102" s="12"/>
      <c r="D102" s="2"/>
      <c r="E102" s="12"/>
      <c r="F102" s="25"/>
      <c r="G102" s="24"/>
      <c r="H102" s="25"/>
      <c r="I102" s="24"/>
      <c r="J102" s="25"/>
      <c r="K102" s="24"/>
      <c r="L102" s="25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</row>
    <row r="103" spans="1:26" ht="15.75" customHeight="1" x14ac:dyDescent="0.3">
      <c r="A103" s="22"/>
      <c r="B103" s="22"/>
      <c r="C103" s="12"/>
      <c r="D103" s="2"/>
      <c r="E103" s="12"/>
      <c r="F103" s="25"/>
      <c r="G103" s="24"/>
      <c r="H103" s="25"/>
      <c r="I103" s="24"/>
      <c r="J103" s="25"/>
      <c r="K103" s="24"/>
      <c r="L103" s="25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</row>
    <row r="104" spans="1:26" ht="17.25" customHeight="1" x14ac:dyDescent="0.3">
      <c r="A104" s="1"/>
      <c r="B104" s="1"/>
      <c r="C104" s="3"/>
      <c r="D104" s="2"/>
      <c r="E104" s="3"/>
      <c r="F104" s="48"/>
      <c r="G104" s="49"/>
      <c r="H104" s="48"/>
      <c r="I104" s="49"/>
      <c r="J104" s="48"/>
      <c r="K104" s="49"/>
      <c r="L104" s="48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21.75" customHeight="1" x14ac:dyDescent="0.3">
      <c r="A105" s="160" t="str">
        <f t="shared" ref="A105:A106" si="0">A53</f>
        <v>The note to financial statements are an integral part of these consolidated and separate financial statements.</v>
      </c>
      <c r="B105" s="167"/>
      <c r="C105" s="167"/>
      <c r="D105" s="168"/>
      <c r="E105" s="169"/>
      <c r="F105" s="170"/>
      <c r="G105" s="171"/>
      <c r="H105" s="170"/>
      <c r="I105" s="171"/>
      <c r="J105" s="170"/>
      <c r="K105" s="171"/>
      <c r="L105" s="170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5.75" customHeight="1" x14ac:dyDescent="0.3">
      <c r="A106" s="1" t="str">
        <f t="shared" si="0"/>
        <v>Chayo Group Public Company Limited</v>
      </c>
      <c r="B106" s="1"/>
      <c r="C106" s="1"/>
      <c r="D106" s="2"/>
      <c r="E106" s="3"/>
      <c r="F106" s="4"/>
      <c r="G106" s="5"/>
      <c r="H106" s="4"/>
      <c r="I106" s="5"/>
      <c r="J106" s="4"/>
      <c r="K106" s="5"/>
      <c r="L106" s="4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5.75" customHeight="1" x14ac:dyDescent="0.3">
      <c r="A107" s="1" t="s">
        <v>36</v>
      </c>
      <c r="B107" s="1"/>
      <c r="C107" s="1"/>
      <c r="D107" s="2"/>
      <c r="E107" s="3"/>
      <c r="F107" s="4"/>
      <c r="G107" s="5"/>
      <c r="H107" s="4"/>
      <c r="I107" s="5"/>
      <c r="J107" s="4"/>
      <c r="K107" s="5"/>
      <c r="L107" s="4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5.75" customHeight="1" x14ac:dyDescent="0.3">
      <c r="A108" s="158" t="s">
        <v>2</v>
      </c>
      <c r="B108" s="158"/>
      <c r="C108" s="158"/>
      <c r="D108" s="159"/>
      <c r="E108" s="160"/>
      <c r="F108" s="161"/>
      <c r="G108" s="162"/>
      <c r="H108" s="161"/>
      <c r="I108" s="162"/>
      <c r="J108" s="161"/>
      <c r="K108" s="162"/>
      <c r="L108" s="161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5.75" customHeight="1" x14ac:dyDescent="0.3">
      <c r="A109" s="1"/>
      <c r="B109" s="1"/>
      <c r="C109" s="1"/>
      <c r="D109" s="2"/>
      <c r="E109" s="3"/>
      <c r="F109" s="4"/>
      <c r="G109" s="5"/>
      <c r="H109" s="4"/>
      <c r="I109" s="5"/>
      <c r="J109" s="4"/>
      <c r="K109" s="5"/>
      <c r="L109" s="4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5.75" customHeight="1" x14ac:dyDescent="0.3">
      <c r="A110" s="3"/>
      <c r="B110" s="3"/>
      <c r="C110" s="3"/>
      <c r="D110" s="2"/>
      <c r="E110" s="3"/>
      <c r="F110" s="4"/>
      <c r="G110" s="5"/>
      <c r="H110" s="4"/>
      <c r="I110" s="5"/>
      <c r="J110" s="4"/>
      <c r="K110" s="5"/>
      <c r="L110" s="4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5.75" customHeight="1" x14ac:dyDescent="0.3">
      <c r="A111" s="9"/>
      <c r="B111" s="9"/>
      <c r="C111" s="9"/>
      <c r="D111" s="7"/>
      <c r="E111" s="10"/>
      <c r="F111" s="200" t="s">
        <v>3</v>
      </c>
      <c r="G111" s="201"/>
      <c r="H111" s="201"/>
      <c r="I111" s="11"/>
      <c r="J111" s="200" t="s">
        <v>4</v>
      </c>
      <c r="K111" s="201"/>
      <c r="L111" s="201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</row>
    <row r="112" spans="1:26" ht="15.75" customHeight="1" x14ac:dyDescent="0.3">
      <c r="A112" s="9"/>
      <c r="B112" s="9"/>
      <c r="C112" s="9"/>
      <c r="D112" s="2"/>
      <c r="E112" s="12"/>
      <c r="F112" s="202" t="s">
        <v>5</v>
      </c>
      <c r="G112" s="203"/>
      <c r="H112" s="203"/>
      <c r="I112" s="13"/>
      <c r="J112" s="202" t="s">
        <v>5</v>
      </c>
      <c r="K112" s="203"/>
      <c r="L112" s="203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</row>
    <row r="113" spans="1:26" ht="15.75" customHeight="1" x14ac:dyDescent="0.3">
      <c r="A113" s="9"/>
      <c r="B113" s="9"/>
      <c r="C113" s="9"/>
      <c r="D113" s="2"/>
      <c r="E113" s="12"/>
      <c r="F113" s="15" t="s">
        <v>6</v>
      </c>
      <c r="G113" s="16"/>
      <c r="H113" s="15" t="s">
        <v>7</v>
      </c>
      <c r="I113" s="16"/>
      <c r="J113" s="15" t="s">
        <v>6</v>
      </c>
      <c r="K113" s="16"/>
      <c r="L113" s="15" t="s">
        <v>7</v>
      </c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</row>
    <row r="114" spans="1:26" ht="15.75" customHeight="1" x14ac:dyDescent="0.3">
      <c r="A114" s="22"/>
      <c r="B114" s="22"/>
      <c r="C114" s="22"/>
      <c r="D114" s="163" t="s">
        <v>8</v>
      </c>
      <c r="E114" s="18"/>
      <c r="F114" s="164" t="s">
        <v>9</v>
      </c>
      <c r="G114" s="16"/>
      <c r="H114" s="164" t="s">
        <v>9</v>
      </c>
      <c r="I114" s="16"/>
      <c r="J114" s="164" t="s">
        <v>9</v>
      </c>
      <c r="K114" s="16"/>
      <c r="L114" s="164" t="s">
        <v>9</v>
      </c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</row>
    <row r="115" spans="1:26" ht="15.75" customHeight="1" x14ac:dyDescent="0.3">
      <c r="A115" s="22"/>
      <c r="B115" s="22"/>
      <c r="C115" s="22"/>
      <c r="D115" s="50"/>
      <c r="E115" s="18"/>
      <c r="F115" s="55"/>
      <c r="G115" s="16"/>
      <c r="H115" s="56"/>
      <c r="I115" s="16"/>
      <c r="J115" s="55"/>
      <c r="K115" s="16"/>
      <c r="L115" s="56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</row>
    <row r="116" spans="1:26" ht="15.75" customHeight="1" x14ac:dyDescent="0.3">
      <c r="A116" s="22" t="s">
        <v>58</v>
      </c>
      <c r="B116" s="22"/>
      <c r="C116" s="12"/>
      <c r="D116" s="2"/>
      <c r="E116" s="12"/>
      <c r="F116" s="23"/>
      <c r="G116" s="24"/>
      <c r="H116" s="25"/>
      <c r="I116" s="24"/>
      <c r="J116" s="23"/>
      <c r="K116" s="24"/>
      <c r="L116" s="25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</row>
    <row r="117" spans="1:26" ht="15.75" customHeight="1" x14ac:dyDescent="0.3">
      <c r="A117" s="22"/>
      <c r="B117" s="22"/>
      <c r="C117" s="12"/>
      <c r="D117" s="2"/>
      <c r="E117" s="12"/>
      <c r="F117" s="23"/>
      <c r="G117" s="24"/>
      <c r="H117" s="25"/>
      <c r="I117" s="24"/>
      <c r="J117" s="23"/>
      <c r="K117" s="24"/>
      <c r="L117" s="25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</row>
    <row r="118" spans="1:26" ht="15.75" customHeight="1" x14ac:dyDescent="0.3">
      <c r="A118" s="22" t="s">
        <v>59</v>
      </c>
      <c r="B118" s="22"/>
      <c r="C118" s="12"/>
      <c r="D118" s="2"/>
      <c r="E118" s="12"/>
      <c r="F118" s="23"/>
      <c r="G118" s="24"/>
      <c r="H118" s="25"/>
      <c r="I118" s="24"/>
      <c r="J118" s="23"/>
      <c r="K118" s="24"/>
      <c r="L118" s="25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</row>
    <row r="119" spans="1:26" ht="15.75" customHeight="1" x14ac:dyDescent="0.3">
      <c r="A119" s="9"/>
      <c r="B119" s="9"/>
      <c r="C119" s="12"/>
      <c r="D119" s="34"/>
      <c r="E119" s="12"/>
      <c r="F119" s="23"/>
      <c r="G119" s="42"/>
      <c r="H119" s="25"/>
      <c r="I119" s="42"/>
      <c r="J119" s="23"/>
      <c r="K119" s="54"/>
      <c r="L119" s="25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</row>
    <row r="120" spans="1:26" ht="15.75" customHeight="1" x14ac:dyDescent="0.3">
      <c r="A120" s="12" t="s">
        <v>60</v>
      </c>
      <c r="B120" s="12"/>
      <c r="C120" s="12"/>
      <c r="D120" s="18">
        <v>27</v>
      </c>
      <c r="E120" s="12"/>
      <c r="F120" s="19"/>
      <c r="G120" s="42"/>
      <c r="H120" s="20"/>
      <c r="I120" s="42"/>
      <c r="J120" s="19"/>
      <c r="K120" s="42"/>
      <c r="L120" s="20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</row>
    <row r="121" spans="1:26" ht="15.75" customHeight="1" x14ac:dyDescent="0.3">
      <c r="A121" s="12"/>
      <c r="B121" s="12" t="s">
        <v>61</v>
      </c>
      <c r="C121" s="12"/>
      <c r="D121" s="2"/>
      <c r="E121" s="12"/>
      <c r="F121" s="19"/>
      <c r="G121" s="42"/>
      <c r="H121" s="20"/>
      <c r="I121" s="42"/>
      <c r="J121" s="19"/>
      <c r="K121" s="54"/>
      <c r="L121" s="20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</row>
    <row r="122" spans="1:26" ht="15.75" customHeight="1" x14ac:dyDescent="0.3">
      <c r="A122" s="12"/>
      <c r="B122" s="12"/>
      <c r="C122" s="12" t="s">
        <v>62</v>
      </c>
      <c r="D122" s="2"/>
      <c r="E122" s="12"/>
      <c r="F122" s="19"/>
      <c r="G122" s="42"/>
      <c r="H122" s="20"/>
      <c r="I122" s="42"/>
      <c r="J122" s="19"/>
      <c r="K122" s="54"/>
      <c r="L122" s="20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</row>
    <row r="123" spans="1:26" ht="15.75" customHeight="1" x14ac:dyDescent="0.3">
      <c r="A123" s="12"/>
      <c r="B123" s="12" t="s">
        <v>63</v>
      </c>
      <c r="C123" s="12"/>
      <c r="D123" s="2"/>
      <c r="E123" s="12"/>
      <c r="F123" s="172">
        <v>669359062</v>
      </c>
      <c r="G123" s="42"/>
      <c r="I123" s="42"/>
      <c r="J123" s="172">
        <v>669359062</v>
      </c>
      <c r="K123" s="4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</row>
    <row r="124" spans="1:26" ht="15.75" customHeight="1" x14ac:dyDescent="0.3">
      <c r="A124" s="12"/>
      <c r="B124" s="12" t="s">
        <v>64</v>
      </c>
      <c r="C124" s="12"/>
      <c r="D124" s="2"/>
      <c r="E124" s="12"/>
      <c r="F124" s="19"/>
      <c r="G124" s="42"/>
      <c r="H124" s="20"/>
      <c r="I124" s="42"/>
      <c r="J124" s="19"/>
      <c r="K124" s="42"/>
      <c r="L124" s="20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</row>
    <row r="125" spans="1:26" ht="15.75" customHeight="1" x14ac:dyDescent="0.3">
      <c r="A125" s="22"/>
      <c r="B125" s="12" t="s">
        <v>65</v>
      </c>
      <c r="C125" s="22"/>
      <c r="D125" s="50"/>
      <c r="E125" s="22"/>
      <c r="F125" s="23"/>
      <c r="G125" s="30"/>
      <c r="H125" s="57">
        <v>643673646</v>
      </c>
      <c r="I125" s="30"/>
      <c r="J125" s="19"/>
      <c r="K125" s="30"/>
      <c r="L125" s="57">
        <v>643673646</v>
      </c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</row>
    <row r="126" spans="1:26" ht="15.75" customHeight="1" x14ac:dyDescent="0.3">
      <c r="A126" s="12"/>
      <c r="B126" s="12" t="s">
        <v>66</v>
      </c>
      <c r="C126" s="12"/>
      <c r="D126" s="2"/>
      <c r="E126" s="12"/>
      <c r="F126" s="19"/>
      <c r="G126" s="42"/>
      <c r="H126" s="20"/>
      <c r="I126" s="42"/>
      <c r="J126" s="19"/>
      <c r="K126" s="42"/>
      <c r="L126" s="20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</row>
    <row r="127" spans="1:26" ht="15.75" customHeight="1" x14ac:dyDescent="0.3">
      <c r="A127" s="12"/>
      <c r="B127" s="12"/>
      <c r="C127" s="12" t="s">
        <v>67</v>
      </c>
      <c r="D127" s="2"/>
      <c r="E127" s="12"/>
      <c r="F127" s="19"/>
      <c r="G127" s="42"/>
      <c r="H127" s="20"/>
      <c r="I127" s="42"/>
      <c r="J127" s="19"/>
      <c r="K127" s="42"/>
      <c r="L127" s="20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</row>
    <row r="128" spans="1:26" ht="15.75" customHeight="1" x14ac:dyDescent="0.3">
      <c r="A128" s="12"/>
      <c r="B128" s="12" t="s">
        <v>68</v>
      </c>
      <c r="C128" s="12"/>
      <c r="D128" s="2"/>
      <c r="E128" s="12"/>
      <c r="F128" s="23">
        <v>533195072</v>
      </c>
      <c r="G128" s="12"/>
      <c r="I128" s="12"/>
      <c r="J128" s="23">
        <v>533195072</v>
      </c>
      <c r="K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</row>
    <row r="129" spans="1:26" ht="15.75" customHeight="1" x14ac:dyDescent="0.3">
      <c r="A129" s="12"/>
      <c r="B129" s="12" t="s">
        <v>69</v>
      </c>
      <c r="C129" s="22"/>
      <c r="D129" s="50"/>
      <c r="E129" s="12"/>
      <c r="F129" s="23"/>
      <c r="G129" s="115"/>
      <c r="H129" s="25"/>
      <c r="I129" s="30"/>
      <c r="J129" s="23"/>
      <c r="K129" s="30"/>
      <c r="L129" s="25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</row>
    <row r="130" spans="1:26" ht="15.75" customHeight="1" x14ac:dyDescent="0.3">
      <c r="A130" s="12" t="s">
        <v>70</v>
      </c>
      <c r="B130" s="12" t="s">
        <v>71</v>
      </c>
      <c r="C130" s="12"/>
      <c r="D130" s="58"/>
      <c r="E130" s="12"/>
      <c r="F130" s="23"/>
      <c r="G130" s="115"/>
      <c r="H130" s="25">
        <v>480975134</v>
      </c>
      <c r="I130" s="30"/>
      <c r="J130" s="23"/>
      <c r="K130" s="12"/>
      <c r="L130" s="25">
        <v>480975134</v>
      </c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</row>
    <row r="131" spans="1:26" ht="15.75" customHeight="1" x14ac:dyDescent="0.3">
      <c r="A131" s="12" t="s">
        <v>72</v>
      </c>
      <c r="B131" s="12"/>
      <c r="C131" s="12"/>
      <c r="D131" s="59">
        <v>27</v>
      </c>
      <c r="E131" s="12"/>
      <c r="F131" s="23">
        <v>1701411155</v>
      </c>
      <c r="G131" s="115"/>
      <c r="H131" s="25">
        <v>1522611805</v>
      </c>
      <c r="I131" s="30"/>
      <c r="J131" s="23">
        <v>1701411155</v>
      </c>
      <c r="K131" s="30"/>
      <c r="L131" s="25">
        <v>1522611805</v>
      </c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</row>
    <row r="132" spans="1:26" ht="15.75" customHeight="1" x14ac:dyDescent="0.3">
      <c r="A132" s="12" t="s">
        <v>73</v>
      </c>
      <c r="B132" s="12"/>
      <c r="C132" s="12"/>
      <c r="D132" s="2"/>
      <c r="E132" s="12"/>
      <c r="F132" s="19"/>
      <c r="G132" s="116"/>
      <c r="H132" s="20"/>
      <c r="I132" s="42"/>
      <c r="J132" s="19"/>
      <c r="K132" s="12"/>
      <c r="L132" s="20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</row>
    <row r="133" spans="1:26" ht="15.75" customHeight="1" x14ac:dyDescent="0.3">
      <c r="A133" s="12"/>
      <c r="B133" s="12" t="s">
        <v>74</v>
      </c>
      <c r="C133" s="12"/>
      <c r="D133" s="2"/>
      <c r="E133" s="12"/>
      <c r="F133" s="23">
        <v>-9678120</v>
      </c>
      <c r="G133" s="115"/>
      <c r="H133" s="25">
        <v>-9678120</v>
      </c>
      <c r="I133" s="30"/>
      <c r="J133" s="23">
        <v>0</v>
      </c>
      <c r="K133" s="30"/>
      <c r="L133" s="25">
        <v>0</v>
      </c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</row>
    <row r="134" spans="1:26" ht="15.75" customHeight="1" x14ac:dyDescent="0.3">
      <c r="A134" s="12" t="s">
        <v>75</v>
      </c>
      <c r="B134" s="12"/>
      <c r="C134" s="12"/>
      <c r="D134" s="59"/>
      <c r="E134" s="12"/>
      <c r="F134" s="23">
        <v>5902969</v>
      </c>
      <c r="G134" s="115"/>
      <c r="H134" s="25">
        <v>0</v>
      </c>
      <c r="I134" s="30"/>
      <c r="J134" s="23">
        <v>0</v>
      </c>
      <c r="K134" s="30"/>
      <c r="L134" s="25">
        <v>0</v>
      </c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</row>
    <row r="135" spans="1:26" ht="15.75" customHeight="1" x14ac:dyDescent="0.3">
      <c r="A135" s="12" t="s">
        <v>76</v>
      </c>
      <c r="B135" s="12"/>
      <c r="C135" s="12"/>
      <c r="D135" s="2"/>
      <c r="E135" s="12"/>
      <c r="F135" s="23">
        <v>-3885750</v>
      </c>
      <c r="G135" s="115"/>
      <c r="H135" s="25">
        <v>-3885750</v>
      </c>
      <c r="I135" s="30"/>
      <c r="J135" s="23">
        <v>0</v>
      </c>
      <c r="K135" s="30"/>
      <c r="L135" s="25">
        <v>0</v>
      </c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</row>
    <row r="136" spans="1:26" ht="15.75" customHeight="1" x14ac:dyDescent="0.3">
      <c r="A136" s="12" t="s">
        <v>77</v>
      </c>
      <c r="B136" s="12"/>
      <c r="C136" s="12"/>
      <c r="D136" s="35"/>
      <c r="E136" s="12"/>
      <c r="F136" s="23">
        <v>0</v>
      </c>
      <c r="G136" s="115"/>
      <c r="H136" s="25">
        <v>92417459</v>
      </c>
      <c r="I136" s="30"/>
      <c r="J136" s="23">
        <v>0</v>
      </c>
      <c r="K136" s="30"/>
      <c r="L136" s="25">
        <v>92417459</v>
      </c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</row>
    <row r="137" spans="1:26" ht="15.75" customHeight="1" x14ac:dyDescent="0.3">
      <c r="A137" s="12" t="s">
        <v>78</v>
      </c>
      <c r="B137" s="12"/>
      <c r="C137" s="12"/>
      <c r="D137" s="2"/>
      <c r="E137" s="12"/>
      <c r="F137" s="23"/>
      <c r="G137" s="115"/>
      <c r="H137" s="25"/>
      <c r="I137" s="30"/>
      <c r="J137" s="23"/>
      <c r="K137" s="30"/>
      <c r="L137" s="25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</row>
    <row r="138" spans="1:26" ht="15.75" customHeight="1" x14ac:dyDescent="0.3">
      <c r="A138" s="12"/>
      <c r="B138" s="12" t="s">
        <v>79</v>
      </c>
      <c r="C138" s="12"/>
      <c r="D138" s="2"/>
      <c r="E138" s="12"/>
      <c r="F138" s="23"/>
      <c r="G138" s="115"/>
      <c r="H138" s="25"/>
      <c r="I138" s="30"/>
      <c r="J138" s="23"/>
      <c r="K138" s="30"/>
      <c r="L138" s="25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</row>
    <row r="139" spans="1:26" ht="15.75" customHeight="1" x14ac:dyDescent="0.3">
      <c r="A139" s="12"/>
      <c r="B139" s="12" t="s">
        <v>80</v>
      </c>
      <c r="C139" s="12"/>
      <c r="D139" s="35">
        <v>28</v>
      </c>
      <c r="E139" s="12"/>
      <c r="F139" s="23">
        <v>22421912</v>
      </c>
      <c r="G139" s="115"/>
      <c r="H139" s="25">
        <v>17522975</v>
      </c>
      <c r="I139" s="30"/>
      <c r="J139" s="23">
        <v>22421912</v>
      </c>
      <c r="K139" s="30"/>
      <c r="L139" s="25">
        <v>17522975</v>
      </c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</row>
    <row r="140" spans="1:26" ht="15.75" customHeight="1" x14ac:dyDescent="0.3">
      <c r="A140" s="12"/>
      <c r="B140" s="12" t="s">
        <v>81</v>
      </c>
      <c r="C140" s="12"/>
      <c r="D140" s="34"/>
      <c r="E140" s="30"/>
      <c r="F140" s="36">
        <v>699622455</v>
      </c>
      <c r="G140" s="117"/>
      <c r="H140" s="165">
        <v>487013366</v>
      </c>
      <c r="I140" s="24"/>
      <c r="J140" s="36">
        <v>166090008</v>
      </c>
      <c r="K140" s="24"/>
      <c r="L140" s="165">
        <v>106701672</v>
      </c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</row>
    <row r="141" spans="1:26" ht="15.75" customHeight="1" x14ac:dyDescent="0.3">
      <c r="A141" s="9"/>
      <c r="B141" s="9"/>
      <c r="C141" s="9"/>
      <c r="D141" s="34"/>
      <c r="E141" s="12"/>
      <c r="F141" s="19"/>
      <c r="G141" s="118"/>
      <c r="H141" s="20"/>
      <c r="I141" s="12"/>
      <c r="J141" s="19"/>
      <c r="K141" s="12"/>
      <c r="L141" s="20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</row>
    <row r="142" spans="1:26" ht="15.75" customHeight="1" x14ac:dyDescent="0.3">
      <c r="A142" s="22" t="s">
        <v>82</v>
      </c>
      <c r="B142" s="12"/>
      <c r="C142" s="12"/>
      <c r="D142" s="29"/>
      <c r="E142" s="30"/>
      <c r="F142" s="23">
        <f>SUM(F128:F141)</f>
        <v>2948989693</v>
      </c>
      <c r="G142" s="115"/>
      <c r="H142" s="25">
        <f>SUM(H129:H141)</f>
        <v>2586976869</v>
      </c>
      <c r="I142" s="30"/>
      <c r="J142" s="23">
        <f>SUM(J128:J141)</f>
        <v>2423118147</v>
      </c>
      <c r="K142" s="30"/>
      <c r="L142" s="25">
        <f>SUM(L129:L141)</f>
        <v>2220229045</v>
      </c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</row>
    <row r="143" spans="1:26" ht="15.75" customHeight="1" x14ac:dyDescent="0.3">
      <c r="A143" s="12" t="s">
        <v>83</v>
      </c>
      <c r="B143" s="12"/>
      <c r="C143" s="12"/>
      <c r="D143" s="2"/>
      <c r="E143" s="12"/>
      <c r="F143" s="36">
        <v>892820937</v>
      </c>
      <c r="G143" s="119"/>
      <c r="H143" s="165">
        <v>871010536</v>
      </c>
      <c r="I143" s="61"/>
      <c r="J143" s="36">
        <v>0</v>
      </c>
      <c r="K143" s="61"/>
      <c r="L143" s="165">
        <v>0</v>
      </c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</row>
    <row r="144" spans="1:26" ht="15.75" customHeight="1" x14ac:dyDescent="0.3">
      <c r="A144" s="9"/>
      <c r="B144" s="9"/>
      <c r="C144" s="9"/>
      <c r="D144" s="29"/>
      <c r="E144" s="30"/>
      <c r="F144" s="23"/>
      <c r="G144" s="115"/>
      <c r="H144" s="25"/>
      <c r="I144" s="30"/>
      <c r="J144" s="23"/>
      <c r="K144" s="39"/>
      <c r="L144" s="25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</row>
    <row r="145" spans="1:26" ht="15.75" customHeight="1" x14ac:dyDescent="0.3">
      <c r="A145" s="22" t="s">
        <v>84</v>
      </c>
      <c r="B145" s="12"/>
      <c r="C145" s="12"/>
      <c r="D145" s="2"/>
      <c r="E145" s="12"/>
      <c r="F145" s="36">
        <f>SUM(F142:F143)</f>
        <v>3841810630</v>
      </c>
      <c r="G145" s="117"/>
      <c r="H145" s="165">
        <f>SUM(H142:H143)</f>
        <v>3457987405</v>
      </c>
      <c r="I145" s="24"/>
      <c r="J145" s="36">
        <f>SUM(J142:J143)</f>
        <v>2423118147</v>
      </c>
      <c r="K145" s="24"/>
      <c r="L145" s="165">
        <f>SUM(L142:L143)</f>
        <v>2220229045</v>
      </c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</row>
    <row r="146" spans="1:26" ht="15.75" customHeight="1" x14ac:dyDescent="0.3">
      <c r="A146" s="12"/>
      <c r="B146" s="9"/>
      <c r="C146" s="9"/>
      <c r="D146" s="7"/>
      <c r="E146" s="10"/>
      <c r="F146" s="23"/>
      <c r="G146" s="115"/>
      <c r="H146" s="25"/>
      <c r="I146" s="30"/>
      <c r="J146" s="23"/>
      <c r="K146" s="39"/>
      <c r="L146" s="25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</row>
    <row r="147" spans="1:26" ht="15.75" customHeight="1" x14ac:dyDescent="0.3">
      <c r="A147" s="22" t="s">
        <v>85</v>
      </c>
      <c r="B147" s="9"/>
      <c r="C147" s="9"/>
      <c r="D147" s="7"/>
      <c r="E147" s="10"/>
      <c r="F147" s="166">
        <f>+F145+F91</f>
        <v>7203369576</v>
      </c>
      <c r="G147" s="117"/>
      <c r="H147" s="46">
        <f>+H145+H91</f>
        <v>5089876625</v>
      </c>
      <c r="I147" s="25"/>
      <c r="J147" s="166">
        <f>+J145+J91</f>
        <v>5526493211</v>
      </c>
      <c r="K147" s="30"/>
      <c r="L147" s="46">
        <f>+L145+L91</f>
        <v>3720042804</v>
      </c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</row>
    <row r="148" spans="1:26" ht="15.75" customHeight="1" x14ac:dyDescent="0.3">
      <c r="A148" s="22"/>
      <c r="B148" s="9"/>
      <c r="C148" s="9"/>
      <c r="D148" s="7"/>
      <c r="E148" s="10"/>
      <c r="F148" s="25"/>
      <c r="G148" s="24"/>
      <c r="H148" s="25"/>
      <c r="I148" s="25"/>
      <c r="J148" s="25"/>
      <c r="K148" s="30"/>
      <c r="L148" s="25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</row>
    <row r="149" spans="1:26" ht="15.75" customHeight="1" x14ac:dyDescent="0.3">
      <c r="A149" s="22"/>
      <c r="B149" s="9"/>
      <c r="C149" s="9"/>
      <c r="D149" s="7"/>
      <c r="E149" s="10"/>
      <c r="F149" s="25"/>
      <c r="G149" s="24"/>
      <c r="H149" s="25"/>
      <c r="I149" s="25"/>
      <c r="J149" s="25"/>
      <c r="K149" s="30"/>
      <c r="L149" s="25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</row>
    <row r="150" spans="1:26" ht="15.75" customHeight="1" x14ac:dyDescent="0.3">
      <c r="A150" s="22"/>
      <c r="B150" s="9"/>
      <c r="C150" s="9"/>
      <c r="D150" s="7"/>
      <c r="E150" s="10"/>
      <c r="F150" s="25"/>
      <c r="G150" s="24"/>
      <c r="H150" s="25"/>
      <c r="I150" s="25"/>
      <c r="J150" s="25"/>
      <c r="K150" s="30"/>
      <c r="L150" s="25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</row>
    <row r="151" spans="1:26" ht="15.75" customHeight="1" x14ac:dyDescent="0.3">
      <c r="A151" s="22"/>
      <c r="B151" s="9"/>
      <c r="C151" s="9"/>
      <c r="D151" s="7"/>
      <c r="E151" s="10"/>
      <c r="F151" s="25"/>
      <c r="G151" s="24"/>
      <c r="H151" s="25"/>
      <c r="I151" s="25"/>
      <c r="J151" s="25"/>
      <c r="K151" s="30"/>
      <c r="L151" s="25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</row>
    <row r="152" spans="1:26" ht="15.75" customHeight="1" x14ac:dyDescent="0.3">
      <c r="A152" s="22"/>
      <c r="B152" s="9"/>
      <c r="C152" s="9"/>
      <c r="D152" s="7"/>
      <c r="E152" s="10"/>
      <c r="F152" s="25"/>
      <c r="G152" s="24"/>
      <c r="H152" s="25"/>
      <c r="I152" s="25"/>
      <c r="J152" s="25"/>
      <c r="K152" s="30"/>
      <c r="L152" s="25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</row>
    <row r="153" spans="1:26" ht="15.75" customHeight="1" x14ac:dyDescent="0.3">
      <c r="A153" s="22"/>
      <c r="B153" s="9"/>
      <c r="C153" s="9"/>
      <c r="D153" s="7"/>
      <c r="E153" s="10"/>
      <c r="F153" s="25"/>
      <c r="G153" s="24"/>
      <c r="H153" s="25"/>
      <c r="I153" s="25"/>
      <c r="J153" s="25"/>
      <c r="K153" s="30"/>
      <c r="L153" s="25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</row>
    <row r="154" spans="1:26" ht="15.75" customHeight="1" x14ac:dyDescent="0.3">
      <c r="A154" s="22"/>
      <c r="B154" s="9"/>
      <c r="C154" s="9"/>
      <c r="D154" s="7"/>
      <c r="E154" s="10"/>
      <c r="F154" s="25"/>
      <c r="G154" s="24"/>
      <c r="H154" s="25"/>
      <c r="I154" s="25"/>
      <c r="J154" s="25"/>
      <c r="K154" s="30"/>
      <c r="L154" s="25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</row>
    <row r="155" spans="1:26" ht="15.75" customHeight="1" x14ac:dyDescent="0.3">
      <c r="A155" s="1"/>
      <c r="B155" s="6"/>
      <c r="C155" s="6"/>
      <c r="D155" s="7"/>
      <c r="E155" s="8"/>
      <c r="F155" s="48"/>
      <c r="G155" s="49"/>
      <c r="H155" s="48"/>
      <c r="I155" s="49"/>
      <c r="J155" s="48"/>
      <c r="K155" s="47"/>
      <c r="L155" s="48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5.75" customHeight="1" x14ac:dyDescent="0.3">
      <c r="A156" s="1"/>
      <c r="B156" s="6"/>
      <c r="C156" s="6"/>
      <c r="D156" s="7"/>
      <c r="E156" s="8"/>
      <c r="F156" s="48"/>
      <c r="G156" s="49"/>
      <c r="H156" s="48"/>
      <c r="I156" s="49"/>
      <c r="J156" s="48"/>
      <c r="K156" s="47"/>
      <c r="L156" s="48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8.25" customHeight="1" x14ac:dyDescent="0.3">
      <c r="A157" s="1"/>
      <c r="B157" s="6"/>
      <c r="C157" s="6"/>
      <c r="D157" s="7"/>
      <c r="E157" s="8"/>
      <c r="F157" s="48"/>
      <c r="G157" s="49"/>
      <c r="H157" s="48"/>
      <c r="I157" s="49"/>
      <c r="J157" s="48"/>
      <c r="K157" s="47"/>
      <c r="L157" s="48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21.75" customHeight="1" x14ac:dyDescent="0.3">
      <c r="A158" s="160" t="str">
        <f>A53</f>
        <v>The note to financial statements are an integral part of these consolidated and separate financial statements.</v>
      </c>
      <c r="B158" s="167"/>
      <c r="C158" s="167"/>
      <c r="D158" s="168"/>
      <c r="E158" s="169"/>
      <c r="F158" s="170"/>
      <c r="G158" s="171"/>
      <c r="H158" s="170"/>
      <c r="I158" s="171"/>
      <c r="J158" s="170"/>
      <c r="K158" s="171"/>
      <c r="L158" s="170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5.75" customHeight="1" x14ac:dyDescent="0.3">
      <c r="A159" s="3"/>
      <c r="B159" s="3"/>
      <c r="C159" s="3"/>
      <c r="D159" s="2"/>
      <c r="E159" s="3"/>
      <c r="F159" s="4"/>
      <c r="G159" s="3"/>
      <c r="H159" s="4"/>
      <c r="I159" s="3"/>
      <c r="J159" s="4"/>
      <c r="K159" s="3"/>
      <c r="L159" s="4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5.75" customHeight="1" x14ac:dyDescent="0.3">
      <c r="A160" s="3"/>
      <c r="B160" s="3"/>
      <c r="C160" s="3"/>
      <c r="D160" s="2"/>
      <c r="E160" s="3"/>
      <c r="F160" s="4"/>
      <c r="G160" s="3"/>
      <c r="H160" s="4"/>
      <c r="I160" s="3"/>
      <c r="J160" s="4"/>
      <c r="K160" s="3"/>
      <c r="L160" s="4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5.75" customHeight="1" x14ac:dyDescent="0.3">
      <c r="A161" s="3"/>
      <c r="B161" s="3"/>
      <c r="C161" s="3"/>
      <c r="D161" s="2"/>
      <c r="E161" s="3"/>
      <c r="F161" s="4"/>
      <c r="G161" s="3"/>
      <c r="H161" s="4"/>
      <c r="I161" s="3"/>
      <c r="J161" s="4"/>
      <c r="K161" s="3"/>
      <c r="L161" s="4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5.75" customHeight="1" x14ac:dyDescent="0.3">
      <c r="A162" s="3"/>
      <c r="B162" s="3"/>
      <c r="C162" s="3"/>
      <c r="D162" s="2"/>
      <c r="E162" s="3"/>
      <c r="F162" s="4"/>
      <c r="G162" s="3"/>
      <c r="H162" s="4"/>
      <c r="I162" s="3"/>
      <c r="J162" s="4"/>
      <c r="K162" s="3"/>
      <c r="L162" s="4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5.75" customHeight="1" x14ac:dyDescent="0.3">
      <c r="A163" s="3"/>
      <c r="B163" s="3"/>
      <c r="C163" s="3"/>
      <c r="D163" s="2"/>
      <c r="E163" s="3"/>
      <c r="F163" s="4"/>
      <c r="G163" s="3"/>
      <c r="H163" s="4"/>
      <c r="I163" s="3"/>
      <c r="J163" s="4"/>
      <c r="K163" s="3"/>
      <c r="L163" s="4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5.75" customHeight="1" x14ac:dyDescent="0.3">
      <c r="A164" s="3"/>
      <c r="B164" s="3"/>
      <c r="C164" s="3"/>
      <c r="D164" s="2"/>
      <c r="E164" s="3"/>
      <c r="F164" s="4"/>
      <c r="G164" s="3"/>
      <c r="H164" s="4"/>
      <c r="I164" s="3"/>
      <c r="J164" s="4"/>
      <c r="K164" s="3"/>
      <c r="L164" s="4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5.75" customHeight="1" x14ac:dyDescent="0.3">
      <c r="A165" s="3"/>
      <c r="B165" s="3"/>
      <c r="C165" s="3"/>
      <c r="D165" s="2"/>
      <c r="E165" s="3"/>
      <c r="F165" s="4"/>
      <c r="G165" s="3"/>
      <c r="H165" s="4"/>
      <c r="I165" s="3"/>
      <c r="J165" s="4"/>
      <c r="K165" s="3"/>
      <c r="L165" s="4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5.75" customHeight="1" x14ac:dyDescent="0.3">
      <c r="A166" s="3"/>
      <c r="B166" s="3"/>
      <c r="C166" s="3"/>
      <c r="D166" s="2"/>
      <c r="E166" s="3"/>
      <c r="F166" s="4"/>
      <c r="G166" s="3"/>
      <c r="H166" s="4"/>
      <c r="I166" s="3"/>
      <c r="J166" s="4"/>
      <c r="K166" s="3"/>
      <c r="L166" s="4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5.75" customHeight="1" x14ac:dyDescent="0.3">
      <c r="A167" s="3"/>
      <c r="B167" s="3"/>
      <c r="C167" s="3"/>
      <c r="D167" s="2"/>
      <c r="E167" s="3"/>
      <c r="F167" s="4"/>
      <c r="G167" s="3"/>
      <c r="H167" s="4"/>
      <c r="I167" s="3"/>
      <c r="J167" s="4"/>
      <c r="K167" s="3"/>
      <c r="L167" s="4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5.75" customHeight="1" x14ac:dyDescent="0.3">
      <c r="A168" s="3"/>
      <c r="B168" s="3"/>
      <c r="C168" s="3"/>
      <c r="D168" s="2"/>
      <c r="E168" s="3"/>
      <c r="F168" s="4"/>
      <c r="G168" s="3"/>
      <c r="H168" s="4"/>
      <c r="I168" s="3"/>
      <c r="J168" s="4"/>
      <c r="K168" s="3"/>
      <c r="L168" s="4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5.75" customHeight="1" x14ac:dyDescent="0.3">
      <c r="A169" s="3"/>
      <c r="B169" s="3"/>
      <c r="C169" s="3"/>
      <c r="D169" s="2"/>
      <c r="E169" s="3"/>
      <c r="F169" s="4"/>
      <c r="G169" s="3"/>
      <c r="H169" s="4"/>
      <c r="I169" s="3"/>
      <c r="J169" s="4"/>
      <c r="K169" s="3"/>
      <c r="L169" s="4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5.75" customHeight="1" x14ac:dyDescent="0.3">
      <c r="A170" s="3"/>
      <c r="B170" s="3"/>
      <c r="C170" s="3"/>
      <c r="D170" s="2"/>
      <c r="E170" s="3"/>
      <c r="F170" s="4"/>
      <c r="G170" s="3"/>
      <c r="H170" s="4"/>
      <c r="I170" s="3"/>
      <c r="J170" s="4"/>
      <c r="K170" s="3"/>
      <c r="L170" s="4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5.75" customHeight="1" x14ac:dyDescent="0.3">
      <c r="A171" s="3"/>
      <c r="B171" s="3"/>
      <c r="C171" s="3"/>
      <c r="D171" s="2"/>
      <c r="E171" s="3"/>
      <c r="F171" s="4"/>
      <c r="G171" s="3"/>
      <c r="H171" s="4"/>
      <c r="I171" s="3"/>
      <c r="J171" s="4"/>
      <c r="K171" s="3"/>
      <c r="L171" s="4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5.75" customHeight="1" x14ac:dyDescent="0.3">
      <c r="A172" s="3"/>
      <c r="B172" s="3"/>
      <c r="C172" s="3"/>
      <c r="D172" s="2"/>
      <c r="E172" s="3"/>
      <c r="F172" s="4"/>
      <c r="G172" s="3"/>
      <c r="H172" s="4"/>
      <c r="I172" s="3"/>
      <c r="J172" s="4"/>
      <c r="K172" s="3"/>
      <c r="L172" s="4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5.75" customHeight="1" x14ac:dyDescent="0.3">
      <c r="A173" s="3"/>
      <c r="B173" s="3"/>
      <c r="C173" s="3"/>
      <c r="D173" s="2"/>
      <c r="E173" s="3"/>
      <c r="F173" s="4"/>
      <c r="G173" s="3"/>
      <c r="H173" s="4"/>
      <c r="I173" s="3"/>
      <c r="J173" s="4"/>
      <c r="K173" s="3"/>
      <c r="L173" s="4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5.75" customHeight="1" x14ac:dyDescent="0.3">
      <c r="A174" s="3"/>
      <c r="B174" s="3"/>
      <c r="C174" s="3"/>
      <c r="D174" s="2"/>
      <c r="E174" s="3"/>
      <c r="F174" s="4"/>
      <c r="G174" s="3"/>
      <c r="H174" s="4"/>
      <c r="I174" s="3"/>
      <c r="J174" s="4"/>
      <c r="K174" s="3"/>
      <c r="L174" s="4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5.75" customHeight="1" x14ac:dyDescent="0.3">
      <c r="A175" s="3"/>
      <c r="B175" s="3"/>
      <c r="C175" s="3"/>
      <c r="D175" s="2"/>
      <c r="E175" s="3"/>
      <c r="F175" s="4"/>
      <c r="G175" s="3"/>
      <c r="H175" s="4"/>
      <c r="I175" s="3"/>
      <c r="J175" s="4"/>
      <c r="K175" s="3"/>
      <c r="L175" s="4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5.75" customHeight="1" x14ac:dyDescent="0.3">
      <c r="A176" s="3"/>
      <c r="B176" s="3"/>
      <c r="C176" s="3"/>
      <c r="D176" s="2"/>
      <c r="E176" s="3"/>
      <c r="F176" s="4"/>
      <c r="G176" s="3"/>
      <c r="H176" s="4"/>
      <c r="I176" s="3"/>
      <c r="J176" s="4"/>
      <c r="K176" s="3"/>
      <c r="L176" s="4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5.75" customHeight="1" x14ac:dyDescent="0.3">
      <c r="A177" s="3"/>
      <c r="B177" s="3"/>
      <c r="C177" s="3"/>
      <c r="D177" s="2"/>
      <c r="E177" s="3"/>
      <c r="F177" s="4"/>
      <c r="G177" s="3"/>
      <c r="H177" s="4"/>
      <c r="I177" s="3"/>
      <c r="J177" s="4"/>
      <c r="K177" s="3"/>
      <c r="L177" s="4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5.75" customHeight="1" x14ac:dyDescent="0.3">
      <c r="A178" s="3"/>
      <c r="B178" s="3"/>
      <c r="C178" s="3"/>
      <c r="D178" s="2"/>
      <c r="E178" s="3"/>
      <c r="F178" s="4"/>
      <c r="G178" s="3"/>
      <c r="H178" s="4"/>
      <c r="I178" s="3"/>
      <c r="J178" s="4"/>
      <c r="K178" s="3"/>
      <c r="L178" s="4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5.75" customHeight="1" x14ac:dyDescent="0.3">
      <c r="A179" s="3"/>
      <c r="B179" s="3"/>
      <c r="C179" s="3"/>
      <c r="D179" s="2"/>
      <c r="E179" s="3"/>
      <c r="F179" s="4"/>
      <c r="G179" s="3"/>
      <c r="H179" s="4"/>
      <c r="I179" s="3"/>
      <c r="J179" s="4"/>
      <c r="K179" s="3"/>
      <c r="L179" s="4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5.75" customHeight="1" x14ac:dyDescent="0.3">
      <c r="A180" s="3"/>
      <c r="B180" s="3"/>
      <c r="C180" s="3"/>
      <c r="D180" s="2"/>
      <c r="E180" s="3"/>
      <c r="F180" s="4"/>
      <c r="G180" s="3"/>
      <c r="H180" s="4"/>
      <c r="I180" s="3"/>
      <c r="J180" s="4"/>
      <c r="K180" s="3"/>
      <c r="L180" s="4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5.75" customHeight="1" x14ac:dyDescent="0.3">
      <c r="A181" s="3"/>
      <c r="B181" s="3"/>
      <c r="C181" s="3"/>
      <c r="D181" s="2"/>
      <c r="E181" s="3"/>
      <c r="F181" s="4"/>
      <c r="G181" s="3"/>
      <c r="H181" s="4"/>
      <c r="I181" s="3"/>
      <c r="J181" s="4"/>
      <c r="K181" s="3"/>
      <c r="L181" s="4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5.75" customHeight="1" x14ac:dyDescent="0.3">
      <c r="A182" s="3"/>
      <c r="B182" s="3"/>
      <c r="C182" s="3"/>
      <c r="D182" s="2"/>
      <c r="E182" s="3"/>
      <c r="F182" s="4"/>
      <c r="G182" s="3"/>
      <c r="H182" s="4"/>
      <c r="I182" s="3"/>
      <c r="J182" s="4"/>
      <c r="K182" s="3"/>
      <c r="L182" s="4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5.75" customHeight="1" x14ac:dyDescent="0.3">
      <c r="A183" s="3"/>
      <c r="B183" s="3"/>
      <c r="C183" s="3"/>
      <c r="D183" s="2"/>
      <c r="E183" s="3"/>
      <c r="F183" s="4"/>
      <c r="G183" s="3"/>
      <c r="H183" s="4"/>
      <c r="I183" s="3"/>
      <c r="J183" s="4"/>
      <c r="K183" s="3"/>
      <c r="L183" s="4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5.75" customHeight="1" x14ac:dyDescent="0.3">
      <c r="A184" s="3"/>
      <c r="B184" s="3"/>
      <c r="C184" s="3"/>
      <c r="D184" s="2"/>
      <c r="E184" s="3"/>
      <c r="F184" s="4"/>
      <c r="G184" s="3"/>
      <c r="H184" s="4"/>
      <c r="I184" s="3"/>
      <c r="J184" s="4"/>
      <c r="K184" s="3"/>
      <c r="L184" s="4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5.75" customHeight="1" x14ac:dyDescent="0.3">
      <c r="A185" s="3"/>
      <c r="B185" s="3"/>
      <c r="C185" s="3"/>
      <c r="D185" s="2"/>
      <c r="E185" s="3"/>
      <c r="F185" s="4"/>
      <c r="G185" s="3"/>
      <c r="H185" s="4"/>
      <c r="I185" s="3"/>
      <c r="J185" s="4"/>
      <c r="K185" s="3"/>
      <c r="L185" s="4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5.75" customHeight="1" x14ac:dyDescent="0.3">
      <c r="A186" s="3"/>
      <c r="B186" s="3"/>
      <c r="C186" s="3"/>
      <c r="D186" s="2"/>
      <c r="E186" s="3"/>
      <c r="F186" s="4"/>
      <c r="G186" s="3"/>
      <c r="H186" s="4"/>
      <c r="I186" s="3"/>
      <c r="J186" s="4"/>
      <c r="K186" s="3"/>
      <c r="L186" s="4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5.75" customHeight="1" x14ac:dyDescent="0.3">
      <c r="A187" s="3"/>
      <c r="B187" s="3"/>
      <c r="C187" s="3"/>
      <c r="D187" s="2"/>
      <c r="E187" s="3"/>
      <c r="F187" s="4"/>
      <c r="G187" s="3"/>
      <c r="H187" s="4"/>
      <c r="I187" s="3"/>
      <c r="J187" s="4"/>
      <c r="K187" s="3"/>
      <c r="L187" s="4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5.75" customHeight="1" x14ac:dyDescent="0.3">
      <c r="A188" s="3"/>
      <c r="B188" s="3"/>
      <c r="C188" s="3"/>
      <c r="D188" s="2"/>
      <c r="E188" s="3"/>
      <c r="F188" s="4"/>
      <c r="G188" s="3"/>
      <c r="H188" s="4"/>
      <c r="I188" s="3"/>
      <c r="J188" s="4"/>
      <c r="K188" s="3"/>
      <c r="L188" s="4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5.75" customHeight="1" x14ac:dyDescent="0.3">
      <c r="A189" s="3"/>
      <c r="B189" s="3"/>
      <c r="C189" s="3"/>
      <c r="D189" s="2"/>
      <c r="E189" s="3"/>
      <c r="F189" s="4"/>
      <c r="G189" s="3"/>
      <c r="H189" s="4"/>
      <c r="I189" s="3"/>
      <c r="J189" s="4"/>
      <c r="K189" s="3"/>
      <c r="L189" s="4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5.75" customHeight="1" x14ac:dyDescent="0.3">
      <c r="A190" s="3"/>
      <c r="B190" s="3"/>
      <c r="C190" s="3"/>
      <c r="D190" s="2"/>
      <c r="E190" s="3"/>
      <c r="F190" s="4"/>
      <c r="G190" s="3"/>
      <c r="H190" s="4"/>
      <c r="I190" s="3"/>
      <c r="J190" s="4"/>
      <c r="K190" s="3"/>
      <c r="L190" s="4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5.75" customHeight="1" x14ac:dyDescent="0.3">
      <c r="A191" s="3"/>
      <c r="B191" s="3"/>
      <c r="C191" s="3"/>
      <c r="D191" s="2"/>
      <c r="E191" s="3"/>
      <c r="F191" s="4"/>
      <c r="G191" s="3"/>
      <c r="H191" s="4"/>
      <c r="I191" s="3"/>
      <c r="J191" s="4"/>
      <c r="K191" s="3"/>
      <c r="L191" s="4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5.75" customHeight="1" x14ac:dyDescent="0.3">
      <c r="A192" s="3"/>
      <c r="B192" s="3"/>
      <c r="C192" s="3"/>
      <c r="D192" s="2"/>
      <c r="E192" s="3"/>
      <c r="F192" s="4"/>
      <c r="G192" s="3"/>
      <c r="H192" s="4"/>
      <c r="I192" s="3"/>
      <c r="J192" s="4"/>
      <c r="K192" s="3"/>
      <c r="L192" s="4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5.75" customHeight="1" x14ac:dyDescent="0.3">
      <c r="A193" s="3"/>
      <c r="B193" s="3"/>
      <c r="C193" s="3"/>
      <c r="D193" s="2"/>
      <c r="E193" s="3"/>
      <c r="F193" s="4"/>
      <c r="G193" s="3"/>
      <c r="H193" s="4"/>
      <c r="I193" s="3"/>
      <c r="J193" s="4"/>
      <c r="K193" s="3"/>
      <c r="L193" s="4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5.75" customHeight="1" x14ac:dyDescent="0.3">
      <c r="A194" s="3"/>
      <c r="B194" s="3"/>
      <c r="C194" s="3"/>
      <c r="D194" s="2"/>
      <c r="E194" s="3"/>
      <c r="F194" s="4"/>
      <c r="G194" s="3"/>
      <c r="H194" s="4"/>
      <c r="I194" s="3"/>
      <c r="J194" s="4"/>
      <c r="K194" s="3"/>
      <c r="L194" s="4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5.75" customHeight="1" x14ac:dyDescent="0.3">
      <c r="A195" s="3"/>
      <c r="B195" s="3"/>
      <c r="C195" s="3"/>
      <c r="D195" s="2"/>
      <c r="E195" s="3"/>
      <c r="F195" s="4"/>
      <c r="G195" s="3"/>
      <c r="H195" s="4"/>
      <c r="I195" s="3"/>
      <c r="J195" s="4"/>
      <c r="K195" s="3"/>
      <c r="L195" s="4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5.75" customHeight="1" x14ac:dyDescent="0.3">
      <c r="A196" s="3"/>
      <c r="B196" s="3"/>
      <c r="C196" s="3"/>
      <c r="D196" s="2"/>
      <c r="E196" s="3"/>
      <c r="F196" s="4"/>
      <c r="G196" s="3"/>
      <c r="H196" s="4"/>
      <c r="I196" s="3"/>
      <c r="J196" s="4"/>
      <c r="K196" s="3"/>
      <c r="L196" s="4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5.75" customHeight="1" x14ac:dyDescent="0.3">
      <c r="A197" s="3"/>
      <c r="B197" s="3"/>
      <c r="C197" s="3"/>
      <c r="D197" s="2"/>
      <c r="E197" s="3"/>
      <c r="F197" s="4"/>
      <c r="G197" s="3"/>
      <c r="H197" s="4"/>
      <c r="I197" s="3"/>
      <c r="J197" s="4"/>
      <c r="K197" s="3"/>
      <c r="L197" s="4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5.75" customHeight="1" x14ac:dyDescent="0.3">
      <c r="A198" s="3"/>
      <c r="B198" s="3"/>
      <c r="C198" s="3"/>
      <c r="D198" s="2"/>
      <c r="E198" s="3"/>
      <c r="F198" s="4"/>
      <c r="G198" s="3"/>
      <c r="H198" s="4"/>
      <c r="I198" s="3"/>
      <c r="J198" s="4"/>
      <c r="K198" s="3"/>
      <c r="L198" s="4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5.75" customHeight="1" x14ac:dyDescent="0.3">
      <c r="A199" s="3"/>
      <c r="B199" s="3"/>
      <c r="C199" s="3"/>
      <c r="D199" s="2"/>
      <c r="E199" s="3"/>
      <c r="F199" s="4"/>
      <c r="G199" s="3"/>
      <c r="H199" s="4"/>
      <c r="I199" s="3"/>
      <c r="J199" s="4"/>
      <c r="K199" s="3"/>
      <c r="L199" s="4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5.75" customHeight="1" x14ac:dyDescent="0.3">
      <c r="A200" s="3"/>
      <c r="B200" s="3"/>
      <c r="C200" s="3"/>
      <c r="D200" s="2"/>
      <c r="E200" s="3"/>
      <c r="F200" s="4"/>
      <c r="G200" s="3"/>
      <c r="H200" s="4"/>
      <c r="I200" s="3"/>
      <c r="J200" s="4"/>
      <c r="K200" s="3"/>
      <c r="L200" s="4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5.75" customHeight="1" x14ac:dyDescent="0.3">
      <c r="A201" s="3"/>
      <c r="B201" s="3"/>
      <c r="C201" s="3"/>
      <c r="D201" s="2"/>
      <c r="E201" s="3"/>
      <c r="F201" s="4"/>
      <c r="G201" s="3"/>
      <c r="H201" s="4"/>
      <c r="I201" s="3"/>
      <c r="J201" s="4"/>
      <c r="K201" s="3"/>
      <c r="L201" s="4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5.75" customHeight="1" x14ac:dyDescent="0.3">
      <c r="A202" s="3"/>
      <c r="B202" s="3"/>
      <c r="C202" s="3"/>
      <c r="D202" s="2"/>
      <c r="E202" s="3"/>
      <c r="F202" s="4"/>
      <c r="G202" s="3"/>
      <c r="H202" s="4"/>
      <c r="I202" s="3"/>
      <c r="J202" s="4"/>
      <c r="K202" s="3"/>
      <c r="L202" s="4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5.75" customHeight="1" x14ac:dyDescent="0.3">
      <c r="A203" s="3"/>
      <c r="B203" s="3"/>
      <c r="C203" s="3"/>
      <c r="D203" s="2"/>
      <c r="E203" s="3"/>
      <c r="F203" s="4"/>
      <c r="G203" s="3"/>
      <c r="H203" s="4"/>
      <c r="I203" s="3"/>
      <c r="J203" s="4"/>
      <c r="K203" s="3"/>
      <c r="L203" s="4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5.75" customHeight="1" x14ac:dyDescent="0.3">
      <c r="A204" s="3"/>
      <c r="B204" s="3"/>
      <c r="C204" s="3"/>
      <c r="D204" s="2"/>
      <c r="E204" s="3"/>
      <c r="F204" s="4"/>
      <c r="G204" s="3"/>
      <c r="H204" s="4"/>
      <c r="I204" s="3"/>
      <c r="J204" s="4"/>
      <c r="K204" s="3"/>
      <c r="L204" s="4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5.75" customHeight="1" x14ac:dyDescent="0.3">
      <c r="A205" s="3"/>
      <c r="B205" s="3"/>
      <c r="C205" s="3"/>
      <c r="D205" s="2"/>
      <c r="E205" s="3"/>
      <c r="F205" s="4"/>
      <c r="G205" s="3"/>
      <c r="H205" s="4"/>
      <c r="I205" s="3"/>
      <c r="J205" s="4"/>
      <c r="K205" s="3"/>
      <c r="L205" s="4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5.75" customHeight="1" x14ac:dyDescent="0.3">
      <c r="A206" s="3"/>
      <c r="B206" s="3"/>
      <c r="C206" s="3"/>
      <c r="D206" s="2"/>
      <c r="E206" s="3"/>
      <c r="F206" s="4"/>
      <c r="G206" s="3"/>
      <c r="H206" s="4"/>
      <c r="I206" s="3"/>
      <c r="J206" s="4"/>
      <c r="K206" s="3"/>
      <c r="L206" s="4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5.75" customHeight="1" x14ac:dyDescent="0.3">
      <c r="A207" s="3"/>
      <c r="B207" s="3"/>
      <c r="C207" s="3"/>
      <c r="D207" s="2"/>
      <c r="E207" s="3"/>
      <c r="F207" s="4"/>
      <c r="G207" s="3"/>
      <c r="H207" s="4"/>
      <c r="I207" s="3"/>
      <c r="J207" s="4"/>
      <c r="K207" s="3"/>
      <c r="L207" s="4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5.75" customHeight="1" x14ac:dyDescent="0.3">
      <c r="A208" s="3"/>
      <c r="B208" s="3"/>
      <c r="C208" s="3"/>
      <c r="D208" s="2"/>
      <c r="E208" s="3"/>
      <c r="F208" s="4"/>
      <c r="G208" s="3"/>
      <c r="H208" s="4"/>
      <c r="I208" s="3"/>
      <c r="J208" s="4"/>
      <c r="K208" s="3"/>
      <c r="L208" s="4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5.75" customHeight="1" x14ac:dyDescent="0.3">
      <c r="A209" s="3"/>
      <c r="B209" s="3"/>
      <c r="C209" s="3"/>
      <c r="D209" s="2"/>
      <c r="E209" s="3"/>
      <c r="F209" s="4"/>
      <c r="G209" s="3"/>
      <c r="H209" s="4"/>
      <c r="I209" s="3"/>
      <c r="J209" s="4"/>
      <c r="K209" s="3"/>
      <c r="L209" s="4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5.75" customHeight="1" x14ac:dyDescent="0.3">
      <c r="A210" s="3"/>
      <c r="B210" s="3"/>
      <c r="C210" s="3"/>
      <c r="D210" s="2"/>
      <c r="E210" s="3"/>
      <c r="F210" s="4"/>
      <c r="G210" s="3"/>
      <c r="H210" s="4"/>
      <c r="I210" s="3"/>
      <c r="J210" s="4"/>
      <c r="K210" s="3"/>
      <c r="L210" s="4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5.75" customHeight="1" x14ac:dyDescent="0.3">
      <c r="A211" s="3"/>
      <c r="B211" s="3"/>
      <c r="C211" s="3"/>
      <c r="D211" s="2"/>
      <c r="E211" s="3"/>
      <c r="F211" s="4"/>
      <c r="G211" s="3"/>
      <c r="H211" s="4"/>
      <c r="I211" s="3"/>
      <c r="J211" s="4"/>
      <c r="K211" s="3"/>
      <c r="L211" s="4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5.75" customHeight="1" x14ac:dyDescent="0.3">
      <c r="A212" s="3"/>
      <c r="B212" s="3"/>
      <c r="C212" s="3"/>
      <c r="D212" s="2"/>
      <c r="E212" s="3"/>
      <c r="F212" s="4"/>
      <c r="G212" s="3"/>
      <c r="H212" s="4"/>
      <c r="I212" s="3"/>
      <c r="J212" s="4"/>
      <c r="K212" s="3"/>
      <c r="L212" s="4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5.75" customHeight="1" x14ac:dyDescent="0.3">
      <c r="A213" s="3"/>
      <c r="B213" s="3"/>
      <c r="C213" s="3"/>
      <c r="D213" s="2"/>
      <c r="E213" s="3"/>
      <c r="F213" s="4"/>
      <c r="G213" s="3"/>
      <c r="H213" s="4"/>
      <c r="I213" s="3"/>
      <c r="J213" s="4"/>
      <c r="K213" s="3"/>
      <c r="L213" s="4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5.75" customHeight="1" x14ac:dyDescent="0.3">
      <c r="A214" s="3"/>
      <c r="B214" s="3"/>
      <c r="C214" s="3"/>
      <c r="D214" s="2"/>
      <c r="E214" s="3"/>
      <c r="F214" s="4"/>
      <c r="G214" s="3"/>
      <c r="H214" s="4"/>
      <c r="I214" s="3"/>
      <c r="J214" s="4"/>
      <c r="K214" s="3"/>
      <c r="L214" s="4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5.75" customHeight="1" x14ac:dyDescent="0.3">
      <c r="A215" s="3"/>
      <c r="B215" s="3"/>
      <c r="C215" s="3"/>
      <c r="D215" s="2"/>
      <c r="E215" s="3"/>
      <c r="F215" s="4"/>
      <c r="G215" s="3"/>
      <c r="H215" s="4"/>
      <c r="I215" s="3"/>
      <c r="J215" s="4"/>
      <c r="K215" s="3"/>
      <c r="L215" s="4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5.75" customHeight="1" x14ac:dyDescent="0.3">
      <c r="A216" s="3"/>
      <c r="B216" s="3"/>
      <c r="C216" s="3"/>
      <c r="D216" s="2"/>
      <c r="E216" s="3"/>
      <c r="F216" s="4"/>
      <c r="G216" s="3"/>
      <c r="H216" s="4"/>
      <c r="I216" s="3"/>
      <c r="J216" s="4"/>
      <c r="K216" s="3"/>
      <c r="L216" s="4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5.75" customHeight="1" x14ac:dyDescent="0.3">
      <c r="A217" s="3"/>
      <c r="B217" s="3"/>
      <c r="C217" s="3"/>
      <c r="D217" s="2"/>
      <c r="E217" s="3"/>
      <c r="F217" s="4"/>
      <c r="G217" s="3"/>
      <c r="H217" s="4"/>
      <c r="I217" s="3"/>
      <c r="J217" s="4"/>
      <c r="K217" s="3"/>
      <c r="L217" s="4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5.75" customHeight="1" x14ac:dyDescent="0.3">
      <c r="A218" s="3"/>
      <c r="B218" s="3"/>
      <c r="C218" s="3"/>
      <c r="D218" s="2"/>
      <c r="E218" s="3"/>
      <c r="F218" s="4"/>
      <c r="G218" s="3"/>
      <c r="H218" s="4"/>
      <c r="I218" s="3"/>
      <c r="J218" s="4"/>
      <c r="K218" s="3"/>
      <c r="L218" s="4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5.75" customHeight="1" x14ac:dyDescent="0.3">
      <c r="A219" s="3"/>
      <c r="B219" s="3"/>
      <c r="C219" s="3"/>
      <c r="D219" s="2"/>
      <c r="E219" s="3"/>
      <c r="F219" s="4"/>
      <c r="G219" s="3"/>
      <c r="H219" s="4"/>
      <c r="I219" s="3"/>
      <c r="J219" s="4"/>
      <c r="K219" s="3"/>
      <c r="L219" s="4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5.75" customHeight="1" x14ac:dyDescent="0.3">
      <c r="A220" s="3"/>
      <c r="B220" s="3"/>
      <c r="C220" s="3"/>
      <c r="D220" s="2"/>
      <c r="E220" s="3"/>
      <c r="F220" s="4"/>
      <c r="G220" s="3"/>
      <c r="H220" s="4"/>
      <c r="I220" s="3"/>
      <c r="J220" s="4"/>
      <c r="K220" s="3"/>
      <c r="L220" s="4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5.75" customHeight="1" x14ac:dyDescent="0.3">
      <c r="A221" s="3"/>
      <c r="B221" s="3"/>
      <c r="C221" s="3"/>
      <c r="D221" s="2"/>
      <c r="E221" s="3"/>
      <c r="F221" s="4"/>
      <c r="G221" s="3"/>
      <c r="H221" s="4"/>
      <c r="I221" s="3"/>
      <c r="J221" s="4"/>
      <c r="K221" s="3"/>
      <c r="L221" s="4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5.75" customHeight="1" x14ac:dyDescent="0.3">
      <c r="A222" s="3"/>
      <c r="B222" s="3"/>
      <c r="C222" s="3"/>
      <c r="D222" s="2"/>
      <c r="E222" s="3"/>
      <c r="F222" s="4"/>
      <c r="G222" s="3"/>
      <c r="H222" s="4"/>
      <c r="I222" s="3"/>
      <c r="J222" s="4"/>
      <c r="K222" s="3"/>
      <c r="L222" s="4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5.75" customHeight="1" x14ac:dyDescent="0.3">
      <c r="A223" s="3"/>
      <c r="B223" s="3"/>
      <c r="C223" s="3"/>
      <c r="D223" s="2"/>
      <c r="E223" s="3"/>
      <c r="F223" s="4"/>
      <c r="G223" s="3"/>
      <c r="H223" s="4"/>
      <c r="I223" s="3"/>
      <c r="J223" s="4"/>
      <c r="K223" s="3"/>
      <c r="L223" s="4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5.75" customHeight="1" x14ac:dyDescent="0.3">
      <c r="A224" s="3"/>
      <c r="B224" s="3"/>
      <c r="C224" s="3"/>
      <c r="D224" s="2"/>
      <c r="E224" s="3"/>
      <c r="F224" s="4"/>
      <c r="G224" s="3"/>
      <c r="H224" s="4"/>
      <c r="I224" s="3"/>
      <c r="J224" s="4"/>
      <c r="K224" s="3"/>
      <c r="L224" s="4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5.75" customHeight="1" x14ac:dyDescent="0.3">
      <c r="A225" s="3"/>
      <c r="B225" s="3"/>
      <c r="C225" s="3"/>
      <c r="D225" s="2"/>
      <c r="E225" s="3"/>
      <c r="F225" s="4"/>
      <c r="G225" s="3"/>
      <c r="H225" s="4"/>
      <c r="I225" s="3"/>
      <c r="J225" s="4"/>
      <c r="K225" s="3"/>
      <c r="L225" s="4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5.75" customHeight="1" x14ac:dyDescent="0.3">
      <c r="A226" s="3"/>
      <c r="B226" s="3"/>
      <c r="C226" s="3"/>
      <c r="D226" s="2"/>
      <c r="E226" s="3"/>
      <c r="F226" s="4"/>
      <c r="G226" s="3"/>
      <c r="H226" s="4"/>
      <c r="I226" s="3"/>
      <c r="J226" s="4"/>
      <c r="K226" s="3"/>
      <c r="L226" s="4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5.75" customHeight="1" x14ac:dyDescent="0.3">
      <c r="A227" s="3"/>
      <c r="B227" s="3"/>
      <c r="C227" s="3"/>
      <c r="D227" s="2"/>
      <c r="E227" s="3"/>
      <c r="F227" s="4"/>
      <c r="G227" s="3"/>
      <c r="H227" s="4"/>
      <c r="I227" s="3"/>
      <c r="J227" s="4"/>
      <c r="K227" s="3"/>
      <c r="L227" s="4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5.75" customHeight="1" x14ac:dyDescent="0.3">
      <c r="A228" s="3"/>
      <c r="B228" s="3"/>
      <c r="C228" s="3"/>
      <c r="D228" s="2"/>
      <c r="E228" s="3"/>
      <c r="F228" s="4"/>
      <c r="G228" s="3"/>
      <c r="H228" s="4"/>
      <c r="I228" s="3"/>
      <c r="J228" s="4"/>
      <c r="K228" s="3"/>
      <c r="L228" s="4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5.75" customHeight="1" x14ac:dyDescent="0.3">
      <c r="A229" s="3"/>
      <c r="B229" s="3"/>
      <c r="C229" s="3"/>
      <c r="D229" s="2"/>
      <c r="E229" s="3"/>
      <c r="F229" s="4"/>
      <c r="G229" s="3"/>
      <c r="H229" s="4"/>
      <c r="I229" s="3"/>
      <c r="J229" s="4"/>
      <c r="K229" s="3"/>
      <c r="L229" s="4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5.75" customHeight="1" x14ac:dyDescent="0.3">
      <c r="A230" s="3"/>
      <c r="B230" s="3"/>
      <c r="C230" s="3"/>
      <c r="D230" s="2"/>
      <c r="E230" s="3"/>
      <c r="F230" s="4"/>
      <c r="G230" s="3"/>
      <c r="H230" s="4"/>
      <c r="I230" s="3"/>
      <c r="J230" s="4"/>
      <c r="K230" s="3"/>
      <c r="L230" s="4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5.75" customHeight="1" x14ac:dyDescent="0.3">
      <c r="A231" s="3"/>
      <c r="B231" s="3"/>
      <c r="C231" s="3"/>
      <c r="D231" s="2"/>
      <c r="E231" s="3"/>
      <c r="F231" s="4"/>
      <c r="G231" s="3"/>
      <c r="H231" s="4"/>
      <c r="I231" s="3"/>
      <c r="J231" s="4"/>
      <c r="K231" s="3"/>
      <c r="L231" s="4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5.75" customHeight="1" x14ac:dyDescent="0.3">
      <c r="A232" s="3"/>
      <c r="B232" s="3"/>
      <c r="C232" s="3"/>
      <c r="D232" s="2"/>
      <c r="E232" s="3"/>
      <c r="F232" s="4"/>
      <c r="G232" s="3"/>
      <c r="H232" s="4"/>
      <c r="I232" s="3"/>
      <c r="J232" s="4"/>
      <c r="K232" s="3"/>
      <c r="L232" s="4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5.75" customHeight="1" x14ac:dyDescent="0.3">
      <c r="A233" s="3"/>
      <c r="B233" s="3"/>
      <c r="C233" s="3"/>
      <c r="D233" s="2"/>
      <c r="E233" s="3"/>
      <c r="F233" s="4"/>
      <c r="G233" s="3"/>
      <c r="H233" s="4"/>
      <c r="I233" s="3"/>
      <c r="J233" s="4"/>
      <c r="K233" s="3"/>
      <c r="L233" s="4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5.75" customHeight="1" x14ac:dyDescent="0.3">
      <c r="A234" s="3"/>
      <c r="B234" s="3"/>
      <c r="C234" s="3"/>
      <c r="D234" s="2"/>
      <c r="E234" s="3"/>
      <c r="F234" s="4"/>
      <c r="G234" s="3"/>
      <c r="H234" s="4"/>
      <c r="I234" s="3"/>
      <c r="J234" s="4"/>
      <c r="K234" s="3"/>
      <c r="L234" s="4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5.75" customHeight="1" x14ac:dyDescent="0.3">
      <c r="A235" s="3"/>
      <c r="B235" s="3"/>
      <c r="C235" s="3"/>
      <c r="D235" s="2"/>
      <c r="E235" s="3"/>
      <c r="F235" s="4"/>
      <c r="G235" s="3"/>
      <c r="H235" s="4"/>
      <c r="I235" s="3"/>
      <c r="J235" s="4"/>
      <c r="K235" s="3"/>
      <c r="L235" s="4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5.75" customHeight="1" x14ac:dyDescent="0.3">
      <c r="A236" s="3"/>
      <c r="B236" s="3"/>
      <c r="C236" s="3"/>
      <c r="D236" s="2"/>
      <c r="E236" s="3"/>
      <c r="F236" s="4"/>
      <c r="G236" s="3"/>
      <c r="H236" s="4"/>
      <c r="I236" s="3"/>
      <c r="J236" s="4"/>
      <c r="K236" s="3"/>
      <c r="L236" s="4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5.75" customHeight="1" x14ac:dyDescent="0.3">
      <c r="A237" s="3"/>
      <c r="B237" s="3"/>
      <c r="C237" s="3"/>
      <c r="D237" s="2"/>
      <c r="E237" s="3"/>
      <c r="F237" s="4"/>
      <c r="G237" s="3"/>
      <c r="H237" s="4"/>
      <c r="I237" s="3"/>
      <c r="J237" s="4"/>
      <c r="K237" s="3"/>
      <c r="L237" s="4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5.75" customHeight="1" x14ac:dyDescent="0.3">
      <c r="A238" s="3"/>
      <c r="B238" s="3"/>
      <c r="C238" s="3"/>
      <c r="D238" s="2"/>
      <c r="E238" s="3"/>
      <c r="F238" s="4"/>
      <c r="G238" s="3"/>
      <c r="H238" s="4"/>
      <c r="I238" s="3"/>
      <c r="J238" s="4"/>
      <c r="K238" s="3"/>
      <c r="L238" s="4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5.75" customHeight="1" x14ac:dyDescent="0.3">
      <c r="A239" s="3"/>
      <c r="B239" s="3"/>
      <c r="C239" s="3"/>
      <c r="D239" s="2"/>
      <c r="E239" s="3"/>
      <c r="F239" s="4"/>
      <c r="G239" s="3"/>
      <c r="H239" s="4"/>
      <c r="I239" s="3"/>
      <c r="J239" s="4"/>
      <c r="K239" s="3"/>
      <c r="L239" s="4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5.75" customHeight="1" x14ac:dyDescent="0.3">
      <c r="A240" s="3"/>
      <c r="B240" s="3"/>
      <c r="C240" s="3"/>
      <c r="D240" s="2"/>
      <c r="E240" s="3"/>
      <c r="F240" s="4"/>
      <c r="G240" s="3"/>
      <c r="H240" s="4"/>
      <c r="I240" s="3"/>
      <c r="J240" s="4"/>
      <c r="K240" s="3"/>
      <c r="L240" s="4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5.75" customHeight="1" x14ac:dyDescent="0.3">
      <c r="A241" s="3"/>
      <c r="B241" s="3"/>
      <c r="C241" s="3"/>
      <c r="D241" s="2"/>
      <c r="E241" s="3"/>
      <c r="F241" s="4"/>
      <c r="G241" s="3"/>
      <c r="H241" s="4"/>
      <c r="I241" s="3"/>
      <c r="J241" s="4"/>
      <c r="K241" s="3"/>
      <c r="L241" s="4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5.75" customHeight="1" x14ac:dyDescent="0.3">
      <c r="A242" s="3"/>
      <c r="B242" s="3"/>
      <c r="C242" s="3"/>
      <c r="D242" s="2"/>
      <c r="E242" s="3"/>
      <c r="F242" s="4"/>
      <c r="G242" s="3"/>
      <c r="H242" s="4"/>
      <c r="I242" s="3"/>
      <c r="J242" s="4"/>
      <c r="K242" s="3"/>
      <c r="L242" s="4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5.75" customHeight="1" x14ac:dyDescent="0.3">
      <c r="A243" s="3"/>
      <c r="B243" s="3"/>
      <c r="C243" s="3"/>
      <c r="D243" s="2"/>
      <c r="E243" s="3"/>
      <c r="F243" s="4"/>
      <c r="G243" s="3"/>
      <c r="H243" s="4"/>
      <c r="I243" s="3"/>
      <c r="J243" s="4"/>
      <c r="K243" s="3"/>
      <c r="L243" s="4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5.75" customHeight="1" x14ac:dyDescent="0.3">
      <c r="A244" s="3"/>
      <c r="B244" s="3"/>
      <c r="C244" s="3"/>
      <c r="D244" s="2"/>
      <c r="E244" s="3"/>
      <c r="F244" s="4"/>
      <c r="G244" s="3"/>
      <c r="H244" s="4"/>
      <c r="I244" s="3"/>
      <c r="J244" s="4"/>
      <c r="K244" s="3"/>
      <c r="L244" s="4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5.75" customHeight="1" x14ac:dyDescent="0.3">
      <c r="A245" s="3"/>
      <c r="B245" s="3"/>
      <c r="C245" s="3"/>
      <c r="D245" s="2"/>
      <c r="E245" s="3"/>
      <c r="F245" s="4"/>
      <c r="G245" s="3"/>
      <c r="H245" s="4"/>
      <c r="I245" s="3"/>
      <c r="J245" s="4"/>
      <c r="K245" s="3"/>
      <c r="L245" s="4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5.75" customHeight="1" x14ac:dyDescent="0.3">
      <c r="A246" s="3"/>
      <c r="B246" s="3"/>
      <c r="C246" s="3"/>
      <c r="D246" s="2"/>
      <c r="E246" s="3"/>
      <c r="F246" s="4"/>
      <c r="G246" s="3"/>
      <c r="H246" s="4"/>
      <c r="I246" s="3"/>
      <c r="J246" s="4"/>
      <c r="K246" s="3"/>
      <c r="L246" s="4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5.75" customHeight="1" x14ac:dyDescent="0.3">
      <c r="A247" s="3"/>
      <c r="B247" s="3"/>
      <c r="C247" s="3"/>
      <c r="D247" s="2"/>
      <c r="E247" s="3"/>
      <c r="F247" s="4"/>
      <c r="G247" s="3"/>
      <c r="H247" s="4"/>
      <c r="I247" s="3"/>
      <c r="J247" s="4"/>
      <c r="K247" s="3"/>
      <c r="L247" s="4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5.75" customHeight="1" x14ac:dyDescent="0.3">
      <c r="A248" s="3"/>
      <c r="B248" s="3"/>
      <c r="C248" s="3"/>
      <c r="D248" s="2"/>
      <c r="E248" s="3"/>
      <c r="F248" s="4"/>
      <c r="G248" s="3"/>
      <c r="H248" s="4"/>
      <c r="I248" s="3"/>
      <c r="J248" s="4"/>
      <c r="K248" s="3"/>
      <c r="L248" s="4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5.75" customHeight="1" x14ac:dyDescent="0.3">
      <c r="A249" s="3"/>
      <c r="B249" s="3"/>
      <c r="C249" s="3"/>
      <c r="D249" s="2"/>
      <c r="E249" s="3"/>
      <c r="F249" s="4"/>
      <c r="G249" s="3"/>
      <c r="H249" s="4"/>
      <c r="I249" s="3"/>
      <c r="J249" s="4"/>
      <c r="K249" s="3"/>
      <c r="L249" s="4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5.75" customHeight="1" x14ac:dyDescent="0.3">
      <c r="A250" s="3"/>
      <c r="B250" s="3"/>
      <c r="C250" s="3"/>
      <c r="D250" s="2"/>
      <c r="E250" s="3"/>
      <c r="F250" s="4"/>
      <c r="G250" s="3"/>
      <c r="H250" s="4"/>
      <c r="I250" s="3"/>
      <c r="J250" s="4"/>
      <c r="K250" s="3"/>
      <c r="L250" s="4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5.75" customHeight="1" x14ac:dyDescent="0.3">
      <c r="A251" s="3"/>
      <c r="B251" s="3"/>
      <c r="C251" s="3"/>
      <c r="D251" s="2"/>
      <c r="E251" s="3"/>
      <c r="F251" s="4"/>
      <c r="G251" s="3"/>
      <c r="H251" s="4"/>
      <c r="I251" s="3"/>
      <c r="J251" s="4"/>
      <c r="K251" s="3"/>
      <c r="L251" s="4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5.75" customHeight="1" x14ac:dyDescent="0.3">
      <c r="A252" s="3"/>
      <c r="B252" s="3"/>
      <c r="C252" s="3"/>
      <c r="D252" s="2"/>
      <c r="E252" s="3"/>
      <c r="F252" s="4"/>
      <c r="G252" s="3"/>
      <c r="H252" s="4"/>
      <c r="I252" s="3"/>
      <c r="J252" s="4"/>
      <c r="K252" s="3"/>
      <c r="L252" s="4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5.75" customHeight="1" x14ac:dyDescent="0.3">
      <c r="A253" s="3"/>
      <c r="B253" s="3"/>
      <c r="C253" s="3"/>
      <c r="D253" s="2"/>
      <c r="E253" s="3"/>
      <c r="F253" s="4"/>
      <c r="G253" s="3"/>
      <c r="H253" s="4"/>
      <c r="I253" s="3"/>
      <c r="J253" s="4"/>
      <c r="K253" s="3"/>
      <c r="L253" s="4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5.75" customHeight="1" x14ac:dyDescent="0.3">
      <c r="A254" s="3"/>
      <c r="B254" s="3"/>
      <c r="C254" s="3"/>
      <c r="D254" s="2"/>
      <c r="E254" s="3"/>
      <c r="F254" s="4"/>
      <c r="G254" s="3"/>
      <c r="H254" s="4"/>
      <c r="I254" s="3"/>
      <c r="J254" s="4"/>
      <c r="K254" s="3"/>
      <c r="L254" s="4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5.75" customHeight="1" x14ac:dyDescent="0.3">
      <c r="A255" s="3"/>
      <c r="B255" s="3"/>
      <c r="C255" s="3"/>
      <c r="D255" s="2"/>
      <c r="E255" s="3"/>
      <c r="F255" s="4"/>
      <c r="G255" s="3"/>
      <c r="H255" s="4"/>
      <c r="I255" s="3"/>
      <c r="J255" s="4"/>
      <c r="K255" s="3"/>
      <c r="L255" s="4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5.75" customHeight="1" x14ac:dyDescent="0.3">
      <c r="A256" s="3"/>
      <c r="B256" s="3"/>
      <c r="C256" s="3"/>
      <c r="D256" s="2"/>
      <c r="E256" s="3"/>
      <c r="F256" s="4"/>
      <c r="G256" s="3"/>
      <c r="H256" s="4"/>
      <c r="I256" s="3"/>
      <c r="J256" s="4"/>
      <c r="K256" s="3"/>
      <c r="L256" s="4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5.75" customHeight="1" x14ac:dyDescent="0.3">
      <c r="A257" s="3"/>
      <c r="B257" s="3"/>
      <c r="C257" s="3"/>
      <c r="D257" s="2"/>
      <c r="E257" s="3"/>
      <c r="F257" s="4"/>
      <c r="G257" s="3"/>
      <c r="H257" s="4"/>
      <c r="I257" s="3"/>
      <c r="J257" s="4"/>
      <c r="K257" s="3"/>
      <c r="L257" s="4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5.75" customHeight="1" x14ac:dyDescent="0.3">
      <c r="A258" s="3"/>
      <c r="B258" s="3"/>
      <c r="C258" s="3"/>
      <c r="D258" s="2"/>
      <c r="E258" s="3"/>
      <c r="F258" s="4"/>
      <c r="G258" s="3"/>
      <c r="H258" s="4"/>
      <c r="I258" s="3"/>
      <c r="J258" s="4"/>
      <c r="K258" s="3"/>
      <c r="L258" s="4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5.75" customHeight="1" x14ac:dyDescent="0.3">
      <c r="A259" s="3"/>
      <c r="B259" s="3"/>
      <c r="C259" s="3"/>
      <c r="D259" s="2"/>
      <c r="E259" s="3"/>
      <c r="F259" s="4"/>
      <c r="G259" s="3"/>
      <c r="H259" s="4"/>
      <c r="I259" s="3"/>
      <c r="J259" s="4"/>
      <c r="K259" s="3"/>
      <c r="L259" s="4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5.75" customHeight="1" x14ac:dyDescent="0.3">
      <c r="A260" s="3"/>
      <c r="B260" s="3"/>
      <c r="C260" s="3"/>
      <c r="D260" s="2"/>
      <c r="E260" s="3"/>
      <c r="F260" s="4"/>
      <c r="G260" s="3"/>
      <c r="H260" s="4"/>
      <c r="I260" s="3"/>
      <c r="J260" s="4"/>
      <c r="K260" s="3"/>
      <c r="L260" s="4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5.75" customHeight="1" x14ac:dyDescent="0.3">
      <c r="A261" s="3"/>
      <c r="B261" s="3"/>
      <c r="C261" s="3"/>
      <c r="D261" s="2"/>
      <c r="E261" s="3"/>
      <c r="F261" s="4"/>
      <c r="G261" s="3"/>
      <c r="H261" s="4"/>
      <c r="I261" s="3"/>
      <c r="J261" s="4"/>
      <c r="K261" s="3"/>
      <c r="L261" s="4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5.75" customHeight="1" x14ac:dyDescent="0.3">
      <c r="A262" s="3"/>
      <c r="B262" s="3"/>
      <c r="C262" s="3"/>
      <c r="D262" s="2"/>
      <c r="E262" s="3"/>
      <c r="F262" s="4"/>
      <c r="G262" s="3"/>
      <c r="H262" s="4"/>
      <c r="I262" s="3"/>
      <c r="J262" s="4"/>
      <c r="K262" s="3"/>
      <c r="L262" s="4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5.75" customHeight="1" x14ac:dyDescent="0.3">
      <c r="A263" s="3"/>
      <c r="B263" s="3"/>
      <c r="C263" s="3"/>
      <c r="D263" s="2"/>
      <c r="E263" s="3"/>
      <c r="F263" s="4"/>
      <c r="G263" s="3"/>
      <c r="H263" s="4"/>
      <c r="I263" s="3"/>
      <c r="J263" s="4"/>
      <c r="K263" s="3"/>
      <c r="L263" s="4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5.75" customHeight="1" x14ac:dyDescent="0.3">
      <c r="A264" s="3"/>
      <c r="B264" s="3"/>
      <c r="C264" s="3"/>
      <c r="D264" s="2"/>
      <c r="E264" s="3"/>
      <c r="F264" s="4"/>
      <c r="G264" s="3"/>
      <c r="H264" s="4"/>
      <c r="I264" s="3"/>
      <c r="J264" s="4"/>
      <c r="K264" s="3"/>
      <c r="L264" s="4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5.75" customHeight="1" x14ac:dyDescent="0.3">
      <c r="A265" s="3"/>
      <c r="B265" s="3"/>
      <c r="C265" s="3"/>
      <c r="D265" s="2"/>
      <c r="E265" s="3"/>
      <c r="F265" s="4"/>
      <c r="G265" s="3"/>
      <c r="H265" s="4"/>
      <c r="I265" s="3"/>
      <c r="J265" s="4"/>
      <c r="K265" s="3"/>
      <c r="L265" s="4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5.75" customHeight="1" x14ac:dyDescent="0.3">
      <c r="A266" s="3"/>
      <c r="B266" s="3"/>
      <c r="C266" s="3"/>
      <c r="D266" s="2"/>
      <c r="E266" s="3"/>
      <c r="F266" s="4"/>
      <c r="G266" s="3"/>
      <c r="H266" s="4"/>
      <c r="I266" s="3"/>
      <c r="J266" s="4"/>
      <c r="K266" s="3"/>
      <c r="L266" s="4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5.75" customHeight="1" x14ac:dyDescent="0.3">
      <c r="A267" s="3"/>
      <c r="B267" s="3"/>
      <c r="C267" s="3"/>
      <c r="D267" s="2"/>
      <c r="E267" s="3"/>
      <c r="F267" s="4"/>
      <c r="G267" s="3"/>
      <c r="H267" s="4"/>
      <c r="I267" s="3"/>
      <c r="J267" s="4"/>
      <c r="K267" s="3"/>
      <c r="L267" s="4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5.75" customHeight="1" x14ac:dyDescent="0.3">
      <c r="A268" s="3"/>
      <c r="B268" s="3"/>
      <c r="C268" s="3"/>
      <c r="D268" s="2"/>
      <c r="E268" s="3"/>
      <c r="F268" s="4"/>
      <c r="G268" s="3"/>
      <c r="H268" s="4"/>
      <c r="I268" s="3"/>
      <c r="J268" s="4"/>
      <c r="K268" s="3"/>
      <c r="L268" s="4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5.75" customHeight="1" x14ac:dyDescent="0.3">
      <c r="A269" s="3"/>
      <c r="B269" s="3"/>
      <c r="C269" s="3"/>
      <c r="D269" s="2"/>
      <c r="E269" s="3"/>
      <c r="F269" s="4"/>
      <c r="G269" s="3"/>
      <c r="H269" s="4"/>
      <c r="I269" s="3"/>
      <c r="J269" s="4"/>
      <c r="K269" s="3"/>
      <c r="L269" s="4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5.75" customHeight="1" x14ac:dyDescent="0.3">
      <c r="A270" s="3"/>
      <c r="B270" s="3"/>
      <c r="C270" s="3"/>
      <c r="D270" s="2"/>
      <c r="E270" s="3"/>
      <c r="F270" s="4"/>
      <c r="G270" s="3"/>
      <c r="H270" s="4"/>
      <c r="I270" s="3"/>
      <c r="J270" s="4"/>
      <c r="K270" s="3"/>
      <c r="L270" s="4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5.75" customHeight="1" x14ac:dyDescent="0.3">
      <c r="A271" s="3"/>
      <c r="B271" s="3"/>
      <c r="C271" s="3"/>
      <c r="D271" s="2"/>
      <c r="E271" s="3"/>
      <c r="F271" s="4"/>
      <c r="G271" s="3"/>
      <c r="H271" s="4"/>
      <c r="I271" s="3"/>
      <c r="J271" s="4"/>
      <c r="K271" s="3"/>
      <c r="L271" s="4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5.75" customHeight="1" x14ac:dyDescent="0.3">
      <c r="A272" s="3"/>
      <c r="B272" s="3"/>
      <c r="C272" s="3"/>
      <c r="D272" s="2"/>
      <c r="E272" s="3"/>
      <c r="F272" s="4"/>
      <c r="G272" s="3"/>
      <c r="H272" s="4"/>
      <c r="I272" s="3"/>
      <c r="J272" s="4"/>
      <c r="K272" s="3"/>
      <c r="L272" s="4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5.75" customHeight="1" x14ac:dyDescent="0.3">
      <c r="A273" s="3"/>
      <c r="B273" s="3"/>
      <c r="C273" s="3"/>
      <c r="D273" s="2"/>
      <c r="E273" s="3"/>
      <c r="F273" s="4"/>
      <c r="G273" s="3"/>
      <c r="H273" s="4"/>
      <c r="I273" s="3"/>
      <c r="J273" s="4"/>
      <c r="K273" s="3"/>
      <c r="L273" s="4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5.75" customHeight="1" x14ac:dyDescent="0.3">
      <c r="A274" s="3"/>
      <c r="B274" s="3"/>
      <c r="C274" s="3"/>
      <c r="D274" s="2"/>
      <c r="E274" s="3"/>
      <c r="F274" s="4"/>
      <c r="G274" s="3"/>
      <c r="H274" s="4"/>
      <c r="I274" s="3"/>
      <c r="J274" s="4"/>
      <c r="K274" s="3"/>
      <c r="L274" s="4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5.75" customHeight="1" x14ac:dyDescent="0.3">
      <c r="A275" s="3"/>
      <c r="B275" s="3"/>
      <c r="C275" s="3"/>
      <c r="D275" s="2"/>
      <c r="E275" s="3"/>
      <c r="F275" s="4"/>
      <c r="G275" s="3"/>
      <c r="H275" s="4"/>
      <c r="I275" s="3"/>
      <c r="J275" s="4"/>
      <c r="K275" s="3"/>
      <c r="L275" s="4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5.75" customHeight="1" x14ac:dyDescent="0.3">
      <c r="A276" s="3"/>
      <c r="B276" s="3"/>
      <c r="C276" s="3"/>
      <c r="D276" s="2"/>
      <c r="E276" s="3"/>
      <c r="F276" s="4"/>
      <c r="G276" s="3"/>
      <c r="H276" s="4"/>
      <c r="I276" s="3"/>
      <c r="J276" s="4"/>
      <c r="K276" s="3"/>
      <c r="L276" s="4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5.75" customHeight="1" x14ac:dyDescent="0.3">
      <c r="A277" s="3"/>
      <c r="B277" s="3"/>
      <c r="C277" s="3"/>
      <c r="D277" s="2"/>
      <c r="E277" s="3"/>
      <c r="F277" s="4"/>
      <c r="G277" s="3"/>
      <c r="H277" s="4"/>
      <c r="I277" s="3"/>
      <c r="J277" s="4"/>
      <c r="K277" s="3"/>
      <c r="L277" s="4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5.75" customHeight="1" x14ac:dyDescent="0.3">
      <c r="A278" s="3"/>
      <c r="B278" s="3"/>
      <c r="C278" s="3"/>
      <c r="D278" s="2"/>
      <c r="E278" s="3"/>
      <c r="F278" s="4"/>
      <c r="G278" s="3"/>
      <c r="H278" s="4"/>
      <c r="I278" s="3"/>
      <c r="J278" s="4"/>
      <c r="K278" s="3"/>
      <c r="L278" s="4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5.75" customHeight="1" x14ac:dyDescent="0.3">
      <c r="A279" s="3"/>
      <c r="B279" s="3"/>
      <c r="C279" s="3"/>
      <c r="D279" s="2"/>
      <c r="E279" s="3"/>
      <c r="F279" s="4"/>
      <c r="G279" s="3"/>
      <c r="H279" s="4"/>
      <c r="I279" s="3"/>
      <c r="J279" s="4"/>
      <c r="K279" s="3"/>
      <c r="L279" s="4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5.75" customHeight="1" x14ac:dyDescent="0.3">
      <c r="A280" s="3"/>
      <c r="B280" s="3"/>
      <c r="C280" s="3"/>
      <c r="D280" s="2"/>
      <c r="E280" s="3"/>
      <c r="F280" s="4"/>
      <c r="G280" s="3"/>
      <c r="H280" s="4"/>
      <c r="I280" s="3"/>
      <c r="J280" s="4"/>
      <c r="K280" s="3"/>
      <c r="L280" s="4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5.75" customHeight="1" x14ac:dyDescent="0.3">
      <c r="A281" s="3"/>
      <c r="B281" s="3"/>
      <c r="C281" s="3"/>
      <c r="D281" s="2"/>
      <c r="E281" s="3"/>
      <c r="F281" s="4"/>
      <c r="G281" s="3"/>
      <c r="H281" s="4"/>
      <c r="I281" s="3"/>
      <c r="J281" s="4"/>
      <c r="K281" s="3"/>
      <c r="L281" s="4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5.75" customHeight="1" x14ac:dyDescent="0.3">
      <c r="A282" s="3"/>
      <c r="B282" s="3"/>
      <c r="C282" s="3"/>
      <c r="D282" s="2"/>
      <c r="E282" s="3"/>
      <c r="F282" s="4"/>
      <c r="G282" s="3"/>
      <c r="H282" s="4"/>
      <c r="I282" s="3"/>
      <c r="J282" s="4"/>
      <c r="K282" s="3"/>
      <c r="L282" s="4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5.75" customHeight="1" x14ac:dyDescent="0.3">
      <c r="A283" s="3"/>
      <c r="B283" s="3"/>
      <c r="C283" s="3"/>
      <c r="D283" s="2"/>
      <c r="E283" s="3"/>
      <c r="F283" s="4"/>
      <c r="G283" s="3"/>
      <c r="H283" s="4"/>
      <c r="I283" s="3"/>
      <c r="J283" s="4"/>
      <c r="K283" s="3"/>
      <c r="L283" s="4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5.75" customHeight="1" x14ac:dyDescent="0.3">
      <c r="A284" s="3"/>
      <c r="B284" s="3"/>
      <c r="C284" s="3"/>
      <c r="D284" s="2"/>
      <c r="E284" s="3"/>
      <c r="F284" s="4"/>
      <c r="G284" s="3"/>
      <c r="H284" s="4"/>
      <c r="I284" s="3"/>
      <c r="J284" s="4"/>
      <c r="K284" s="3"/>
      <c r="L284" s="4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5.75" customHeight="1" x14ac:dyDescent="0.3">
      <c r="A285" s="3"/>
      <c r="B285" s="3"/>
      <c r="C285" s="3"/>
      <c r="D285" s="2"/>
      <c r="E285" s="3"/>
      <c r="F285" s="4"/>
      <c r="G285" s="3"/>
      <c r="H285" s="4"/>
      <c r="I285" s="3"/>
      <c r="J285" s="4"/>
      <c r="K285" s="3"/>
      <c r="L285" s="4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5.75" customHeight="1" x14ac:dyDescent="0.3">
      <c r="A286" s="3"/>
      <c r="B286" s="3"/>
      <c r="C286" s="3"/>
      <c r="D286" s="2"/>
      <c r="E286" s="3"/>
      <c r="F286" s="4"/>
      <c r="G286" s="3"/>
      <c r="H286" s="4"/>
      <c r="I286" s="3"/>
      <c r="J286" s="4"/>
      <c r="K286" s="3"/>
      <c r="L286" s="4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5.75" customHeight="1" x14ac:dyDescent="0.3">
      <c r="A287" s="3"/>
      <c r="B287" s="3"/>
      <c r="C287" s="3"/>
      <c r="D287" s="2"/>
      <c r="E287" s="3"/>
      <c r="F287" s="4"/>
      <c r="G287" s="3"/>
      <c r="H287" s="4"/>
      <c r="I287" s="3"/>
      <c r="J287" s="4"/>
      <c r="K287" s="3"/>
      <c r="L287" s="4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5.75" customHeight="1" x14ac:dyDescent="0.3">
      <c r="A288" s="3"/>
      <c r="B288" s="3"/>
      <c r="C288" s="3"/>
      <c r="D288" s="2"/>
      <c r="E288" s="3"/>
      <c r="F288" s="4"/>
      <c r="G288" s="3"/>
      <c r="H288" s="4"/>
      <c r="I288" s="3"/>
      <c r="J288" s="4"/>
      <c r="K288" s="3"/>
      <c r="L288" s="4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5.75" customHeight="1" x14ac:dyDescent="0.3">
      <c r="A289" s="3"/>
      <c r="B289" s="3"/>
      <c r="C289" s="3"/>
      <c r="D289" s="2"/>
      <c r="E289" s="3"/>
      <c r="F289" s="4"/>
      <c r="G289" s="3"/>
      <c r="H289" s="4"/>
      <c r="I289" s="3"/>
      <c r="J289" s="4"/>
      <c r="K289" s="3"/>
      <c r="L289" s="4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5.75" customHeight="1" x14ac:dyDescent="0.3">
      <c r="A290" s="3"/>
      <c r="B290" s="3"/>
      <c r="C290" s="3"/>
      <c r="D290" s="2"/>
      <c r="E290" s="3"/>
      <c r="F290" s="4"/>
      <c r="G290" s="3"/>
      <c r="H290" s="4"/>
      <c r="I290" s="3"/>
      <c r="J290" s="4"/>
      <c r="K290" s="3"/>
      <c r="L290" s="4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5.75" customHeight="1" x14ac:dyDescent="0.3">
      <c r="A291" s="3"/>
      <c r="B291" s="3"/>
      <c r="C291" s="3"/>
      <c r="D291" s="2"/>
      <c r="E291" s="3"/>
      <c r="F291" s="4"/>
      <c r="G291" s="3"/>
      <c r="H291" s="4"/>
      <c r="I291" s="3"/>
      <c r="J291" s="4"/>
      <c r="K291" s="3"/>
      <c r="L291" s="4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5.75" customHeight="1" x14ac:dyDescent="0.3">
      <c r="A292" s="3"/>
      <c r="B292" s="3"/>
      <c r="C292" s="3"/>
      <c r="D292" s="2"/>
      <c r="E292" s="3"/>
      <c r="F292" s="4"/>
      <c r="G292" s="3"/>
      <c r="H292" s="4"/>
      <c r="I292" s="3"/>
      <c r="J292" s="4"/>
      <c r="K292" s="3"/>
      <c r="L292" s="4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5.75" customHeight="1" x14ac:dyDescent="0.3">
      <c r="A293" s="3"/>
      <c r="B293" s="3"/>
      <c r="C293" s="3"/>
      <c r="D293" s="2"/>
      <c r="E293" s="3"/>
      <c r="F293" s="4"/>
      <c r="G293" s="3"/>
      <c r="H293" s="4"/>
      <c r="I293" s="3"/>
      <c r="J293" s="4"/>
      <c r="K293" s="3"/>
      <c r="L293" s="4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5.75" customHeight="1" x14ac:dyDescent="0.3">
      <c r="A294" s="3"/>
      <c r="B294" s="3"/>
      <c r="C294" s="3"/>
      <c r="D294" s="2"/>
      <c r="E294" s="3"/>
      <c r="F294" s="4"/>
      <c r="G294" s="3"/>
      <c r="H294" s="4"/>
      <c r="I294" s="3"/>
      <c r="J294" s="4"/>
      <c r="K294" s="3"/>
      <c r="L294" s="4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5.75" customHeight="1" x14ac:dyDescent="0.3">
      <c r="A295" s="3"/>
      <c r="B295" s="3"/>
      <c r="C295" s="3"/>
      <c r="D295" s="2"/>
      <c r="E295" s="3"/>
      <c r="F295" s="4"/>
      <c r="G295" s="3"/>
      <c r="H295" s="4"/>
      <c r="I295" s="3"/>
      <c r="J295" s="4"/>
      <c r="K295" s="3"/>
      <c r="L295" s="4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5.75" customHeight="1" x14ac:dyDescent="0.3">
      <c r="A296" s="3"/>
      <c r="B296" s="3"/>
      <c r="C296" s="3"/>
      <c r="D296" s="2"/>
      <c r="E296" s="3"/>
      <c r="F296" s="4"/>
      <c r="G296" s="3"/>
      <c r="H296" s="4"/>
      <c r="I296" s="3"/>
      <c r="J296" s="4"/>
      <c r="K296" s="3"/>
      <c r="L296" s="4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5.75" customHeight="1" x14ac:dyDescent="0.3">
      <c r="A297" s="3"/>
      <c r="B297" s="3"/>
      <c r="C297" s="3"/>
      <c r="D297" s="2"/>
      <c r="E297" s="3"/>
      <c r="F297" s="4"/>
      <c r="G297" s="3"/>
      <c r="H297" s="4"/>
      <c r="I297" s="3"/>
      <c r="J297" s="4"/>
      <c r="K297" s="3"/>
      <c r="L297" s="4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5.75" customHeight="1" x14ac:dyDescent="0.3">
      <c r="A298" s="3"/>
      <c r="B298" s="3"/>
      <c r="C298" s="3"/>
      <c r="D298" s="2"/>
      <c r="E298" s="3"/>
      <c r="F298" s="4"/>
      <c r="G298" s="3"/>
      <c r="H298" s="4"/>
      <c r="I298" s="3"/>
      <c r="J298" s="4"/>
      <c r="K298" s="3"/>
      <c r="L298" s="4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5.75" customHeight="1" x14ac:dyDescent="0.3">
      <c r="A299" s="3"/>
      <c r="B299" s="3"/>
      <c r="C299" s="3"/>
      <c r="D299" s="2"/>
      <c r="E299" s="3"/>
      <c r="F299" s="4"/>
      <c r="G299" s="3"/>
      <c r="H299" s="4"/>
      <c r="I299" s="3"/>
      <c r="J299" s="4"/>
      <c r="K299" s="3"/>
      <c r="L299" s="4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5.75" customHeight="1" x14ac:dyDescent="0.3">
      <c r="A300" s="3"/>
      <c r="B300" s="3"/>
      <c r="C300" s="3"/>
      <c r="D300" s="2"/>
      <c r="E300" s="3"/>
      <c r="F300" s="4"/>
      <c r="G300" s="3"/>
      <c r="H300" s="4"/>
      <c r="I300" s="3"/>
      <c r="J300" s="4"/>
      <c r="K300" s="3"/>
      <c r="L300" s="4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5.75" customHeight="1" x14ac:dyDescent="0.3">
      <c r="A301" s="3"/>
      <c r="B301" s="3"/>
      <c r="C301" s="3"/>
      <c r="D301" s="2"/>
      <c r="E301" s="3"/>
      <c r="F301" s="4"/>
      <c r="G301" s="3"/>
      <c r="H301" s="4"/>
      <c r="I301" s="3"/>
      <c r="J301" s="4"/>
      <c r="K301" s="3"/>
      <c r="L301" s="4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5.75" customHeight="1" x14ac:dyDescent="0.3">
      <c r="A302" s="3"/>
      <c r="B302" s="3"/>
      <c r="C302" s="3"/>
      <c r="D302" s="2"/>
      <c r="E302" s="3"/>
      <c r="F302" s="4"/>
      <c r="G302" s="3"/>
      <c r="H302" s="4"/>
      <c r="I302" s="3"/>
      <c r="J302" s="4"/>
      <c r="K302" s="3"/>
      <c r="L302" s="4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5.75" customHeight="1" x14ac:dyDescent="0.3">
      <c r="A303" s="3"/>
      <c r="B303" s="3"/>
      <c r="C303" s="3"/>
      <c r="D303" s="2"/>
      <c r="E303" s="3"/>
      <c r="F303" s="4"/>
      <c r="G303" s="3"/>
      <c r="H303" s="4"/>
      <c r="I303" s="3"/>
      <c r="J303" s="4"/>
      <c r="K303" s="3"/>
      <c r="L303" s="4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5.75" customHeight="1" x14ac:dyDescent="0.3">
      <c r="A304" s="3"/>
      <c r="B304" s="3"/>
      <c r="C304" s="3"/>
      <c r="D304" s="2"/>
      <c r="E304" s="3"/>
      <c r="F304" s="4"/>
      <c r="G304" s="3"/>
      <c r="H304" s="4"/>
      <c r="I304" s="3"/>
      <c r="J304" s="4"/>
      <c r="K304" s="3"/>
      <c r="L304" s="4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5.75" customHeight="1" x14ac:dyDescent="0.3">
      <c r="A305" s="3"/>
      <c r="B305" s="3"/>
      <c r="C305" s="3"/>
      <c r="D305" s="2"/>
      <c r="E305" s="3"/>
      <c r="F305" s="4"/>
      <c r="G305" s="3"/>
      <c r="H305" s="4"/>
      <c r="I305" s="3"/>
      <c r="J305" s="4"/>
      <c r="K305" s="3"/>
      <c r="L305" s="4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5.75" customHeight="1" x14ac:dyDescent="0.3">
      <c r="A306" s="3"/>
      <c r="B306" s="3"/>
      <c r="C306" s="3"/>
      <c r="D306" s="2"/>
      <c r="E306" s="3"/>
      <c r="F306" s="4"/>
      <c r="G306" s="3"/>
      <c r="H306" s="4"/>
      <c r="I306" s="3"/>
      <c r="J306" s="4"/>
      <c r="K306" s="3"/>
      <c r="L306" s="4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5.75" customHeight="1" x14ac:dyDescent="0.3">
      <c r="A307" s="3"/>
      <c r="B307" s="3"/>
      <c r="C307" s="3"/>
      <c r="D307" s="2"/>
      <c r="E307" s="3"/>
      <c r="F307" s="4"/>
      <c r="G307" s="3"/>
      <c r="H307" s="4"/>
      <c r="I307" s="3"/>
      <c r="J307" s="4"/>
      <c r="K307" s="3"/>
      <c r="L307" s="4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5.75" customHeight="1" x14ac:dyDescent="0.3">
      <c r="A308" s="3"/>
      <c r="B308" s="3"/>
      <c r="C308" s="3"/>
      <c r="D308" s="2"/>
      <c r="E308" s="3"/>
      <c r="F308" s="4"/>
      <c r="G308" s="3"/>
      <c r="H308" s="4"/>
      <c r="I308" s="3"/>
      <c r="J308" s="4"/>
      <c r="K308" s="3"/>
      <c r="L308" s="4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5.75" customHeight="1" x14ac:dyDescent="0.3">
      <c r="A309" s="3"/>
      <c r="B309" s="3"/>
      <c r="C309" s="3"/>
      <c r="D309" s="2"/>
      <c r="E309" s="3"/>
      <c r="F309" s="4"/>
      <c r="G309" s="3"/>
      <c r="H309" s="4"/>
      <c r="I309" s="3"/>
      <c r="J309" s="4"/>
      <c r="K309" s="3"/>
      <c r="L309" s="4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5.75" customHeight="1" x14ac:dyDescent="0.3">
      <c r="A310" s="3"/>
      <c r="B310" s="3"/>
      <c r="C310" s="3"/>
      <c r="D310" s="2"/>
      <c r="E310" s="3"/>
      <c r="F310" s="4"/>
      <c r="G310" s="3"/>
      <c r="H310" s="4"/>
      <c r="I310" s="3"/>
      <c r="J310" s="4"/>
      <c r="K310" s="3"/>
      <c r="L310" s="4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5.75" customHeight="1" x14ac:dyDescent="0.3">
      <c r="A311" s="3"/>
      <c r="B311" s="3"/>
      <c r="C311" s="3"/>
      <c r="D311" s="2"/>
      <c r="E311" s="3"/>
      <c r="F311" s="4"/>
      <c r="G311" s="3"/>
      <c r="H311" s="4"/>
      <c r="I311" s="3"/>
      <c r="J311" s="4"/>
      <c r="K311" s="3"/>
      <c r="L311" s="4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5.75" customHeight="1" x14ac:dyDescent="0.3">
      <c r="A312" s="3"/>
      <c r="B312" s="3"/>
      <c r="C312" s="3"/>
      <c r="D312" s="2"/>
      <c r="E312" s="3"/>
      <c r="F312" s="4"/>
      <c r="G312" s="3"/>
      <c r="H312" s="4"/>
      <c r="I312" s="3"/>
      <c r="J312" s="4"/>
      <c r="K312" s="3"/>
      <c r="L312" s="4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5.75" customHeight="1" x14ac:dyDescent="0.3">
      <c r="A313" s="3"/>
      <c r="B313" s="3"/>
      <c r="C313" s="3"/>
      <c r="D313" s="2"/>
      <c r="E313" s="3"/>
      <c r="F313" s="4"/>
      <c r="G313" s="3"/>
      <c r="H313" s="4"/>
      <c r="I313" s="3"/>
      <c r="J313" s="4"/>
      <c r="K313" s="3"/>
      <c r="L313" s="4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5.75" customHeight="1" x14ac:dyDescent="0.3">
      <c r="A314" s="3"/>
      <c r="B314" s="3"/>
      <c r="C314" s="3"/>
      <c r="D314" s="2"/>
      <c r="E314" s="3"/>
      <c r="F314" s="4"/>
      <c r="G314" s="3"/>
      <c r="H314" s="4"/>
      <c r="I314" s="3"/>
      <c r="J314" s="4"/>
      <c r="K314" s="3"/>
      <c r="L314" s="4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5.75" customHeight="1" x14ac:dyDescent="0.3">
      <c r="A315" s="3"/>
      <c r="B315" s="3"/>
      <c r="C315" s="3"/>
      <c r="D315" s="2"/>
      <c r="E315" s="3"/>
      <c r="F315" s="4"/>
      <c r="G315" s="3"/>
      <c r="H315" s="4"/>
      <c r="I315" s="3"/>
      <c r="J315" s="4"/>
      <c r="K315" s="3"/>
      <c r="L315" s="4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5.75" customHeight="1" x14ac:dyDescent="0.3">
      <c r="A316" s="3"/>
      <c r="B316" s="3"/>
      <c r="C316" s="3"/>
      <c r="D316" s="2"/>
      <c r="E316" s="3"/>
      <c r="F316" s="4"/>
      <c r="G316" s="3"/>
      <c r="H316" s="4"/>
      <c r="I316" s="3"/>
      <c r="J316" s="4"/>
      <c r="K316" s="3"/>
      <c r="L316" s="4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5.75" customHeight="1" x14ac:dyDescent="0.3">
      <c r="A317" s="3"/>
      <c r="B317" s="3"/>
      <c r="C317" s="3"/>
      <c r="D317" s="2"/>
      <c r="E317" s="3"/>
      <c r="F317" s="4"/>
      <c r="G317" s="3"/>
      <c r="H317" s="4"/>
      <c r="I317" s="3"/>
      <c r="J317" s="4"/>
      <c r="K317" s="3"/>
      <c r="L317" s="4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5.75" customHeight="1" x14ac:dyDescent="0.3">
      <c r="A318" s="3"/>
      <c r="B318" s="3"/>
      <c r="C318" s="3"/>
      <c r="D318" s="2"/>
      <c r="E318" s="3"/>
      <c r="F318" s="4"/>
      <c r="G318" s="3"/>
      <c r="H318" s="4"/>
      <c r="I318" s="3"/>
      <c r="J318" s="4"/>
      <c r="K318" s="3"/>
      <c r="L318" s="4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5.75" customHeight="1" x14ac:dyDescent="0.3">
      <c r="A319" s="3"/>
      <c r="B319" s="3"/>
      <c r="C319" s="3"/>
      <c r="D319" s="2"/>
      <c r="E319" s="3"/>
      <c r="F319" s="4"/>
      <c r="G319" s="3"/>
      <c r="H319" s="4"/>
      <c r="I319" s="3"/>
      <c r="J319" s="4"/>
      <c r="K319" s="3"/>
      <c r="L319" s="4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5.75" customHeight="1" x14ac:dyDescent="0.3">
      <c r="A320" s="3"/>
      <c r="B320" s="3"/>
      <c r="C320" s="3"/>
      <c r="D320" s="2"/>
      <c r="E320" s="3"/>
      <c r="F320" s="4"/>
      <c r="G320" s="3"/>
      <c r="H320" s="4"/>
      <c r="I320" s="3"/>
      <c r="J320" s="4"/>
      <c r="K320" s="3"/>
      <c r="L320" s="4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5.75" customHeight="1" x14ac:dyDescent="0.3">
      <c r="A321" s="3"/>
      <c r="B321" s="3"/>
      <c r="C321" s="3"/>
      <c r="D321" s="2"/>
      <c r="E321" s="3"/>
      <c r="F321" s="4"/>
      <c r="G321" s="3"/>
      <c r="H321" s="4"/>
      <c r="I321" s="3"/>
      <c r="J321" s="4"/>
      <c r="K321" s="3"/>
      <c r="L321" s="4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5.75" customHeight="1" x14ac:dyDescent="0.3">
      <c r="A322" s="3"/>
      <c r="B322" s="3"/>
      <c r="C322" s="3"/>
      <c r="D322" s="2"/>
      <c r="E322" s="3"/>
      <c r="F322" s="4"/>
      <c r="G322" s="3"/>
      <c r="H322" s="4"/>
      <c r="I322" s="3"/>
      <c r="J322" s="4"/>
      <c r="K322" s="3"/>
      <c r="L322" s="4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5.75" customHeight="1" x14ac:dyDescent="0.3">
      <c r="A323" s="3"/>
      <c r="B323" s="3"/>
      <c r="C323" s="3"/>
      <c r="D323" s="2"/>
      <c r="E323" s="3"/>
      <c r="F323" s="4"/>
      <c r="G323" s="3"/>
      <c r="H323" s="4"/>
      <c r="I323" s="3"/>
      <c r="J323" s="4"/>
      <c r="K323" s="3"/>
      <c r="L323" s="4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5.75" customHeight="1" x14ac:dyDescent="0.3">
      <c r="A324" s="3"/>
      <c r="B324" s="3"/>
      <c r="C324" s="3"/>
      <c r="D324" s="2"/>
      <c r="E324" s="3"/>
      <c r="F324" s="4"/>
      <c r="G324" s="3"/>
      <c r="H324" s="4"/>
      <c r="I324" s="3"/>
      <c r="J324" s="4"/>
      <c r="K324" s="3"/>
      <c r="L324" s="4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5.75" customHeight="1" x14ac:dyDescent="0.3">
      <c r="A325" s="3"/>
      <c r="B325" s="3"/>
      <c r="C325" s="3"/>
      <c r="D325" s="2"/>
      <c r="E325" s="3"/>
      <c r="F325" s="4"/>
      <c r="G325" s="3"/>
      <c r="H325" s="4"/>
      <c r="I325" s="3"/>
      <c r="J325" s="4"/>
      <c r="K325" s="3"/>
      <c r="L325" s="4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5.75" customHeight="1" x14ac:dyDescent="0.3">
      <c r="A326" s="3"/>
      <c r="B326" s="3"/>
      <c r="C326" s="3"/>
      <c r="D326" s="2"/>
      <c r="E326" s="3"/>
      <c r="F326" s="4"/>
      <c r="G326" s="3"/>
      <c r="H326" s="4"/>
      <c r="I326" s="3"/>
      <c r="J326" s="4"/>
      <c r="K326" s="3"/>
      <c r="L326" s="4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5.75" customHeight="1" x14ac:dyDescent="0.3">
      <c r="A327" s="3"/>
      <c r="B327" s="3"/>
      <c r="C327" s="3"/>
      <c r="D327" s="2"/>
      <c r="E327" s="3"/>
      <c r="F327" s="4"/>
      <c r="G327" s="3"/>
      <c r="H327" s="4"/>
      <c r="I327" s="3"/>
      <c r="J327" s="4"/>
      <c r="K327" s="3"/>
      <c r="L327" s="4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5.75" customHeight="1" x14ac:dyDescent="0.3">
      <c r="A328" s="3"/>
      <c r="B328" s="3"/>
      <c r="C328" s="3"/>
      <c r="D328" s="2"/>
      <c r="E328" s="3"/>
      <c r="F328" s="4"/>
      <c r="G328" s="3"/>
      <c r="H328" s="4"/>
      <c r="I328" s="3"/>
      <c r="J328" s="4"/>
      <c r="K328" s="3"/>
      <c r="L328" s="4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5.75" customHeight="1" x14ac:dyDescent="0.3">
      <c r="A329" s="3"/>
      <c r="B329" s="3"/>
      <c r="C329" s="3"/>
      <c r="D329" s="2"/>
      <c r="E329" s="3"/>
      <c r="F329" s="4"/>
      <c r="G329" s="3"/>
      <c r="H329" s="4"/>
      <c r="I329" s="3"/>
      <c r="J329" s="4"/>
      <c r="K329" s="3"/>
      <c r="L329" s="4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5.75" customHeight="1" x14ac:dyDescent="0.3">
      <c r="A330" s="3"/>
      <c r="B330" s="3"/>
      <c r="C330" s="3"/>
      <c r="D330" s="2"/>
      <c r="E330" s="3"/>
      <c r="F330" s="4"/>
      <c r="G330" s="3"/>
      <c r="H330" s="4"/>
      <c r="I330" s="3"/>
      <c r="J330" s="4"/>
      <c r="K330" s="3"/>
      <c r="L330" s="4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5.75" customHeight="1" x14ac:dyDescent="0.3">
      <c r="A331" s="3"/>
      <c r="B331" s="3"/>
      <c r="C331" s="3"/>
      <c r="D331" s="2"/>
      <c r="E331" s="3"/>
      <c r="F331" s="4"/>
      <c r="G331" s="3"/>
      <c r="H331" s="4"/>
      <c r="I331" s="3"/>
      <c r="J331" s="4"/>
      <c r="K331" s="3"/>
      <c r="L331" s="4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5.75" customHeight="1" x14ac:dyDescent="0.3">
      <c r="A332" s="3"/>
      <c r="B332" s="3"/>
      <c r="C332" s="3"/>
      <c r="D332" s="2"/>
      <c r="E332" s="3"/>
      <c r="F332" s="4"/>
      <c r="G332" s="3"/>
      <c r="H332" s="4"/>
      <c r="I332" s="3"/>
      <c r="J332" s="4"/>
      <c r="K332" s="3"/>
      <c r="L332" s="4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5.75" customHeight="1" x14ac:dyDescent="0.3">
      <c r="A333" s="3"/>
      <c r="B333" s="3"/>
      <c r="C333" s="3"/>
      <c r="D333" s="2"/>
      <c r="E333" s="3"/>
      <c r="F333" s="4"/>
      <c r="G333" s="3"/>
      <c r="H333" s="4"/>
      <c r="I333" s="3"/>
      <c r="J333" s="4"/>
      <c r="K333" s="3"/>
      <c r="L333" s="4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5.75" customHeight="1" x14ac:dyDescent="0.3">
      <c r="A334" s="3"/>
      <c r="B334" s="3"/>
      <c r="C334" s="3"/>
      <c r="D334" s="2"/>
      <c r="E334" s="3"/>
      <c r="F334" s="4"/>
      <c r="G334" s="3"/>
      <c r="H334" s="4"/>
      <c r="I334" s="3"/>
      <c r="J334" s="4"/>
      <c r="K334" s="3"/>
      <c r="L334" s="4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5.75" customHeight="1" x14ac:dyDescent="0.3">
      <c r="A335" s="3"/>
      <c r="B335" s="3"/>
      <c r="C335" s="3"/>
      <c r="D335" s="2"/>
      <c r="E335" s="3"/>
      <c r="F335" s="4"/>
      <c r="G335" s="3"/>
      <c r="H335" s="4"/>
      <c r="I335" s="3"/>
      <c r="J335" s="4"/>
      <c r="K335" s="3"/>
      <c r="L335" s="4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5.75" customHeight="1" x14ac:dyDescent="0.3">
      <c r="A336" s="3"/>
      <c r="B336" s="3"/>
      <c r="C336" s="3"/>
      <c r="D336" s="2"/>
      <c r="E336" s="3"/>
      <c r="F336" s="4"/>
      <c r="G336" s="3"/>
      <c r="H336" s="4"/>
      <c r="I336" s="3"/>
      <c r="J336" s="4"/>
      <c r="K336" s="3"/>
      <c r="L336" s="4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5.75" customHeight="1" x14ac:dyDescent="0.3">
      <c r="A337" s="3"/>
      <c r="B337" s="3"/>
      <c r="C337" s="3"/>
      <c r="D337" s="2"/>
      <c r="E337" s="3"/>
      <c r="F337" s="4"/>
      <c r="G337" s="3"/>
      <c r="H337" s="4"/>
      <c r="I337" s="3"/>
      <c r="J337" s="4"/>
      <c r="K337" s="3"/>
      <c r="L337" s="4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5.75" customHeight="1" x14ac:dyDescent="0.3">
      <c r="A338" s="3"/>
      <c r="B338" s="3"/>
      <c r="C338" s="3"/>
      <c r="D338" s="2"/>
      <c r="E338" s="3"/>
      <c r="F338" s="4"/>
      <c r="G338" s="3"/>
      <c r="H338" s="4"/>
      <c r="I338" s="3"/>
      <c r="J338" s="4"/>
      <c r="K338" s="3"/>
      <c r="L338" s="4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5.75" customHeight="1" x14ac:dyDescent="0.3">
      <c r="A339" s="3"/>
      <c r="B339" s="3"/>
      <c r="C339" s="3"/>
      <c r="D339" s="2"/>
      <c r="E339" s="3"/>
      <c r="F339" s="4"/>
      <c r="G339" s="3"/>
      <c r="H339" s="4"/>
      <c r="I339" s="3"/>
      <c r="J339" s="4"/>
      <c r="K339" s="3"/>
      <c r="L339" s="4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5.75" customHeight="1" x14ac:dyDescent="0.3">
      <c r="A340" s="3"/>
      <c r="B340" s="3"/>
      <c r="C340" s="3"/>
      <c r="D340" s="2"/>
      <c r="E340" s="3"/>
      <c r="F340" s="4"/>
      <c r="G340" s="3"/>
      <c r="H340" s="4"/>
      <c r="I340" s="3"/>
      <c r="J340" s="4"/>
      <c r="K340" s="3"/>
      <c r="L340" s="4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5.75" customHeight="1" x14ac:dyDescent="0.3">
      <c r="A341" s="3"/>
      <c r="B341" s="3"/>
      <c r="C341" s="3"/>
      <c r="D341" s="2"/>
      <c r="E341" s="3"/>
      <c r="F341" s="4"/>
      <c r="G341" s="3"/>
      <c r="H341" s="4"/>
      <c r="I341" s="3"/>
      <c r="J341" s="4"/>
      <c r="K341" s="3"/>
      <c r="L341" s="4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5.75" customHeight="1" x14ac:dyDescent="0.3">
      <c r="A342" s="3"/>
      <c r="B342" s="3"/>
      <c r="C342" s="3"/>
      <c r="D342" s="2"/>
      <c r="E342" s="3"/>
      <c r="F342" s="4"/>
      <c r="G342" s="3"/>
      <c r="H342" s="4"/>
      <c r="I342" s="3"/>
      <c r="J342" s="4"/>
      <c r="K342" s="3"/>
      <c r="L342" s="4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5.75" customHeight="1" x14ac:dyDescent="0.3">
      <c r="A343" s="3"/>
      <c r="B343" s="3"/>
      <c r="C343" s="3"/>
      <c r="D343" s="2"/>
      <c r="E343" s="3"/>
      <c r="F343" s="4"/>
      <c r="G343" s="3"/>
      <c r="H343" s="4"/>
      <c r="I343" s="3"/>
      <c r="J343" s="4"/>
      <c r="K343" s="3"/>
      <c r="L343" s="4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5.75" customHeight="1" x14ac:dyDescent="0.3">
      <c r="A344" s="3"/>
      <c r="B344" s="3"/>
      <c r="C344" s="3"/>
      <c r="D344" s="2"/>
      <c r="E344" s="3"/>
      <c r="F344" s="4"/>
      <c r="G344" s="3"/>
      <c r="H344" s="4"/>
      <c r="I344" s="3"/>
      <c r="J344" s="4"/>
      <c r="K344" s="3"/>
      <c r="L344" s="4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5.75" customHeight="1" x14ac:dyDescent="0.3">
      <c r="A345" s="3"/>
      <c r="B345" s="3"/>
      <c r="C345" s="3"/>
      <c r="D345" s="2"/>
      <c r="E345" s="3"/>
      <c r="F345" s="4"/>
      <c r="G345" s="3"/>
      <c r="H345" s="4"/>
      <c r="I345" s="3"/>
      <c r="J345" s="4"/>
      <c r="K345" s="3"/>
      <c r="L345" s="4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5.75" customHeight="1" x14ac:dyDescent="0.3">
      <c r="A346" s="3"/>
      <c r="B346" s="3"/>
      <c r="C346" s="3"/>
      <c r="D346" s="2"/>
      <c r="E346" s="3"/>
      <c r="F346" s="4"/>
      <c r="G346" s="3"/>
      <c r="H346" s="4"/>
      <c r="I346" s="3"/>
      <c r="J346" s="4"/>
      <c r="K346" s="3"/>
      <c r="L346" s="4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5.75" customHeight="1" x14ac:dyDescent="0.3">
      <c r="A347" s="3"/>
      <c r="B347" s="3"/>
      <c r="C347" s="3"/>
      <c r="D347" s="2"/>
      <c r="E347" s="3"/>
      <c r="F347" s="4"/>
      <c r="G347" s="3"/>
      <c r="H347" s="4"/>
      <c r="I347" s="3"/>
      <c r="J347" s="4"/>
      <c r="K347" s="3"/>
      <c r="L347" s="4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5.75" customHeight="1" x14ac:dyDescent="0.3">
      <c r="A348" s="3"/>
      <c r="B348" s="3"/>
      <c r="C348" s="3"/>
      <c r="D348" s="2"/>
      <c r="E348" s="3"/>
      <c r="F348" s="4"/>
      <c r="G348" s="3"/>
      <c r="H348" s="4"/>
      <c r="I348" s="3"/>
      <c r="J348" s="4"/>
      <c r="K348" s="3"/>
      <c r="L348" s="4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5.75" customHeight="1" x14ac:dyDescent="0.3">
      <c r="A349" s="3"/>
      <c r="B349" s="3"/>
      <c r="C349" s="3"/>
      <c r="D349" s="2"/>
      <c r="E349" s="3"/>
      <c r="F349" s="4"/>
      <c r="G349" s="3"/>
      <c r="H349" s="4"/>
      <c r="I349" s="3"/>
      <c r="J349" s="4"/>
      <c r="K349" s="3"/>
      <c r="L349" s="4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5.75" customHeight="1" x14ac:dyDescent="0.3">
      <c r="A350" s="3"/>
      <c r="B350" s="3"/>
      <c r="C350" s="3"/>
      <c r="D350" s="2"/>
      <c r="E350" s="3"/>
      <c r="F350" s="4"/>
      <c r="G350" s="3"/>
      <c r="H350" s="4"/>
      <c r="I350" s="3"/>
      <c r="J350" s="4"/>
      <c r="K350" s="3"/>
      <c r="L350" s="4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5.75" customHeight="1" x14ac:dyDescent="0.3">
      <c r="A351" s="3"/>
      <c r="B351" s="3"/>
      <c r="C351" s="3"/>
      <c r="D351" s="2"/>
      <c r="E351" s="3"/>
      <c r="F351" s="4"/>
      <c r="G351" s="3"/>
      <c r="H351" s="4"/>
      <c r="I351" s="3"/>
      <c r="J351" s="4"/>
      <c r="K351" s="3"/>
      <c r="L351" s="4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5.75" customHeight="1" x14ac:dyDescent="0.3">
      <c r="A352" s="3"/>
      <c r="B352" s="3"/>
      <c r="C352" s="3"/>
      <c r="D352" s="2"/>
      <c r="E352" s="3"/>
      <c r="F352" s="4"/>
      <c r="G352" s="3"/>
      <c r="H352" s="4"/>
      <c r="I352" s="3"/>
      <c r="J352" s="4"/>
      <c r="K352" s="3"/>
      <c r="L352" s="4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5.75" customHeight="1" x14ac:dyDescent="0.3">
      <c r="A353" s="3"/>
      <c r="B353" s="3"/>
      <c r="C353" s="3"/>
      <c r="D353" s="2"/>
      <c r="E353" s="3"/>
      <c r="F353" s="4"/>
      <c r="G353" s="3"/>
      <c r="H353" s="4"/>
      <c r="I353" s="3"/>
      <c r="J353" s="4"/>
      <c r="K353" s="3"/>
      <c r="L353" s="4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5.75" customHeight="1" x14ac:dyDescent="0.3">
      <c r="A354" s="3"/>
      <c r="B354" s="3"/>
      <c r="C354" s="3"/>
      <c r="D354" s="2"/>
      <c r="E354" s="3"/>
      <c r="F354" s="4"/>
      <c r="G354" s="3"/>
      <c r="H354" s="4"/>
      <c r="I354" s="3"/>
      <c r="J354" s="4"/>
      <c r="K354" s="3"/>
      <c r="L354" s="4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5.75" customHeight="1" x14ac:dyDescent="0.3">
      <c r="A355" s="3"/>
      <c r="B355" s="3"/>
      <c r="C355" s="3"/>
      <c r="D355" s="2"/>
      <c r="E355" s="3"/>
      <c r="F355" s="4"/>
      <c r="G355" s="3"/>
      <c r="H355" s="4"/>
      <c r="I355" s="3"/>
      <c r="J355" s="4"/>
      <c r="K355" s="3"/>
      <c r="L355" s="4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5.75" customHeight="1" x14ac:dyDescent="0.3">
      <c r="A356" s="3"/>
      <c r="B356" s="3"/>
      <c r="C356" s="3"/>
      <c r="D356" s="2"/>
      <c r="E356" s="3"/>
      <c r="F356" s="4"/>
      <c r="G356" s="3"/>
      <c r="H356" s="4"/>
      <c r="I356" s="3"/>
      <c r="J356" s="4"/>
      <c r="K356" s="3"/>
      <c r="L356" s="4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5.75" customHeight="1" x14ac:dyDescent="0.3">
      <c r="A357" s="3"/>
      <c r="B357" s="3"/>
      <c r="C357" s="3"/>
      <c r="D357" s="2"/>
      <c r="E357" s="3"/>
      <c r="F357" s="4"/>
      <c r="G357" s="3"/>
      <c r="H357" s="4"/>
      <c r="I357" s="3"/>
      <c r="J357" s="4"/>
      <c r="K357" s="3"/>
      <c r="L357" s="4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5.75" customHeight="1" x14ac:dyDescent="0.3">
      <c r="A358" s="3"/>
      <c r="B358" s="3"/>
      <c r="C358" s="3"/>
      <c r="D358" s="2"/>
      <c r="E358" s="3"/>
      <c r="F358" s="4"/>
      <c r="G358" s="3"/>
      <c r="H358" s="4"/>
      <c r="I358" s="3"/>
      <c r="J358" s="4"/>
      <c r="K358" s="3"/>
      <c r="L358" s="4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5.75" customHeight="1" x14ac:dyDescent="0.3">
      <c r="A359" s="3"/>
      <c r="B359" s="3"/>
      <c r="C359" s="3"/>
      <c r="D359" s="2"/>
      <c r="E359" s="3"/>
      <c r="F359" s="4"/>
      <c r="G359" s="3"/>
      <c r="H359" s="4"/>
      <c r="I359" s="3"/>
      <c r="J359" s="4"/>
      <c r="K359" s="3"/>
      <c r="L359" s="4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5.75" customHeight="1" x14ac:dyDescent="0.3">
      <c r="A360" s="3"/>
      <c r="B360" s="3"/>
      <c r="C360" s="3"/>
      <c r="D360" s="2"/>
      <c r="E360" s="3"/>
      <c r="F360" s="4"/>
      <c r="G360" s="3"/>
      <c r="H360" s="4"/>
      <c r="I360" s="3"/>
      <c r="J360" s="4"/>
      <c r="K360" s="3"/>
      <c r="L360" s="4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5.75" customHeight="1" x14ac:dyDescent="0.3">
      <c r="A361" s="3"/>
      <c r="B361" s="3"/>
      <c r="C361" s="3"/>
      <c r="D361" s="2"/>
      <c r="E361" s="3"/>
      <c r="F361" s="4"/>
      <c r="G361" s="3"/>
      <c r="H361" s="4"/>
      <c r="I361" s="3"/>
      <c r="J361" s="4"/>
      <c r="K361" s="3"/>
      <c r="L361" s="4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5.75" customHeight="1" x14ac:dyDescent="0.3">
      <c r="A362" s="3"/>
      <c r="B362" s="3"/>
      <c r="C362" s="3"/>
      <c r="D362" s="2"/>
      <c r="E362" s="3"/>
      <c r="F362" s="4"/>
      <c r="G362" s="3"/>
      <c r="H362" s="4"/>
      <c r="I362" s="3"/>
      <c r="J362" s="4"/>
      <c r="K362" s="3"/>
      <c r="L362" s="4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5.75" customHeight="1" x14ac:dyDescent="0.3">
      <c r="A363" s="3"/>
      <c r="B363" s="3"/>
      <c r="C363" s="3"/>
      <c r="D363" s="2"/>
      <c r="E363" s="3"/>
      <c r="F363" s="4"/>
      <c r="G363" s="3"/>
      <c r="H363" s="4"/>
      <c r="I363" s="3"/>
      <c r="J363" s="4"/>
      <c r="K363" s="3"/>
      <c r="L363" s="4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 x14ac:dyDescent="0.3">
      <c r="A364" s="3"/>
      <c r="B364" s="3"/>
      <c r="C364" s="3"/>
      <c r="D364" s="2"/>
      <c r="E364" s="3"/>
      <c r="F364" s="4"/>
      <c r="G364" s="3"/>
      <c r="H364" s="4"/>
      <c r="I364" s="3"/>
      <c r="J364" s="4"/>
      <c r="K364" s="3"/>
      <c r="L364" s="4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5.75" customHeight="1" x14ac:dyDescent="0.3">
      <c r="A365" s="3"/>
      <c r="B365" s="3"/>
      <c r="C365" s="3"/>
      <c r="D365" s="2"/>
      <c r="E365" s="3"/>
      <c r="F365" s="4"/>
      <c r="G365" s="3"/>
      <c r="H365" s="4"/>
      <c r="I365" s="3"/>
      <c r="J365" s="4"/>
      <c r="K365" s="3"/>
      <c r="L365" s="4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5.75" customHeight="1" x14ac:dyDescent="0.3">
      <c r="A366" s="3"/>
      <c r="B366" s="3"/>
      <c r="C366" s="3"/>
      <c r="D366" s="2"/>
      <c r="E366" s="3"/>
      <c r="F366" s="4"/>
      <c r="G366" s="3"/>
      <c r="H366" s="4"/>
      <c r="I366" s="3"/>
      <c r="J366" s="4"/>
      <c r="K366" s="3"/>
      <c r="L366" s="4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5.75" customHeight="1" x14ac:dyDescent="0.3">
      <c r="A367" s="3"/>
      <c r="B367" s="3"/>
      <c r="C367" s="3"/>
      <c r="D367" s="2"/>
      <c r="E367" s="3"/>
      <c r="F367" s="4"/>
      <c r="G367" s="3"/>
      <c r="H367" s="4"/>
      <c r="I367" s="3"/>
      <c r="J367" s="4"/>
      <c r="K367" s="3"/>
      <c r="L367" s="4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5.75" customHeight="1" x14ac:dyDescent="0.3">
      <c r="A368" s="3"/>
      <c r="B368" s="3"/>
      <c r="C368" s="3"/>
      <c r="D368" s="2"/>
      <c r="E368" s="3"/>
      <c r="F368" s="4"/>
      <c r="G368" s="3"/>
      <c r="H368" s="4"/>
      <c r="I368" s="3"/>
      <c r="J368" s="4"/>
      <c r="K368" s="3"/>
      <c r="L368" s="4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5.75" customHeight="1" x14ac:dyDescent="0.3">
      <c r="A369" s="3"/>
      <c r="B369" s="3"/>
      <c r="C369" s="3"/>
      <c r="D369" s="2"/>
      <c r="E369" s="3"/>
      <c r="F369" s="4"/>
      <c r="G369" s="3"/>
      <c r="H369" s="4"/>
      <c r="I369" s="3"/>
      <c r="J369" s="4"/>
      <c r="K369" s="3"/>
      <c r="L369" s="4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5.75" customHeight="1" x14ac:dyDescent="0.3">
      <c r="A370" s="3"/>
      <c r="B370" s="3"/>
      <c r="C370" s="3"/>
      <c r="D370" s="2"/>
      <c r="E370" s="3"/>
      <c r="F370" s="4"/>
      <c r="G370" s="3"/>
      <c r="H370" s="4"/>
      <c r="I370" s="3"/>
      <c r="J370" s="4"/>
      <c r="K370" s="3"/>
      <c r="L370" s="4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5.75" customHeight="1" x14ac:dyDescent="0.3">
      <c r="A371" s="3"/>
      <c r="B371" s="3"/>
      <c r="C371" s="3"/>
      <c r="D371" s="2"/>
      <c r="E371" s="3"/>
      <c r="F371" s="4"/>
      <c r="G371" s="3"/>
      <c r="H371" s="4"/>
      <c r="I371" s="3"/>
      <c r="J371" s="4"/>
      <c r="K371" s="3"/>
      <c r="L371" s="4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5.75" customHeight="1" x14ac:dyDescent="0.3">
      <c r="A372" s="3"/>
      <c r="B372" s="3"/>
      <c r="C372" s="3"/>
      <c r="D372" s="2"/>
      <c r="E372" s="3"/>
      <c r="F372" s="4"/>
      <c r="G372" s="3"/>
      <c r="H372" s="4"/>
      <c r="I372" s="3"/>
      <c r="J372" s="4"/>
      <c r="K372" s="3"/>
      <c r="L372" s="4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5.75" customHeight="1" x14ac:dyDescent="0.3">
      <c r="A373" s="3"/>
      <c r="B373" s="3"/>
      <c r="C373" s="3"/>
      <c r="D373" s="2"/>
      <c r="E373" s="3"/>
      <c r="F373" s="4"/>
      <c r="G373" s="3"/>
      <c r="H373" s="4"/>
      <c r="I373" s="3"/>
      <c r="J373" s="4"/>
      <c r="K373" s="3"/>
      <c r="L373" s="4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5.75" customHeight="1" x14ac:dyDescent="0.3">
      <c r="A374" s="3"/>
      <c r="B374" s="3"/>
      <c r="C374" s="3"/>
      <c r="D374" s="2"/>
      <c r="E374" s="3"/>
      <c r="F374" s="4"/>
      <c r="G374" s="3"/>
      <c r="H374" s="4"/>
      <c r="I374" s="3"/>
      <c r="J374" s="4"/>
      <c r="K374" s="3"/>
      <c r="L374" s="4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5.75" customHeight="1" x14ac:dyDescent="0.3">
      <c r="A375" s="3"/>
      <c r="B375" s="3"/>
      <c r="C375" s="3"/>
      <c r="D375" s="2"/>
      <c r="E375" s="3"/>
      <c r="F375" s="4"/>
      <c r="G375" s="3"/>
      <c r="H375" s="4"/>
      <c r="I375" s="3"/>
      <c r="J375" s="4"/>
      <c r="K375" s="3"/>
      <c r="L375" s="4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5.75" customHeight="1" x14ac:dyDescent="0.3">
      <c r="A376" s="3"/>
      <c r="B376" s="3"/>
      <c r="C376" s="3"/>
      <c r="D376" s="2"/>
      <c r="E376" s="3"/>
      <c r="F376" s="4"/>
      <c r="G376" s="3"/>
      <c r="H376" s="4"/>
      <c r="I376" s="3"/>
      <c r="J376" s="4"/>
      <c r="K376" s="3"/>
      <c r="L376" s="4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5.75" customHeight="1" x14ac:dyDescent="0.3">
      <c r="A377" s="3"/>
      <c r="B377" s="3"/>
      <c r="C377" s="3"/>
      <c r="D377" s="2"/>
      <c r="E377" s="3"/>
      <c r="F377" s="4"/>
      <c r="G377" s="3"/>
      <c r="H377" s="4"/>
      <c r="I377" s="3"/>
      <c r="J377" s="4"/>
      <c r="K377" s="3"/>
      <c r="L377" s="4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5.75" customHeight="1" x14ac:dyDescent="0.3">
      <c r="A378" s="3"/>
      <c r="B378" s="3"/>
      <c r="C378" s="3"/>
      <c r="D378" s="2"/>
      <c r="E378" s="3"/>
      <c r="F378" s="4"/>
      <c r="G378" s="3"/>
      <c r="H378" s="4"/>
      <c r="I378" s="3"/>
      <c r="J378" s="4"/>
      <c r="K378" s="3"/>
      <c r="L378" s="4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5.75" customHeight="1" x14ac:dyDescent="0.3">
      <c r="A379" s="3"/>
      <c r="B379" s="3"/>
      <c r="C379" s="3"/>
      <c r="D379" s="2"/>
      <c r="E379" s="3"/>
      <c r="F379" s="4"/>
      <c r="G379" s="3"/>
      <c r="H379" s="4"/>
      <c r="I379" s="3"/>
      <c r="J379" s="4"/>
      <c r="K379" s="3"/>
      <c r="L379" s="4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5.75" customHeight="1" x14ac:dyDescent="0.3">
      <c r="A380" s="3"/>
      <c r="B380" s="3"/>
      <c r="C380" s="3"/>
      <c r="D380" s="2"/>
      <c r="E380" s="3"/>
      <c r="F380" s="4"/>
      <c r="G380" s="3"/>
      <c r="H380" s="4"/>
      <c r="I380" s="3"/>
      <c r="J380" s="4"/>
      <c r="K380" s="3"/>
      <c r="L380" s="4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5.75" customHeight="1" x14ac:dyDescent="0.3">
      <c r="A381" s="3"/>
      <c r="B381" s="3"/>
      <c r="C381" s="3"/>
      <c r="D381" s="2"/>
      <c r="E381" s="3"/>
      <c r="F381" s="4"/>
      <c r="G381" s="3"/>
      <c r="H381" s="4"/>
      <c r="I381" s="3"/>
      <c r="J381" s="4"/>
      <c r="K381" s="3"/>
      <c r="L381" s="4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5.75" customHeight="1" x14ac:dyDescent="0.3">
      <c r="A382" s="3"/>
      <c r="B382" s="3"/>
      <c r="C382" s="3"/>
      <c r="D382" s="2"/>
      <c r="E382" s="3"/>
      <c r="F382" s="4"/>
      <c r="G382" s="3"/>
      <c r="H382" s="4"/>
      <c r="I382" s="3"/>
      <c r="J382" s="4"/>
      <c r="K382" s="3"/>
      <c r="L382" s="4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5.75" customHeight="1" x14ac:dyDescent="0.3">
      <c r="A383" s="3"/>
      <c r="B383" s="3"/>
      <c r="C383" s="3"/>
      <c r="D383" s="2"/>
      <c r="E383" s="3"/>
      <c r="F383" s="4"/>
      <c r="G383" s="3"/>
      <c r="H383" s="4"/>
      <c r="I383" s="3"/>
      <c r="J383" s="4"/>
      <c r="K383" s="3"/>
      <c r="L383" s="4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5.75" customHeight="1" x14ac:dyDescent="0.3">
      <c r="A384" s="3"/>
      <c r="B384" s="3"/>
      <c r="C384" s="3"/>
      <c r="D384" s="2"/>
      <c r="E384" s="3"/>
      <c r="F384" s="4"/>
      <c r="G384" s="3"/>
      <c r="H384" s="4"/>
      <c r="I384" s="3"/>
      <c r="J384" s="4"/>
      <c r="K384" s="3"/>
      <c r="L384" s="4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5.75" customHeight="1" x14ac:dyDescent="0.3">
      <c r="A385" s="3"/>
      <c r="B385" s="3"/>
      <c r="C385" s="3"/>
      <c r="D385" s="2"/>
      <c r="E385" s="3"/>
      <c r="F385" s="4"/>
      <c r="G385" s="3"/>
      <c r="H385" s="4"/>
      <c r="I385" s="3"/>
      <c r="J385" s="4"/>
      <c r="K385" s="3"/>
      <c r="L385" s="4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5.75" customHeight="1" x14ac:dyDescent="0.3">
      <c r="A386" s="3"/>
      <c r="B386" s="3"/>
      <c r="C386" s="3"/>
      <c r="D386" s="2"/>
      <c r="E386" s="3"/>
      <c r="F386" s="4"/>
      <c r="G386" s="3"/>
      <c r="H386" s="4"/>
      <c r="I386" s="3"/>
      <c r="J386" s="4"/>
      <c r="K386" s="3"/>
      <c r="L386" s="4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5.75" customHeight="1" x14ac:dyDescent="0.3">
      <c r="A387" s="3"/>
      <c r="B387" s="3"/>
      <c r="C387" s="3"/>
      <c r="D387" s="2"/>
      <c r="E387" s="3"/>
      <c r="F387" s="4"/>
      <c r="G387" s="3"/>
      <c r="H387" s="4"/>
      <c r="I387" s="3"/>
      <c r="J387" s="4"/>
      <c r="K387" s="3"/>
      <c r="L387" s="4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5.75" customHeight="1" x14ac:dyDescent="0.3">
      <c r="A388" s="3"/>
      <c r="B388" s="3"/>
      <c r="C388" s="3"/>
      <c r="D388" s="2"/>
      <c r="E388" s="3"/>
      <c r="F388" s="4"/>
      <c r="G388" s="3"/>
      <c r="H388" s="4"/>
      <c r="I388" s="3"/>
      <c r="J388" s="4"/>
      <c r="K388" s="3"/>
      <c r="L388" s="4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5.75" customHeight="1" x14ac:dyDescent="0.3">
      <c r="A389" s="3"/>
      <c r="B389" s="3"/>
      <c r="C389" s="3"/>
      <c r="D389" s="2"/>
      <c r="E389" s="3"/>
      <c r="F389" s="4"/>
      <c r="G389" s="3"/>
      <c r="H389" s="4"/>
      <c r="I389" s="3"/>
      <c r="J389" s="4"/>
      <c r="K389" s="3"/>
      <c r="L389" s="4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5.75" customHeight="1" x14ac:dyDescent="0.3">
      <c r="A390" s="3"/>
      <c r="B390" s="3"/>
      <c r="C390" s="3"/>
      <c r="D390" s="2"/>
      <c r="E390" s="3"/>
      <c r="F390" s="4"/>
      <c r="G390" s="3"/>
      <c r="H390" s="4"/>
      <c r="I390" s="3"/>
      <c r="J390" s="4"/>
      <c r="K390" s="3"/>
      <c r="L390" s="4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5.75" customHeight="1" x14ac:dyDescent="0.3">
      <c r="A391" s="3"/>
      <c r="B391" s="3"/>
      <c r="C391" s="3"/>
      <c r="D391" s="2"/>
      <c r="E391" s="3"/>
      <c r="F391" s="4"/>
      <c r="G391" s="3"/>
      <c r="H391" s="4"/>
      <c r="I391" s="3"/>
      <c r="J391" s="4"/>
      <c r="K391" s="3"/>
      <c r="L391" s="4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5.75" customHeight="1" x14ac:dyDescent="0.3">
      <c r="A392" s="3"/>
      <c r="B392" s="3"/>
      <c r="C392" s="3"/>
      <c r="D392" s="2"/>
      <c r="E392" s="3"/>
      <c r="F392" s="4"/>
      <c r="G392" s="3"/>
      <c r="H392" s="4"/>
      <c r="I392" s="3"/>
      <c r="J392" s="4"/>
      <c r="K392" s="3"/>
      <c r="L392" s="4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5.75" customHeight="1" x14ac:dyDescent="0.3">
      <c r="A393" s="3"/>
      <c r="B393" s="3"/>
      <c r="C393" s="3"/>
      <c r="D393" s="2"/>
      <c r="E393" s="3"/>
      <c r="F393" s="4"/>
      <c r="G393" s="3"/>
      <c r="H393" s="4"/>
      <c r="I393" s="3"/>
      <c r="J393" s="4"/>
      <c r="K393" s="3"/>
      <c r="L393" s="4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5.75" customHeight="1" x14ac:dyDescent="0.3">
      <c r="A394" s="3"/>
      <c r="B394" s="3"/>
      <c r="C394" s="3"/>
      <c r="D394" s="2"/>
      <c r="E394" s="3"/>
      <c r="F394" s="4"/>
      <c r="G394" s="3"/>
      <c r="H394" s="4"/>
      <c r="I394" s="3"/>
      <c r="J394" s="4"/>
      <c r="K394" s="3"/>
      <c r="L394" s="4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5.75" customHeight="1" x14ac:dyDescent="0.3">
      <c r="A395" s="3"/>
      <c r="B395" s="3"/>
      <c r="C395" s="3"/>
      <c r="D395" s="2"/>
      <c r="E395" s="3"/>
      <c r="F395" s="4"/>
      <c r="G395" s="3"/>
      <c r="H395" s="4"/>
      <c r="I395" s="3"/>
      <c r="J395" s="4"/>
      <c r="K395" s="3"/>
      <c r="L395" s="4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5.75" customHeight="1" x14ac:dyDescent="0.3">
      <c r="A396" s="3"/>
      <c r="B396" s="3"/>
      <c r="C396" s="3"/>
      <c r="D396" s="2"/>
      <c r="E396" s="3"/>
      <c r="F396" s="4"/>
      <c r="G396" s="3"/>
      <c r="H396" s="4"/>
      <c r="I396" s="3"/>
      <c r="J396" s="4"/>
      <c r="K396" s="3"/>
      <c r="L396" s="4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5.75" customHeight="1" x14ac:dyDescent="0.3">
      <c r="A397" s="3"/>
      <c r="B397" s="3"/>
      <c r="C397" s="3"/>
      <c r="D397" s="2"/>
      <c r="E397" s="3"/>
      <c r="F397" s="4"/>
      <c r="G397" s="3"/>
      <c r="H397" s="4"/>
      <c r="I397" s="3"/>
      <c r="J397" s="4"/>
      <c r="K397" s="3"/>
      <c r="L397" s="4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5.75" customHeight="1" x14ac:dyDescent="0.3">
      <c r="A398" s="3"/>
      <c r="B398" s="3"/>
      <c r="C398" s="3"/>
      <c r="D398" s="2"/>
      <c r="E398" s="3"/>
      <c r="F398" s="4"/>
      <c r="G398" s="3"/>
      <c r="H398" s="4"/>
      <c r="I398" s="3"/>
      <c r="J398" s="4"/>
      <c r="K398" s="3"/>
      <c r="L398" s="4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5.75" customHeight="1" x14ac:dyDescent="0.3">
      <c r="A399" s="3"/>
      <c r="B399" s="3"/>
      <c r="C399" s="3"/>
      <c r="D399" s="2"/>
      <c r="E399" s="3"/>
      <c r="F399" s="4"/>
      <c r="G399" s="3"/>
      <c r="H399" s="4"/>
      <c r="I399" s="3"/>
      <c r="J399" s="4"/>
      <c r="K399" s="3"/>
      <c r="L399" s="4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5.75" customHeight="1" x14ac:dyDescent="0.3">
      <c r="A400" s="3"/>
      <c r="B400" s="3"/>
      <c r="C400" s="3"/>
      <c r="D400" s="2"/>
      <c r="E400" s="3"/>
      <c r="F400" s="4"/>
      <c r="G400" s="3"/>
      <c r="H400" s="4"/>
      <c r="I400" s="3"/>
      <c r="J400" s="4"/>
      <c r="K400" s="3"/>
      <c r="L400" s="4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5.75" customHeight="1" x14ac:dyDescent="0.3">
      <c r="A401" s="3"/>
      <c r="B401" s="3"/>
      <c r="C401" s="3"/>
      <c r="D401" s="2"/>
      <c r="E401" s="3"/>
      <c r="F401" s="4"/>
      <c r="G401" s="3"/>
      <c r="H401" s="4"/>
      <c r="I401" s="3"/>
      <c r="J401" s="4"/>
      <c r="K401" s="3"/>
      <c r="L401" s="4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5.75" customHeight="1" x14ac:dyDescent="0.3">
      <c r="A402" s="3"/>
      <c r="B402" s="3"/>
      <c r="C402" s="3"/>
      <c r="D402" s="2"/>
      <c r="E402" s="3"/>
      <c r="F402" s="4"/>
      <c r="G402" s="3"/>
      <c r="H402" s="4"/>
      <c r="I402" s="3"/>
      <c r="J402" s="4"/>
      <c r="K402" s="3"/>
      <c r="L402" s="4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5.75" customHeight="1" x14ac:dyDescent="0.3">
      <c r="A403" s="3"/>
      <c r="B403" s="3"/>
      <c r="C403" s="3"/>
      <c r="D403" s="2"/>
      <c r="E403" s="3"/>
      <c r="F403" s="4"/>
      <c r="G403" s="3"/>
      <c r="H403" s="4"/>
      <c r="I403" s="3"/>
      <c r="J403" s="4"/>
      <c r="K403" s="3"/>
      <c r="L403" s="4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5.75" customHeight="1" x14ac:dyDescent="0.3">
      <c r="A404" s="3"/>
      <c r="B404" s="3"/>
      <c r="C404" s="3"/>
      <c r="D404" s="2"/>
      <c r="E404" s="3"/>
      <c r="F404" s="4"/>
      <c r="G404" s="3"/>
      <c r="H404" s="4"/>
      <c r="I404" s="3"/>
      <c r="J404" s="4"/>
      <c r="K404" s="3"/>
      <c r="L404" s="4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5.75" customHeight="1" x14ac:dyDescent="0.3">
      <c r="A405" s="3"/>
      <c r="B405" s="3"/>
      <c r="C405" s="3"/>
      <c r="D405" s="2"/>
      <c r="E405" s="3"/>
      <c r="F405" s="4"/>
      <c r="G405" s="3"/>
      <c r="H405" s="4"/>
      <c r="I405" s="3"/>
      <c r="J405" s="4"/>
      <c r="K405" s="3"/>
      <c r="L405" s="4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5.75" customHeight="1" x14ac:dyDescent="0.3">
      <c r="A406" s="3"/>
      <c r="B406" s="3"/>
      <c r="C406" s="3"/>
      <c r="D406" s="2"/>
      <c r="E406" s="3"/>
      <c r="F406" s="4"/>
      <c r="G406" s="3"/>
      <c r="H406" s="4"/>
      <c r="I406" s="3"/>
      <c r="J406" s="4"/>
      <c r="K406" s="3"/>
      <c r="L406" s="4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5.75" customHeight="1" x14ac:dyDescent="0.3">
      <c r="A407" s="3"/>
      <c r="B407" s="3"/>
      <c r="C407" s="3"/>
      <c r="D407" s="2"/>
      <c r="E407" s="3"/>
      <c r="F407" s="4"/>
      <c r="G407" s="3"/>
      <c r="H407" s="4"/>
      <c r="I407" s="3"/>
      <c r="J407" s="4"/>
      <c r="K407" s="3"/>
      <c r="L407" s="4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5.75" customHeight="1" x14ac:dyDescent="0.3">
      <c r="A408" s="3"/>
      <c r="B408" s="3"/>
      <c r="C408" s="3"/>
      <c r="D408" s="2"/>
      <c r="E408" s="3"/>
      <c r="F408" s="4"/>
      <c r="G408" s="3"/>
      <c r="H408" s="4"/>
      <c r="I408" s="3"/>
      <c r="J408" s="4"/>
      <c r="K408" s="3"/>
      <c r="L408" s="4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5.75" customHeight="1" x14ac:dyDescent="0.3">
      <c r="A409" s="3"/>
      <c r="B409" s="3"/>
      <c r="C409" s="3"/>
      <c r="D409" s="2"/>
      <c r="E409" s="3"/>
      <c r="F409" s="4"/>
      <c r="G409" s="3"/>
      <c r="H409" s="4"/>
      <c r="I409" s="3"/>
      <c r="J409" s="4"/>
      <c r="K409" s="3"/>
      <c r="L409" s="4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5.75" customHeight="1" x14ac:dyDescent="0.3">
      <c r="A410" s="3"/>
      <c r="B410" s="3"/>
      <c r="C410" s="3"/>
      <c r="D410" s="2"/>
      <c r="E410" s="3"/>
      <c r="F410" s="4"/>
      <c r="G410" s="3"/>
      <c r="H410" s="4"/>
      <c r="I410" s="3"/>
      <c r="J410" s="4"/>
      <c r="K410" s="3"/>
      <c r="L410" s="4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5.75" customHeight="1" x14ac:dyDescent="0.3">
      <c r="A411" s="3"/>
      <c r="B411" s="3"/>
      <c r="C411" s="3"/>
      <c r="D411" s="2"/>
      <c r="E411" s="3"/>
      <c r="F411" s="4"/>
      <c r="G411" s="3"/>
      <c r="H411" s="4"/>
      <c r="I411" s="3"/>
      <c r="J411" s="4"/>
      <c r="K411" s="3"/>
      <c r="L411" s="4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5.75" customHeight="1" x14ac:dyDescent="0.3">
      <c r="A412" s="3"/>
      <c r="B412" s="3"/>
      <c r="C412" s="3"/>
      <c r="D412" s="2"/>
      <c r="E412" s="3"/>
      <c r="F412" s="4"/>
      <c r="G412" s="3"/>
      <c r="H412" s="4"/>
      <c r="I412" s="3"/>
      <c r="J412" s="4"/>
      <c r="K412" s="3"/>
      <c r="L412" s="4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5.75" customHeight="1" x14ac:dyDescent="0.3">
      <c r="A413" s="3"/>
      <c r="B413" s="3"/>
      <c r="C413" s="3"/>
      <c r="D413" s="2"/>
      <c r="E413" s="3"/>
      <c r="F413" s="4"/>
      <c r="G413" s="3"/>
      <c r="H413" s="4"/>
      <c r="I413" s="3"/>
      <c r="J413" s="4"/>
      <c r="K413" s="3"/>
      <c r="L413" s="4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5.75" customHeight="1" x14ac:dyDescent="0.3">
      <c r="A414" s="3"/>
      <c r="B414" s="3"/>
      <c r="C414" s="3"/>
      <c r="D414" s="2"/>
      <c r="E414" s="3"/>
      <c r="F414" s="4"/>
      <c r="G414" s="3"/>
      <c r="H414" s="4"/>
      <c r="I414" s="3"/>
      <c r="J414" s="4"/>
      <c r="K414" s="3"/>
      <c r="L414" s="4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5.75" customHeight="1" x14ac:dyDescent="0.3">
      <c r="A415" s="3"/>
      <c r="B415" s="3"/>
      <c r="C415" s="3"/>
      <c r="D415" s="2"/>
      <c r="E415" s="3"/>
      <c r="F415" s="4"/>
      <c r="G415" s="3"/>
      <c r="H415" s="4"/>
      <c r="I415" s="3"/>
      <c r="J415" s="4"/>
      <c r="K415" s="3"/>
      <c r="L415" s="4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5.75" customHeight="1" x14ac:dyDescent="0.3">
      <c r="A416" s="3"/>
      <c r="B416" s="3"/>
      <c r="C416" s="3"/>
      <c r="D416" s="2"/>
      <c r="E416" s="3"/>
      <c r="F416" s="4"/>
      <c r="G416" s="3"/>
      <c r="H416" s="4"/>
      <c r="I416" s="3"/>
      <c r="J416" s="4"/>
      <c r="K416" s="3"/>
      <c r="L416" s="4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5.75" customHeight="1" x14ac:dyDescent="0.3">
      <c r="A417" s="3"/>
      <c r="B417" s="3"/>
      <c r="C417" s="3"/>
      <c r="D417" s="2"/>
      <c r="E417" s="3"/>
      <c r="F417" s="4"/>
      <c r="G417" s="3"/>
      <c r="H417" s="4"/>
      <c r="I417" s="3"/>
      <c r="J417" s="4"/>
      <c r="K417" s="3"/>
      <c r="L417" s="4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5.75" customHeight="1" x14ac:dyDescent="0.3">
      <c r="A418" s="3"/>
      <c r="B418" s="3"/>
      <c r="C418" s="3"/>
      <c r="D418" s="2"/>
      <c r="E418" s="3"/>
      <c r="F418" s="4"/>
      <c r="G418" s="3"/>
      <c r="H418" s="4"/>
      <c r="I418" s="3"/>
      <c r="J418" s="4"/>
      <c r="K418" s="3"/>
      <c r="L418" s="4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5.75" customHeight="1" x14ac:dyDescent="0.3">
      <c r="A419" s="3"/>
      <c r="B419" s="3"/>
      <c r="C419" s="3"/>
      <c r="D419" s="2"/>
      <c r="E419" s="3"/>
      <c r="F419" s="4"/>
      <c r="G419" s="3"/>
      <c r="H419" s="4"/>
      <c r="I419" s="3"/>
      <c r="J419" s="4"/>
      <c r="K419" s="3"/>
      <c r="L419" s="4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5.75" customHeight="1" x14ac:dyDescent="0.3">
      <c r="A420" s="3"/>
      <c r="B420" s="3"/>
      <c r="C420" s="3"/>
      <c r="D420" s="2"/>
      <c r="E420" s="3"/>
      <c r="F420" s="4"/>
      <c r="G420" s="3"/>
      <c r="H420" s="4"/>
      <c r="I420" s="3"/>
      <c r="J420" s="4"/>
      <c r="K420" s="3"/>
      <c r="L420" s="4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5.75" customHeight="1" x14ac:dyDescent="0.3">
      <c r="A421" s="3"/>
      <c r="B421" s="3"/>
      <c r="C421" s="3"/>
      <c r="D421" s="2"/>
      <c r="E421" s="3"/>
      <c r="F421" s="4"/>
      <c r="G421" s="3"/>
      <c r="H421" s="4"/>
      <c r="I421" s="3"/>
      <c r="J421" s="4"/>
      <c r="K421" s="3"/>
      <c r="L421" s="4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5.75" customHeight="1" x14ac:dyDescent="0.3">
      <c r="A422" s="3"/>
      <c r="B422" s="3"/>
      <c r="C422" s="3"/>
      <c r="D422" s="2"/>
      <c r="E422" s="3"/>
      <c r="F422" s="4"/>
      <c r="G422" s="3"/>
      <c r="H422" s="4"/>
      <c r="I422" s="3"/>
      <c r="J422" s="4"/>
      <c r="K422" s="3"/>
      <c r="L422" s="4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5.75" customHeight="1" x14ac:dyDescent="0.3">
      <c r="A423" s="3"/>
      <c r="B423" s="3"/>
      <c r="C423" s="3"/>
      <c r="D423" s="2"/>
      <c r="E423" s="3"/>
      <c r="F423" s="4"/>
      <c r="G423" s="3"/>
      <c r="H423" s="4"/>
      <c r="I423" s="3"/>
      <c r="J423" s="4"/>
      <c r="K423" s="3"/>
      <c r="L423" s="4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5.75" customHeight="1" x14ac:dyDescent="0.3">
      <c r="A424" s="3"/>
      <c r="B424" s="3"/>
      <c r="C424" s="3"/>
      <c r="D424" s="2"/>
      <c r="E424" s="3"/>
      <c r="F424" s="4"/>
      <c r="G424" s="3"/>
      <c r="H424" s="4"/>
      <c r="I424" s="3"/>
      <c r="J424" s="4"/>
      <c r="K424" s="3"/>
      <c r="L424" s="4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5.75" customHeight="1" x14ac:dyDescent="0.3">
      <c r="A425" s="3"/>
      <c r="B425" s="3"/>
      <c r="C425" s="3"/>
      <c r="D425" s="2"/>
      <c r="E425" s="3"/>
      <c r="F425" s="4"/>
      <c r="G425" s="3"/>
      <c r="H425" s="4"/>
      <c r="I425" s="3"/>
      <c r="J425" s="4"/>
      <c r="K425" s="3"/>
      <c r="L425" s="4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5.75" customHeight="1" x14ac:dyDescent="0.3">
      <c r="A426" s="3"/>
      <c r="B426" s="3"/>
      <c r="C426" s="3"/>
      <c r="D426" s="2"/>
      <c r="E426" s="3"/>
      <c r="F426" s="4"/>
      <c r="G426" s="3"/>
      <c r="H426" s="4"/>
      <c r="I426" s="3"/>
      <c r="J426" s="4"/>
      <c r="K426" s="3"/>
      <c r="L426" s="4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5.75" customHeight="1" x14ac:dyDescent="0.3">
      <c r="A427" s="3"/>
      <c r="B427" s="3"/>
      <c r="C427" s="3"/>
      <c r="D427" s="2"/>
      <c r="E427" s="3"/>
      <c r="F427" s="4"/>
      <c r="G427" s="3"/>
      <c r="H427" s="4"/>
      <c r="I427" s="3"/>
      <c r="J427" s="4"/>
      <c r="K427" s="3"/>
      <c r="L427" s="4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5.75" customHeight="1" x14ac:dyDescent="0.3">
      <c r="A428" s="3"/>
      <c r="B428" s="3"/>
      <c r="C428" s="3"/>
      <c r="D428" s="2"/>
      <c r="E428" s="3"/>
      <c r="F428" s="4"/>
      <c r="G428" s="3"/>
      <c r="H428" s="4"/>
      <c r="I428" s="3"/>
      <c r="J428" s="4"/>
      <c r="K428" s="3"/>
      <c r="L428" s="4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5.75" customHeight="1" x14ac:dyDescent="0.3">
      <c r="A429" s="3"/>
      <c r="B429" s="3"/>
      <c r="C429" s="3"/>
      <c r="D429" s="2"/>
      <c r="E429" s="3"/>
      <c r="F429" s="4"/>
      <c r="G429" s="3"/>
      <c r="H429" s="4"/>
      <c r="I429" s="3"/>
      <c r="J429" s="4"/>
      <c r="K429" s="3"/>
      <c r="L429" s="4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5.75" customHeight="1" x14ac:dyDescent="0.3">
      <c r="A430" s="3"/>
      <c r="B430" s="3"/>
      <c r="C430" s="3"/>
      <c r="D430" s="2"/>
      <c r="E430" s="3"/>
      <c r="F430" s="4"/>
      <c r="G430" s="3"/>
      <c r="H430" s="4"/>
      <c r="I430" s="3"/>
      <c r="J430" s="4"/>
      <c r="K430" s="3"/>
      <c r="L430" s="4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5.75" customHeight="1" x14ac:dyDescent="0.3">
      <c r="A431" s="3"/>
      <c r="B431" s="3"/>
      <c r="C431" s="3"/>
      <c r="D431" s="2"/>
      <c r="E431" s="3"/>
      <c r="F431" s="4"/>
      <c r="G431" s="3"/>
      <c r="H431" s="4"/>
      <c r="I431" s="3"/>
      <c r="J431" s="4"/>
      <c r="K431" s="3"/>
      <c r="L431" s="4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5.75" customHeight="1" x14ac:dyDescent="0.3">
      <c r="A432" s="3"/>
      <c r="B432" s="3"/>
      <c r="C432" s="3"/>
      <c r="D432" s="2"/>
      <c r="E432" s="3"/>
      <c r="F432" s="4"/>
      <c r="G432" s="3"/>
      <c r="H432" s="4"/>
      <c r="I432" s="3"/>
      <c r="J432" s="4"/>
      <c r="K432" s="3"/>
      <c r="L432" s="4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5.75" customHeight="1" x14ac:dyDescent="0.3">
      <c r="A433" s="3"/>
      <c r="B433" s="3"/>
      <c r="C433" s="3"/>
      <c r="D433" s="2"/>
      <c r="E433" s="3"/>
      <c r="F433" s="4"/>
      <c r="G433" s="3"/>
      <c r="H433" s="4"/>
      <c r="I433" s="3"/>
      <c r="J433" s="4"/>
      <c r="K433" s="3"/>
      <c r="L433" s="4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5.75" customHeight="1" x14ac:dyDescent="0.3">
      <c r="A434" s="3"/>
      <c r="B434" s="3"/>
      <c r="C434" s="3"/>
      <c r="D434" s="2"/>
      <c r="E434" s="3"/>
      <c r="F434" s="4"/>
      <c r="G434" s="3"/>
      <c r="H434" s="4"/>
      <c r="I434" s="3"/>
      <c r="J434" s="4"/>
      <c r="K434" s="3"/>
      <c r="L434" s="4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5.75" customHeight="1" x14ac:dyDescent="0.3">
      <c r="A435" s="3"/>
      <c r="B435" s="3"/>
      <c r="C435" s="3"/>
      <c r="D435" s="2"/>
      <c r="E435" s="3"/>
      <c r="F435" s="4"/>
      <c r="G435" s="3"/>
      <c r="H435" s="4"/>
      <c r="I435" s="3"/>
      <c r="J435" s="4"/>
      <c r="K435" s="3"/>
      <c r="L435" s="4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5.75" customHeight="1" x14ac:dyDescent="0.3">
      <c r="A436" s="3"/>
      <c r="B436" s="3"/>
      <c r="C436" s="3"/>
      <c r="D436" s="2"/>
      <c r="E436" s="3"/>
      <c r="F436" s="4"/>
      <c r="G436" s="3"/>
      <c r="H436" s="4"/>
      <c r="I436" s="3"/>
      <c r="J436" s="4"/>
      <c r="K436" s="3"/>
      <c r="L436" s="4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5.75" customHeight="1" x14ac:dyDescent="0.3">
      <c r="A437" s="3"/>
      <c r="B437" s="3"/>
      <c r="C437" s="3"/>
      <c r="D437" s="2"/>
      <c r="E437" s="3"/>
      <c r="F437" s="4"/>
      <c r="G437" s="3"/>
      <c r="H437" s="4"/>
      <c r="I437" s="3"/>
      <c r="J437" s="4"/>
      <c r="K437" s="3"/>
      <c r="L437" s="4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5.75" customHeight="1" x14ac:dyDescent="0.3">
      <c r="A438" s="3"/>
      <c r="B438" s="3"/>
      <c r="C438" s="3"/>
      <c r="D438" s="2"/>
      <c r="E438" s="3"/>
      <c r="F438" s="4"/>
      <c r="G438" s="3"/>
      <c r="H438" s="4"/>
      <c r="I438" s="3"/>
      <c r="J438" s="4"/>
      <c r="K438" s="3"/>
      <c r="L438" s="4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5.75" customHeight="1" x14ac:dyDescent="0.3">
      <c r="A439" s="3"/>
      <c r="B439" s="3"/>
      <c r="C439" s="3"/>
      <c r="D439" s="2"/>
      <c r="E439" s="3"/>
      <c r="F439" s="4"/>
      <c r="G439" s="3"/>
      <c r="H439" s="4"/>
      <c r="I439" s="3"/>
      <c r="J439" s="4"/>
      <c r="K439" s="3"/>
      <c r="L439" s="4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5.75" customHeight="1" x14ac:dyDescent="0.3">
      <c r="A440" s="3"/>
      <c r="B440" s="3"/>
      <c r="C440" s="3"/>
      <c r="D440" s="2"/>
      <c r="E440" s="3"/>
      <c r="F440" s="4"/>
      <c r="G440" s="3"/>
      <c r="H440" s="4"/>
      <c r="I440" s="3"/>
      <c r="J440" s="4"/>
      <c r="K440" s="3"/>
      <c r="L440" s="4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5.75" customHeight="1" x14ac:dyDescent="0.3">
      <c r="A441" s="3"/>
      <c r="B441" s="3"/>
      <c r="C441" s="3"/>
      <c r="D441" s="2"/>
      <c r="E441" s="3"/>
      <c r="F441" s="4"/>
      <c r="G441" s="3"/>
      <c r="H441" s="4"/>
      <c r="I441" s="3"/>
      <c r="J441" s="4"/>
      <c r="K441" s="3"/>
      <c r="L441" s="4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5.75" customHeight="1" x14ac:dyDescent="0.3">
      <c r="A442" s="3"/>
      <c r="B442" s="3"/>
      <c r="C442" s="3"/>
      <c r="D442" s="2"/>
      <c r="E442" s="3"/>
      <c r="F442" s="4"/>
      <c r="G442" s="3"/>
      <c r="H442" s="4"/>
      <c r="I442" s="3"/>
      <c r="J442" s="4"/>
      <c r="K442" s="3"/>
      <c r="L442" s="4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5.75" customHeight="1" x14ac:dyDescent="0.3">
      <c r="A443" s="3"/>
      <c r="B443" s="3"/>
      <c r="C443" s="3"/>
      <c r="D443" s="2"/>
      <c r="E443" s="3"/>
      <c r="F443" s="4"/>
      <c r="G443" s="3"/>
      <c r="H443" s="4"/>
      <c r="I443" s="3"/>
      <c r="J443" s="4"/>
      <c r="K443" s="3"/>
      <c r="L443" s="4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5.75" customHeight="1" x14ac:dyDescent="0.3">
      <c r="A444" s="3"/>
      <c r="B444" s="3"/>
      <c r="C444" s="3"/>
      <c r="D444" s="2"/>
      <c r="E444" s="3"/>
      <c r="F444" s="4"/>
      <c r="G444" s="3"/>
      <c r="H444" s="4"/>
      <c r="I444" s="3"/>
      <c r="J444" s="4"/>
      <c r="K444" s="3"/>
      <c r="L444" s="4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5.75" customHeight="1" x14ac:dyDescent="0.3">
      <c r="A445" s="3"/>
      <c r="B445" s="3"/>
      <c r="C445" s="3"/>
      <c r="D445" s="2"/>
      <c r="E445" s="3"/>
      <c r="F445" s="4"/>
      <c r="G445" s="3"/>
      <c r="H445" s="4"/>
      <c r="I445" s="3"/>
      <c r="J445" s="4"/>
      <c r="K445" s="3"/>
      <c r="L445" s="4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5.75" customHeight="1" x14ac:dyDescent="0.3">
      <c r="A446" s="3"/>
      <c r="B446" s="3"/>
      <c r="C446" s="3"/>
      <c r="D446" s="2"/>
      <c r="E446" s="3"/>
      <c r="F446" s="4"/>
      <c r="G446" s="3"/>
      <c r="H446" s="4"/>
      <c r="I446" s="3"/>
      <c r="J446" s="4"/>
      <c r="K446" s="3"/>
      <c r="L446" s="4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5.75" customHeight="1" x14ac:dyDescent="0.3">
      <c r="A447" s="3"/>
      <c r="B447" s="3"/>
      <c r="C447" s="3"/>
      <c r="D447" s="2"/>
      <c r="E447" s="3"/>
      <c r="F447" s="4"/>
      <c r="G447" s="3"/>
      <c r="H447" s="4"/>
      <c r="I447" s="3"/>
      <c r="J447" s="4"/>
      <c r="K447" s="3"/>
      <c r="L447" s="4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5.75" customHeight="1" x14ac:dyDescent="0.3">
      <c r="A448" s="3"/>
      <c r="B448" s="3"/>
      <c r="C448" s="3"/>
      <c r="D448" s="2"/>
      <c r="E448" s="3"/>
      <c r="F448" s="4"/>
      <c r="G448" s="3"/>
      <c r="H448" s="4"/>
      <c r="I448" s="3"/>
      <c r="J448" s="4"/>
      <c r="K448" s="3"/>
      <c r="L448" s="4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5.75" customHeight="1" x14ac:dyDescent="0.3">
      <c r="A449" s="3"/>
      <c r="B449" s="3"/>
      <c r="C449" s="3"/>
      <c r="D449" s="2"/>
      <c r="E449" s="3"/>
      <c r="F449" s="4"/>
      <c r="G449" s="3"/>
      <c r="H449" s="4"/>
      <c r="I449" s="3"/>
      <c r="J449" s="4"/>
      <c r="K449" s="3"/>
      <c r="L449" s="4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5.75" customHeight="1" x14ac:dyDescent="0.3">
      <c r="A450" s="3"/>
      <c r="B450" s="3"/>
      <c r="C450" s="3"/>
      <c r="D450" s="2"/>
      <c r="E450" s="3"/>
      <c r="F450" s="4"/>
      <c r="G450" s="3"/>
      <c r="H450" s="4"/>
      <c r="I450" s="3"/>
      <c r="J450" s="4"/>
      <c r="K450" s="3"/>
      <c r="L450" s="4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5.75" customHeight="1" x14ac:dyDescent="0.3">
      <c r="A451" s="3"/>
      <c r="B451" s="3"/>
      <c r="C451" s="3"/>
      <c r="D451" s="2"/>
      <c r="E451" s="3"/>
      <c r="F451" s="4"/>
      <c r="G451" s="3"/>
      <c r="H451" s="4"/>
      <c r="I451" s="3"/>
      <c r="J451" s="4"/>
      <c r="K451" s="3"/>
      <c r="L451" s="4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5.75" customHeight="1" x14ac:dyDescent="0.3">
      <c r="A452" s="3"/>
      <c r="B452" s="3"/>
      <c r="C452" s="3"/>
      <c r="D452" s="2"/>
      <c r="E452" s="3"/>
      <c r="F452" s="4"/>
      <c r="G452" s="3"/>
      <c r="H452" s="4"/>
      <c r="I452" s="3"/>
      <c r="J452" s="4"/>
      <c r="K452" s="3"/>
      <c r="L452" s="4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5.75" customHeight="1" x14ac:dyDescent="0.3">
      <c r="A453" s="3"/>
      <c r="B453" s="3"/>
      <c r="C453" s="3"/>
      <c r="D453" s="2"/>
      <c r="E453" s="3"/>
      <c r="F453" s="4"/>
      <c r="G453" s="3"/>
      <c r="H453" s="4"/>
      <c r="I453" s="3"/>
      <c r="J453" s="4"/>
      <c r="K453" s="3"/>
      <c r="L453" s="4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5.75" customHeight="1" x14ac:dyDescent="0.3">
      <c r="A454" s="3"/>
      <c r="B454" s="3"/>
      <c r="C454" s="3"/>
      <c r="D454" s="2"/>
      <c r="E454" s="3"/>
      <c r="F454" s="4"/>
      <c r="G454" s="3"/>
      <c r="H454" s="4"/>
      <c r="I454" s="3"/>
      <c r="J454" s="4"/>
      <c r="K454" s="3"/>
      <c r="L454" s="4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5.75" customHeight="1" x14ac:dyDescent="0.3">
      <c r="A455" s="3"/>
      <c r="B455" s="3"/>
      <c r="C455" s="3"/>
      <c r="D455" s="2"/>
      <c r="E455" s="3"/>
      <c r="F455" s="4"/>
      <c r="G455" s="3"/>
      <c r="H455" s="4"/>
      <c r="I455" s="3"/>
      <c r="J455" s="4"/>
      <c r="K455" s="3"/>
      <c r="L455" s="4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5.75" customHeight="1" x14ac:dyDescent="0.3">
      <c r="A456" s="3"/>
      <c r="B456" s="3"/>
      <c r="C456" s="3"/>
      <c r="D456" s="2"/>
      <c r="E456" s="3"/>
      <c r="F456" s="4"/>
      <c r="G456" s="3"/>
      <c r="H456" s="4"/>
      <c r="I456" s="3"/>
      <c r="J456" s="4"/>
      <c r="K456" s="3"/>
      <c r="L456" s="4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5.75" customHeight="1" x14ac:dyDescent="0.3">
      <c r="A457" s="3"/>
      <c r="B457" s="3"/>
      <c r="C457" s="3"/>
      <c r="D457" s="2"/>
      <c r="E457" s="3"/>
      <c r="F457" s="4"/>
      <c r="G457" s="3"/>
      <c r="H457" s="4"/>
      <c r="I457" s="3"/>
      <c r="J457" s="4"/>
      <c r="K457" s="3"/>
      <c r="L457" s="4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5.75" customHeight="1" x14ac:dyDescent="0.3">
      <c r="A458" s="3"/>
      <c r="B458" s="3"/>
      <c r="C458" s="3"/>
      <c r="D458" s="2"/>
      <c r="E458" s="3"/>
      <c r="F458" s="4"/>
      <c r="G458" s="3"/>
      <c r="H458" s="4"/>
      <c r="I458" s="3"/>
      <c r="J458" s="4"/>
      <c r="K458" s="3"/>
      <c r="L458" s="4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5.75" customHeight="1" x14ac:dyDescent="0.3">
      <c r="A459" s="3"/>
      <c r="B459" s="3"/>
      <c r="C459" s="3"/>
      <c r="D459" s="2"/>
      <c r="E459" s="3"/>
      <c r="F459" s="4"/>
      <c r="G459" s="3"/>
      <c r="H459" s="4"/>
      <c r="I459" s="3"/>
      <c r="J459" s="4"/>
      <c r="K459" s="3"/>
      <c r="L459" s="4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5.75" customHeight="1" x14ac:dyDescent="0.3">
      <c r="A460" s="3"/>
      <c r="B460" s="3"/>
      <c r="C460" s="3"/>
      <c r="D460" s="2"/>
      <c r="E460" s="3"/>
      <c r="F460" s="4"/>
      <c r="G460" s="3"/>
      <c r="H460" s="4"/>
      <c r="I460" s="3"/>
      <c r="J460" s="4"/>
      <c r="K460" s="3"/>
      <c r="L460" s="4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5.75" customHeight="1" x14ac:dyDescent="0.3">
      <c r="A461" s="3"/>
      <c r="B461" s="3"/>
      <c r="C461" s="3"/>
      <c r="D461" s="2"/>
      <c r="E461" s="3"/>
      <c r="F461" s="4"/>
      <c r="G461" s="3"/>
      <c r="H461" s="4"/>
      <c r="I461" s="3"/>
      <c r="J461" s="4"/>
      <c r="K461" s="3"/>
      <c r="L461" s="4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5.75" customHeight="1" x14ac:dyDescent="0.3">
      <c r="A462" s="3"/>
      <c r="B462" s="3"/>
      <c r="C462" s="3"/>
      <c r="D462" s="2"/>
      <c r="E462" s="3"/>
      <c r="F462" s="4"/>
      <c r="G462" s="3"/>
      <c r="H462" s="4"/>
      <c r="I462" s="3"/>
      <c r="J462" s="4"/>
      <c r="K462" s="3"/>
      <c r="L462" s="4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5.75" customHeight="1" x14ac:dyDescent="0.3">
      <c r="A463" s="3"/>
      <c r="B463" s="3"/>
      <c r="C463" s="3"/>
      <c r="D463" s="2"/>
      <c r="E463" s="3"/>
      <c r="F463" s="4"/>
      <c r="G463" s="3"/>
      <c r="H463" s="4"/>
      <c r="I463" s="3"/>
      <c r="J463" s="4"/>
      <c r="K463" s="3"/>
      <c r="L463" s="4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5.75" customHeight="1" x14ac:dyDescent="0.3">
      <c r="A464" s="3"/>
      <c r="B464" s="3"/>
      <c r="C464" s="3"/>
      <c r="D464" s="2"/>
      <c r="E464" s="3"/>
      <c r="F464" s="4"/>
      <c r="G464" s="3"/>
      <c r="H464" s="4"/>
      <c r="I464" s="3"/>
      <c r="J464" s="4"/>
      <c r="K464" s="3"/>
      <c r="L464" s="4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5.75" customHeight="1" x14ac:dyDescent="0.3">
      <c r="A465" s="3"/>
      <c r="B465" s="3"/>
      <c r="C465" s="3"/>
      <c r="D465" s="2"/>
      <c r="E465" s="3"/>
      <c r="F465" s="4"/>
      <c r="G465" s="3"/>
      <c r="H465" s="4"/>
      <c r="I465" s="3"/>
      <c r="J465" s="4"/>
      <c r="K465" s="3"/>
      <c r="L465" s="4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5.75" customHeight="1" x14ac:dyDescent="0.3">
      <c r="A466" s="3"/>
      <c r="B466" s="3"/>
      <c r="C466" s="3"/>
      <c r="D466" s="2"/>
      <c r="E466" s="3"/>
      <c r="F466" s="4"/>
      <c r="G466" s="3"/>
      <c r="H466" s="4"/>
      <c r="I466" s="3"/>
      <c r="J466" s="4"/>
      <c r="K466" s="3"/>
      <c r="L466" s="4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5.75" customHeight="1" x14ac:dyDescent="0.3">
      <c r="A467" s="3"/>
      <c r="B467" s="3"/>
      <c r="C467" s="3"/>
      <c r="D467" s="2"/>
      <c r="E467" s="3"/>
      <c r="F467" s="4"/>
      <c r="G467" s="3"/>
      <c r="H467" s="4"/>
      <c r="I467" s="3"/>
      <c r="J467" s="4"/>
      <c r="K467" s="3"/>
      <c r="L467" s="4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5.75" customHeight="1" x14ac:dyDescent="0.3">
      <c r="A468" s="3"/>
      <c r="B468" s="3"/>
      <c r="C468" s="3"/>
      <c r="D468" s="2"/>
      <c r="E468" s="3"/>
      <c r="F468" s="4"/>
      <c r="G468" s="3"/>
      <c r="H468" s="4"/>
      <c r="I468" s="3"/>
      <c r="J468" s="4"/>
      <c r="K468" s="3"/>
      <c r="L468" s="4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5.75" customHeight="1" x14ac:dyDescent="0.3">
      <c r="A469" s="3"/>
      <c r="B469" s="3"/>
      <c r="C469" s="3"/>
      <c r="D469" s="2"/>
      <c r="E469" s="3"/>
      <c r="F469" s="4"/>
      <c r="G469" s="3"/>
      <c r="H469" s="4"/>
      <c r="I469" s="3"/>
      <c r="J469" s="4"/>
      <c r="K469" s="3"/>
      <c r="L469" s="4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5.75" customHeight="1" x14ac:dyDescent="0.3">
      <c r="A470" s="3"/>
      <c r="B470" s="3"/>
      <c r="C470" s="3"/>
      <c r="D470" s="2"/>
      <c r="E470" s="3"/>
      <c r="F470" s="4"/>
      <c r="G470" s="3"/>
      <c r="H470" s="4"/>
      <c r="I470" s="3"/>
      <c r="J470" s="4"/>
      <c r="K470" s="3"/>
      <c r="L470" s="4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5.75" customHeight="1" x14ac:dyDescent="0.3">
      <c r="A471" s="3"/>
      <c r="B471" s="3"/>
      <c r="C471" s="3"/>
      <c r="D471" s="2"/>
      <c r="E471" s="3"/>
      <c r="F471" s="4"/>
      <c r="G471" s="3"/>
      <c r="H471" s="4"/>
      <c r="I471" s="3"/>
      <c r="J471" s="4"/>
      <c r="K471" s="3"/>
      <c r="L471" s="4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5.75" customHeight="1" x14ac:dyDescent="0.3">
      <c r="A472" s="3"/>
      <c r="B472" s="3"/>
      <c r="C472" s="3"/>
      <c r="D472" s="2"/>
      <c r="E472" s="3"/>
      <c r="F472" s="4"/>
      <c r="G472" s="3"/>
      <c r="H472" s="4"/>
      <c r="I472" s="3"/>
      <c r="J472" s="4"/>
      <c r="K472" s="3"/>
      <c r="L472" s="4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5.75" customHeight="1" x14ac:dyDescent="0.3">
      <c r="A473" s="3"/>
      <c r="B473" s="3"/>
      <c r="C473" s="3"/>
      <c r="D473" s="2"/>
      <c r="E473" s="3"/>
      <c r="F473" s="4"/>
      <c r="G473" s="3"/>
      <c r="H473" s="4"/>
      <c r="I473" s="3"/>
      <c r="J473" s="4"/>
      <c r="K473" s="3"/>
      <c r="L473" s="4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5.75" customHeight="1" x14ac:dyDescent="0.3">
      <c r="A474" s="3"/>
      <c r="B474" s="3"/>
      <c r="C474" s="3"/>
      <c r="D474" s="2"/>
      <c r="E474" s="3"/>
      <c r="F474" s="4"/>
      <c r="G474" s="3"/>
      <c r="H474" s="4"/>
      <c r="I474" s="3"/>
      <c r="J474" s="4"/>
      <c r="K474" s="3"/>
      <c r="L474" s="4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5.75" customHeight="1" x14ac:dyDescent="0.3">
      <c r="A475" s="3"/>
      <c r="B475" s="3"/>
      <c r="C475" s="3"/>
      <c r="D475" s="2"/>
      <c r="E475" s="3"/>
      <c r="F475" s="4"/>
      <c r="G475" s="3"/>
      <c r="H475" s="4"/>
      <c r="I475" s="3"/>
      <c r="J475" s="4"/>
      <c r="K475" s="3"/>
      <c r="L475" s="4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5.75" customHeight="1" x14ac:dyDescent="0.3">
      <c r="A476" s="3"/>
      <c r="B476" s="3"/>
      <c r="C476" s="3"/>
      <c r="D476" s="2"/>
      <c r="E476" s="3"/>
      <c r="F476" s="4"/>
      <c r="G476" s="3"/>
      <c r="H476" s="4"/>
      <c r="I476" s="3"/>
      <c r="J476" s="4"/>
      <c r="K476" s="3"/>
      <c r="L476" s="4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5.75" customHeight="1" x14ac:dyDescent="0.3">
      <c r="A477" s="3"/>
      <c r="B477" s="3"/>
      <c r="C477" s="3"/>
      <c r="D477" s="2"/>
      <c r="E477" s="3"/>
      <c r="F477" s="4"/>
      <c r="G477" s="3"/>
      <c r="H477" s="4"/>
      <c r="I477" s="3"/>
      <c r="J477" s="4"/>
      <c r="K477" s="3"/>
      <c r="L477" s="4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5.75" customHeight="1" x14ac:dyDescent="0.3">
      <c r="A478" s="3"/>
      <c r="B478" s="3"/>
      <c r="C478" s="3"/>
      <c r="D478" s="2"/>
      <c r="E478" s="3"/>
      <c r="F478" s="4"/>
      <c r="G478" s="3"/>
      <c r="H478" s="4"/>
      <c r="I478" s="3"/>
      <c r="J478" s="4"/>
      <c r="K478" s="3"/>
      <c r="L478" s="4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5.75" customHeight="1" x14ac:dyDescent="0.3">
      <c r="A479" s="3"/>
      <c r="B479" s="3"/>
      <c r="C479" s="3"/>
      <c r="D479" s="2"/>
      <c r="E479" s="3"/>
      <c r="F479" s="4"/>
      <c r="G479" s="3"/>
      <c r="H479" s="4"/>
      <c r="I479" s="3"/>
      <c r="J479" s="4"/>
      <c r="K479" s="3"/>
      <c r="L479" s="4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5.75" customHeight="1" x14ac:dyDescent="0.3">
      <c r="A480" s="3"/>
      <c r="B480" s="3"/>
      <c r="C480" s="3"/>
      <c r="D480" s="2"/>
      <c r="E480" s="3"/>
      <c r="F480" s="4"/>
      <c r="G480" s="3"/>
      <c r="H480" s="4"/>
      <c r="I480" s="3"/>
      <c r="J480" s="4"/>
      <c r="K480" s="3"/>
      <c r="L480" s="4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5.75" customHeight="1" x14ac:dyDescent="0.3">
      <c r="A481" s="3"/>
      <c r="B481" s="3"/>
      <c r="C481" s="3"/>
      <c r="D481" s="2"/>
      <c r="E481" s="3"/>
      <c r="F481" s="4"/>
      <c r="G481" s="3"/>
      <c r="H481" s="4"/>
      <c r="I481" s="3"/>
      <c r="J481" s="4"/>
      <c r="K481" s="3"/>
      <c r="L481" s="4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5.75" customHeight="1" x14ac:dyDescent="0.3">
      <c r="A482" s="3"/>
      <c r="B482" s="3"/>
      <c r="C482" s="3"/>
      <c r="D482" s="2"/>
      <c r="E482" s="3"/>
      <c r="F482" s="4"/>
      <c r="G482" s="3"/>
      <c r="H482" s="4"/>
      <c r="I482" s="3"/>
      <c r="J482" s="4"/>
      <c r="K482" s="3"/>
      <c r="L482" s="4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5.75" customHeight="1" x14ac:dyDescent="0.3">
      <c r="A483" s="3"/>
      <c r="B483" s="3"/>
      <c r="C483" s="3"/>
      <c r="D483" s="2"/>
      <c r="E483" s="3"/>
      <c r="F483" s="4"/>
      <c r="G483" s="3"/>
      <c r="H483" s="4"/>
      <c r="I483" s="3"/>
      <c r="J483" s="4"/>
      <c r="K483" s="3"/>
      <c r="L483" s="4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5.75" customHeight="1" x14ac:dyDescent="0.3">
      <c r="A484" s="3"/>
      <c r="B484" s="3"/>
      <c r="C484" s="3"/>
      <c r="D484" s="2"/>
      <c r="E484" s="3"/>
      <c r="F484" s="4"/>
      <c r="G484" s="3"/>
      <c r="H484" s="4"/>
      <c r="I484" s="3"/>
      <c r="J484" s="4"/>
      <c r="K484" s="3"/>
      <c r="L484" s="4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5.75" customHeight="1" x14ac:dyDescent="0.3">
      <c r="A485" s="3"/>
      <c r="B485" s="3"/>
      <c r="C485" s="3"/>
      <c r="D485" s="2"/>
      <c r="E485" s="3"/>
      <c r="F485" s="4"/>
      <c r="G485" s="3"/>
      <c r="H485" s="4"/>
      <c r="I485" s="3"/>
      <c r="J485" s="4"/>
      <c r="K485" s="3"/>
      <c r="L485" s="4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5.75" customHeight="1" x14ac:dyDescent="0.3">
      <c r="A486" s="3"/>
      <c r="B486" s="3"/>
      <c r="C486" s="3"/>
      <c r="D486" s="2"/>
      <c r="E486" s="3"/>
      <c r="F486" s="4"/>
      <c r="G486" s="3"/>
      <c r="H486" s="4"/>
      <c r="I486" s="3"/>
      <c r="J486" s="4"/>
      <c r="K486" s="3"/>
      <c r="L486" s="4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5.75" customHeight="1" x14ac:dyDescent="0.3">
      <c r="A487" s="3"/>
      <c r="B487" s="3"/>
      <c r="C487" s="3"/>
      <c r="D487" s="2"/>
      <c r="E487" s="3"/>
      <c r="F487" s="4"/>
      <c r="G487" s="3"/>
      <c r="H487" s="4"/>
      <c r="I487" s="3"/>
      <c r="J487" s="4"/>
      <c r="K487" s="3"/>
      <c r="L487" s="4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5.75" customHeight="1" x14ac:dyDescent="0.3">
      <c r="A488" s="3"/>
      <c r="B488" s="3"/>
      <c r="C488" s="3"/>
      <c r="D488" s="2"/>
      <c r="E488" s="3"/>
      <c r="F488" s="4"/>
      <c r="G488" s="3"/>
      <c r="H488" s="4"/>
      <c r="I488" s="3"/>
      <c r="J488" s="4"/>
      <c r="K488" s="3"/>
      <c r="L488" s="4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5.75" customHeight="1" x14ac:dyDescent="0.3">
      <c r="A489" s="3"/>
      <c r="B489" s="3"/>
      <c r="C489" s="3"/>
      <c r="D489" s="2"/>
      <c r="E489" s="3"/>
      <c r="F489" s="4"/>
      <c r="G489" s="3"/>
      <c r="H489" s="4"/>
      <c r="I489" s="3"/>
      <c r="J489" s="4"/>
      <c r="K489" s="3"/>
      <c r="L489" s="4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5.75" customHeight="1" x14ac:dyDescent="0.3">
      <c r="A490" s="3"/>
      <c r="B490" s="3"/>
      <c r="C490" s="3"/>
      <c r="D490" s="2"/>
      <c r="E490" s="3"/>
      <c r="F490" s="4"/>
      <c r="G490" s="3"/>
      <c r="H490" s="4"/>
      <c r="I490" s="3"/>
      <c r="J490" s="4"/>
      <c r="K490" s="3"/>
      <c r="L490" s="4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5.75" customHeight="1" x14ac:dyDescent="0.3">
      <c r="A491" s="3"/>
      <c r="B491" s="3"/>
      <c r="C491" s="3"/>
      <c r="D491" s="2"/>
      <c r="E491" s="3"/>
      <c r="F491" s="4"/>
      <c r="G491" s="3"/>
      <c r="H491" s="4"/>
      <c r="I491" s="3"/>
      <c r="J491" s="4"/>
      <c r="K491" s="3"/>
      <c r="L491" s="4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5.75" customHeight="1" x14ac:dyDescent="0.3">
      <c r="A492" s="3"/>
      <c r="B492" s="3"/>
      <c r="C492" s="3"/>
      <c r="D492" s="2"/>
      <c r="E492" s="3"/>
      <c r="F492" s="4"/>
      <c r="G492" s="3"/>
      <c r="H492" s="4"/>
      <c r="I492" s="3"/>
      <c r="J492" s="4"/>
      <c r="K492" s="3"/>
      <c r="L492" s="4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5.75" customHeight="1" x14ac:dyDescent="0.3">
      <c r="A493" s="3"/>
      <c r="B493" s="3"/>
      <c r="C493" s="3"/>
      <c r="D493" s="2"/>
      <c r="E493" s="3"/>
      <c r="F493" s="4"/>
      <c r="G493" s="3"/>
      <c r="H493" s="4"/>
      <c r="I493" s="3"/>
      <c r="J493" s="4"/>
      <c r="K493" s="3"/>
      <c r="L493" s="4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5.75" customHeight="1" x14ac:dyDescent="0.3">
      <c r="A494" s="3"/>
      <c r="B494" s="3"/>
      <c r="C494" s="3"/>
      <c r="D494" s="2"/>
      <c r="E494" s="3"/>
      <c r="F494" s="4"/>
      <c r="G494" s="3"/>
      <c r="H494" s="4"/>
      <c r="I494" s="3"/>
      <c r="J494" s="4"/>
      <c r="K494" s="3"/>
      <c r="L494" s="4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5.75" customHeight="1" x14ac:dyDescent="0.3">
      <c r="A495" s="3"/>
      <c r="B495" s="3"/>
      <c r="C495" s="3"/>
      <c r="D495" s="2"/>
      <c r="E495" s="3"/>
      <c r="F495" s="4"/>
      <c r="G495" s="3"/>
      <c r="H495" s="4"/>
      <c r="I495" s="3"/>
      <c r="J495" s="4"/>
      <c r="K495" s="3"/>
      <c r="L495" s="4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5.75" customHeight="1" x14ac:dyDescent="0.3">
      <c r="A496" s="3"/>
      <c r="B496" s="3"/>
      <c r="C496" s="3"/>
      <c r="D496" s="2"/>
      <c r="E496" s="3"/>
      <c r="F496" s="4"/>
      <c r="G496" s="3"/>
      <c r="H496" s="4"/>
      <c r="I496" s="3"/>
      <c r="J496" s="4"/>
      <c r="K496" s="3"/>
      <c r="L496" s="4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5.75" customHeight="1" x14ac:dyDescent="0.3">
      <c r="A497" s="3"/>
      <c r="B497" s="3"/>
      <c r="C497" s="3"/>
      <c r="D497" s="2"/>
      <c r="E497" s="3"/>
      <c r="F497" s="4"/>
      <c r="G497" s="3"/>
      <c r="H497" s="4"/>
      <c r="I497" s="3"/>
      <c r="J497" s="4"/>
      <c r="K497" s="3"/>
      <c r="L497" s="4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5.75" customHeight="1" x14ac:dyDescent="0.3">
      <c r="A498" s="3"/>
      <c r="B498" s="3"/>
      <c r="C498" s="3"/>
      <c r="D498" s="2"/>
      <c r="E498" s="3"/>
      <c r="F498" s="4"/>
      <c r="G498" s="3"/>
      <c r="H498" s="4"/>
      <c r="I498" s="3"/>
      <c r="J498" s="4"/>
      <c r="K498" s="3"/>
      <c r="L498" s="4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5.75" customHeight="1" x14ac:dyDescent="0.3">
      <c r="A499" s="3"/>
      <c r="B499" s="3"/>
      <c r="C499" s="3"/>
      <c r="D499" s="2"/>
      <c r="E499" s="3"/>
      <c r="F499" s="4"/>
      <c r="G499" s="3"/>
      <c r="H499" s="4"/>
      <c r="I499" s="3"/>
      <c r="J499" s="4"/>
      <c r="K499" s="3"/>
      <c r="L499" s="4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5.75" customHeight="1" x14ac:dyDescent="0.3">
      <c r="A500" s="3"/>
      <c r="B500" s="3"/>
      <c r="C500" s="3"/>
      <c r="D500" s="2"/>
      <c r="E500" s="3"/>
      <c r="F500" s="4"/>
      <c r="G500" s="3"/>
      <c r="H500" s="4"/>
      <c r="I500" s="3"/>
      <c r="J500" s="4"/>
      <c r="K500" s="3"/>
      <c r="L500" s="4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5.75" customHeight="1" x14ac:dyDescent="0.3">
      <c r="A501" s="3"/>
      <c r="B501" s="3"/>
      <c r="C501" s="3"/>
      <c r="D501" s="2"/>
      <c r="E501" s="3"/>
      <c r="F501" s="4"/>
      <c r="G501" s="3"/>
      <c r="H501" s="4"/>
      <c r="I501" s="3"/>
      <c r="J501" s="4"/>
      <c r="K501" s="3"/>
      <c r="L501" s="4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5.75" customHeight="1" x14ac:dyDescent="0.3">
      <c r="A502" s="3"/>
      <c r="B502" s="3"/>
      <c r="C502" s="3"/>
      <c r="D502" s="2"/>
      <c r="E502" s="3"/>
      <c r="F502" s="4"/>
      <c r="G502" s="3"/>
      <c r="H502" s="4"/>
      <c r="I502" s="3"/>
      <c r="J502" s="4"/>
      <c r="K502" s="3"/>
      <c r="L502" s="4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5.75" customHeight="1" x14ac:dyDescent="0.3">
      <c r="A503" s="3"/>
      <c r="B503" s="3"/>
      <c r="C503" s="3"/>
      <c r="D503" s="2"/>
      <c r="E503" s="3"/>
      <c r="F503" s="4"/>
      <c r="G503" s="3"/>
      <c r="H503" s="4"/>
      <c r="I503" s="3"/>
      <c r="J503" s="4"/>
      <c r="K503" s="3"/>
      <c r="L503" s="4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5.75" customHeight="1" x14ac:dyDescent="0.3">
      <c r="A504" s="3"/>
      <c r="B504" s="3"/>
      <c r="C504" s="3"/>
      <c r="D504" s="2"/>
      <c r="E504" s="3"/>
      <c r="F504" s="4"/>
      <c r="G504" s="3"/>
      <c r="H504" s="4"/>
      <c r="I504" s="3"/>
      <c r="J504" s="4"/>
      <c r="K504" s="3"/>
      <c r="L504" s="4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5.75" customHeight="1" x14ac:dyDescent="0.3">
      <c r="A505" s="3"/>
      <c r="B505" s="3"/>
      <c r="C505" s="3"/>
      <c r="D505" s="2"/>
      <c r="E505" s="3"/>
      <c r="F505" s="4"/>
      <c r="G505" s="3"/>
      <c r="H505" s="4"/>
      <c r="I505" s="3"/>
      <c r="J505" s="4"/>
      <c r="K505" s="3"/>
      <c r="L505" s="4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5.75" customHeight="1" x14ac:dyDescent="0.3">
      <c r="A506" s="3"/>
      <c r="B506" s="3"/>
      <c r="C506" s="3"/>
      <c r="D506" s="2"/>
      <c r="E506" s="3"/>
      <c r="F506" s="4"/>
      <c r="G506" s="3"/>
      <c r="H506" s="4"/>
      <c r="I506" s="3"/>
      <c r="J506" s="4"/>
      <c r="K506" s="3"/>
      <c r="L506" s="4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5.75" customHeight="1" x14ac:dyDescent="0.3">
      <c r="A507" s="3"/>
      <c r="B507" s="3"/>
      <c r="C507" s="3"/>
      <c r="D507" s="2"/>
      <c r="E507" s="3"/>
      <c r="F507" s="4"/>
      <c r="G507" s="3"/>
      <c r="H507" s="4"/>
      <c r="I507" s="3"/>
      <c r="J507" s="4"/>
      <c r="K507" s="3"/>
      <c r="L507" s="4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5.75" customHeight="1" x14ac:dyDescent="0.3">
      <c r="A508" s="3"/>
      <c r="B508" s="3"/>
      <c r="C508" s="3"/>
      <c r="D508" s="2"/>
      <c r="E508" s="3"/>
      <c r="F508" s="4"/>
      <c r="G508" s="3"/>
      <c r="H508" s="4"/>
      <c r="I508" s="3"/>
      <c r="J508" s="4"/>
      <c r="K508" s="3"/>
      <c r="L508" s="4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5.75" customHeight="1" x14ac:dyDescent="0.3">
      <c r="A509" s="3"/>
      <c r="B509" s="3"/>
      <c r="C509" s="3"/>
      <c r="D509" s="2"/>
      <c r="E509" s="3"/>
      <c r="F509" s="4"/>
      <c r="G509" s="3"/>
      <c r="H509" s="4"/>
      <c r="I509" s="3"/>
      <c r="J509" s="4"/>
      <c r="K509" s="3"/>
      <c r="L509" s="4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5.75" customHeight="1" x14ac:dyDescent="0.3">
      <c r="A510" s="3"/>
      <c r="B510" s="3"/>
      <c r="C510" s="3"/>
      <c r="D510" s="2"/>
      <c r="E510" s="3"/>
      <c r="F510" s="4"/>
      <c r="G510" s="3"/>
      <c r="H510" s="4"/>
      <c r="I510" s="3"/>
      <c r="J510" s="4"/>
      <c r="K510" s="3"/>
      <c r="L510" s="4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5.75" customHeight="1" x14ac:dyDescent="0.3">
      <c r="A511" s="3"/>
      <c r="B511" s="3"/>
      <c r="C511" s="3"/>
      <c r="D511" s="2"/>
      <c r="E511" s="3"/>
      <c r="F511" s="4"/>
      <c r="G511" s="3"/>
      <c r="H511" s="4"/>
      <c r="I511" s="3"/>
      <c r="J511" s="4"/>
      <c r="K511" s="3"/>
      <c r="L511" s="4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5.75" customHeight="1" x14ac:dyDescent="0.3">
      <c r="A512" s="3"/>
      <c r="B512" s="3"/>
      <c r="C512" s="3"/>
      <c r="D512" s="2"/>
      <c r="E512" s="3"/>
      <c r="F512" s="4"/>
      <c r="G512" s="3"/>
      <c r="H512" s="4"/>
      <c r="I512" s="3"/>
      <c r="J512" s="4"/>
      <c r="K512" s="3"/>
      <c r="L512" s="4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5.75" customHeight="1" x14ac:dyDescent="0.3">
      <c r="A513" s="3"/>
      <c r="B513" s="3"/>
      <c r="C513" s="3"/>
      <c r="D513" s="2"/>
      <c r="E513" s="3"/>
      <c r="F513" s="4"/>
      <c r="G513" s="3"/>
      <c r="H513" s="4"/>
      <c r="I513" s="3"/>
      <c r="J513" s="4"/>
      <c r="K513" s="3"/>
      <c r="L513" s="4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5.75" customHeight="1" x14ac:dyDescent="0.3">
      <c r="A514" s="3"/>
      <c r="B514" s="3"/>
      <c r="C514" s="3"/>
      <c r="D514" s="2"/>
      <c r="E514" s="3"/>
      <c r="F514" s="4"/>
      <c r="G514" s="3"/>
      <c r="H514" s="4"/>
      <c r="I514" s="3"/>
      <c r="J514" s="4"/>
      <c r="K514" s="3"/>
      <c r="L514" s="4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5.75" customHeight="1" x14ac:dyDescent="0.3">
      <c r="A515" s="3"/>
      <c r="B515" s="3"/>
      <c r="C515" s="3"/>
      <c r="D515" s="2"/>
      <c r="E515" s="3"/>
      <c r="F515" s="4"/>
      <c r="G515" s="3"/>
      <c r="H515" s="4"/>
      <c r="I515" s="3"/>
      <c r="J515" s="4"/>
      <c r="K515" s="3"/>
      <c r="L515" s="4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5.75" customHeight="1" x14ac:dyDescent="0.3">
      <c r="A516" s="3"/>
      <c r="B516" s="3"/>
      <c r="C516" s="3"/>
      <c r="D516" s="2"/>
      <c r="E516" s="3"/>
      <c r="F516" s="4"/>
      <c r="G516" s="3"/>
      <c r="H516" s="4"/>
      <c r="I516" s="3"/>
      <c r="J516" s="4"/>
      <c r="K516" s="3"/>
      <c r="L516" s="4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5.75" customHeight="1" x14ac:dyDescent="0.3">
      <c r="A517" s="3"/>
      <c r="B517" s="3"/>
      <c r="C517" s="3"/>
      <c r="D517" s="2"/>
      <c r="E517" s="3"/>
      <c r="F517" s="4"/>
      <c r="G517" s="3"/>
      <c r="H517" s="4"/>
      <c r="I517" s="3"/>
      <c r="J517" s="4"/>
      <c r="K517" s="3"/>
      <c r="L517" s="4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5.75" customHeight="1" x14ac:dyDescent="0.3">
      <c r="A518" s="3"/>
      <c r="B518" s="3"/>
      <c r="C518" s="3"/>
      <c r="D518" s="2"/>
      <c r="E518" s="3"/>
      <c r="F518" s="4"/>
      <c r="G518" s="3"/>
      <c r="H518" s="4"/>
      <c r="I518" s="3"/>
      <c r="J518" s="4"/>
      <c r="K518" s="3"/>
      <c r="L518" s="4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5.75" customHeight="1" x14ac:dyDescent="0.3">
      <c r="A519" s="3"/>
      <c r="B519" s="3"/>
      <c r="C519" s="3"/>
      <c r="D519" s="2"/>
      <c r="E519" s="3"/>
      <c r="F519" s="4"/>
      <c r="G519" s="3"/>
      <c r="H519" s="4"/>
      <c r="I519" s="3"/>
      <c r="J519" s="4"/>
      <c r="K519" s="3"/>
      <c r="L519" s="4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5.75" customHeight="1" x14ac:dyDescent="0.3">
      <c r="A520" s="3"/>
      <c r="B520" s="3"/>
      <c r="C520" s="3"/>
      <c r="D520" s="2"/>
      <c r="E520" s="3"/>
      <c r="F520" s="4"/>
      <c r="G520" s="3"/>
      <c r="H520" s="4"/>
      <c r="I520" s="3"/>
      <c r="J520" s="4"/>
      <c r="K520" s="3"/>
      <c r="L520" s="4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5.75" customHeight="1" x14ac:dyDescent="0.3">
      <c r="A521" s="3"/>
      <c r="B521" s="3"/>
      <c r="C521" s="3"/>
      <c r="D521" s="2"/>
      <c r="E521" s="3"/>
      <c r="F521" s="4"/>
      <c r="G521" s="3"/>
      <c r="H521" s="4"/>
      <c r="I521" s="3"/>
      <c r="J521" s="4"/>
      <c r="K521" s="3"/>
      <c r="L521" s="4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5.75" customHeight="1" x14ac:dyDescent="0.3">
      <c r="A522" s="3"/>
      <c r="B522" s="3"/>
      <c r="C522" s="3"/>
      <c r="D522" s="2"/>
      <c r="E522" s="3"/>
      <c r="F522" s="4"/>
      <c r="G522" s="3"/>
      <c r="H522" s="4"/>
      <c r="I522" s="3"/>
      <c r="J522" s="4"/>
      <c r="K522" s="3"/>
      <c r="L522" s="4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5.75" customHeight="1" x14ac:dyDescent="0.3">
      <c r="A523" s="3"/>
      <c r="B523" s="3"/>
      <c r="C523" s="3"/>
      <c r="D523" s="2"/>
      <c r="E523" s="3"/>
      <c r="F523" s="4"/>
      <c r="G523" s="3"/>
      <c r="H523" s="4"/>
      <c r="I523" s="3"/>
      <c r="J523" s="4"/>
      <c r="K523" s="3"/>
      <c r="L523" s="4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5.75" customHeight="1" x14ac:dyDescent="0.3">
      <c r="A524" s="3"/>
      <c r="B524" s="3"/>
      <c r="C524" s="3"/>
      <c r="D524" s="2"/>
      <c r="E524" s="3"/>
      <c r="F524" s="4"/>
      <c r="G524" s="3"/>
      <c r="H524" s="4"/>
      <c r="I524" s="3"/>
      <c r="J524" s="4"/>
      <c r="K524" s="3"/>
      <c r="L524" s="4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5.75" customHeight="1" x14ac:dyDescent="0.3">
      <c r="A525" s="3"/>
      <c r="B525" s="3"/>
      <c r="C525" s="3"/>
      <c r="D525" s="2"/>
      <c r="E525" s="3"/>
      <c r="F525" s="4"/>
      <c r="G525" s="3"/>
      <c r="H525" s="4"/>
      <c r="I525" s="3"/>
      <c r="J525" s="4"/>
      <c r="K525" s="3"/>
      <c r="L525" s="4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5.75" customHeight="1" x14ac:dyDescent="0.3">
      <c r="A526" s="3"/>
      <c r="B526" s="3"/>
      <c r="C526" s="3"/>
      <c r="D526" s="2"/>
      <c r="E526" s="3"/>
      <c r="F526" s="4"/>
      <c r="G526" s="3"/>
      <c r="H526" s="4"/>
      <c r="I526" s="3"/>
      <c r="J526" s="4"/>
      <c r="K526" s="3"/>
      <c r="L526" s="4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5.75" customHeight="1" x14ac:dyDescent="0.3">
      <c r="A527" s="3"/>
      <c r="B527" s="3"/>
      <c r="C527" s="3"/>
      <c r="D527" s="2"/>
      <c r="E527" s="3"/>
      <c r="F527" s="4"/>
      <c r="G527" s="3"/>
      <c r="H527" s="4"/>
      <c r="I527" s="3"/>
      <c r="J527" s="4"/>
      <c r="K527" s="3"/>
      <c r="L527" s="4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5.75" customHeight="1" x14ac:dyDescent="0.3">
      <c r="A528" s="3"/>
      <c r="B528" s="3"/>
      <c r="C528" s="3"/>
      <c r="D528" s="2"/>
      <c r="E528" s="3"/>
      <c r="F528" s="4"/>
      <c r="G528" s="3"/>
      <c r="H528" s="4"/>
      <c r="I528" s="3"/>
      <c r="J528" s="4"/>
      <c r="K528" s="3"/>
      <c r="L528" s="4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5.75" customHeight="1" x14ac:dyDescent="0.3">
      <c r="A529" s="3"/>
      <c r="B529" s="3"/>
      <c r="C529" s="3"/>
      <c r="D529" s="2"/>
      <c r="E529" s="3"/>
      <c r="F529" s="4"/>
      <c r="G529" s="3"/>
      <c r="H529" s="4"/>
      <c r="I529" s="3"/>
      <c r="J529" s="4"/>
      <c r="K529" s="3"/>
      <c r="L529" s="4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5.75" customHeight="1" x14ac:dyDescent="0.3">
      <c r="A530" s="3"/>
      <c r="B530" s="3"/>
      <c r="C530" s="3"/>
      <c r="D530" s="2"/>
      <c r="E530" s="3"/>
      <c r="F530" s="4"/>
      <c r="G530" s="3"/>
      <c r="H530" s="4"/>
      <c r="I530" s="3"/>
      <c r="J530" s="4"/>
      <c r="K530" s="3"/>
      <c r="L530" s="4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5.75" customHeight="1" x14ac:dyDescent="0.3">
      <c r="A531" s="3"/>
      <c r="B531" s="3"/>
      <c r="C531" s="3"/>
      <c r="D531" s="2"/>
      <c r="E531" s="3"/>
      <c r="F531" s="4"/>
      <c r="G531" s="3"/>
      <c r="H531" s="4"/>
      <c r="I531" s="3"/>
      <c r="J531" s="4"/>
      <c r="K531" s="3"/>
      <c r="L531" s="4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5.75" customHeight="1" x14ac:dyDescent="0.3">
      <c r="A532" s="3"/>
      <c r="B532" s="3"/>
      <c r="C532" s="3"/>
      <c r="D532" s="2"/>
      <c r="E532" s="3"/>
      <c r="F532" s="4"/>
      <c r="G532" s="3"/>
      <c r="H532" s="4"/>
      <c r="I532" s="3"/>
      <c r="J532" s="4"/>
      <c r="K532" s="3"/>
      <c r="L532" s="4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5.75" customHeight="1" x14ac:dyDescent="0.3">
      <c r="A533" s="3"/>
      <c r="B533" s="3"/>
      <c r="C533" s="3"/>
      <c r="D533" s="2"/>
      <c r="E533" s="3"/>
      <c r="F533" s="4"/>
      <c r="G533" s="3"/>
      <c r="H533" s="4"/>
      <c r="I533" s="3"/>
      <c r="J533" s="4"/>
      <c r="K533" s="3"/>
      <c r="L533" s="4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5.75" customHeight="1" x14ac:dyDescent="0.3">
      <c r="A534" s="3"/>
      <c r="B534" s="3"/>
      <c r="C534" s="3"/>
      <c r="D534" s="2"/>
      <c r="E534" s="3"/>
      <c r="F534" s="4"/>
      <c r="G534" s="3"/>
      <c r="H534" s="4"/>
      <c r="I534" s="3"/>
      <c r="J534" s="4"/>
      <c r="K534" s="3"/>
      <c r="L534" s="4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5.75" customHeight="1" x14ac:dyDescent="0.3">
      <c r="A535" s="3"/>
      <c r="B535" s="3"/>
      <c r="C535" s="3"/>
      <c r="D535" s="2"/>
      <c r="E535" s="3"/>
      <c r="F535" s="4"/>
      <c r="G535" s="3"/>
      <c r="H535" s="4"/>
      <c r="I535" s="3"/>
      <c r="J535" s="4"/>
      <c r="K535" s="3"/>
      <c r="L535" s="4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5.75" customHeight="1" x14ac:dyDescent="0.3">
      <c r="A536" s="3"/>
      <c r="B536" s="3"/>
      <c r="C536" s="3"/>
      <c r="D536" s="2"/>
      <c r="E536" s="3"/>
      <c r="F536" s="4"/>
      <c r="G536" s="3"/>
      <c r="H536" s="4"/>
      <c r="I536" s="3"/>
      <c r="J536" s="4"/>
      <c r="K536" s="3"/>
      <c r="L536" s="4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5.75" customHeight="1" x14ac:dyDescent="0.3">
      <c r="A537" s="3"/>
      <c r="B537" s="3"/>
      <c r="C537" s="3"/>
      <c r="D537" s="2"/>
      <c r="E537" s="3"/>
      <c r="F537" s="4"/>
      <c r="G537" s="3"/>
      <c r="H537" s="4"/>
      <c r="I537" s="3"/>
      <c r="J537" s="4"/>
      <c r="K537" s="3"/>
      <c r="L537" s="4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5.75" customHeight="1" x14ac:dyDescent="0.3">
      <c r="A538" s="3"/>
      <c r="B538" s="3"/>
      <c r="C538" s="3"/>
      <c r="D538" s="2"/>
      <c r="E538" s="3"/>
      <c r="F538" s="4"/>
      <c r="G538" s="3"/>
      <c r="H538" s="4"/>
      <c r="I538" s="3"/>
      <c r="J538" s="4"/>
      <c r="K538" s="3"/>
      <c r="L538" s="4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5.75" customHeight="1" x14ac:dyDescent="0.3">
      <c r="A539" s="3"/>
      <c r="B539" s="3"/>
      <c r="C539" s="3"/>
      <c r="D539" s="2"/>
      <c r="E539" s="3"/>
      <c r="F539" s="4"/>
      <c r="G539" s="3"/>
      <c r="H539" s="4"/>
      <c r="I539" s="3"/>
      <c r="J539" s="4"/>
      <c r="K539" s="3"/>
      <c r="L539" s="4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5.75" customHeight="1" x14ac:dyDescent="0.3">
      <c r="A540" s="3"/>
      <c r="B540" s="3"/>
      <c r="C540" s="3"/>
      <c r="D540" s="2"/>
      <c r="E540" s="3"/>
      <c r="F540" s="4"/>
      <c r="G540" s="3"/>
      <c r="H540" s="4"/>
      <c r="I540" s="3"/>
      <c r="J540" s="4"/>
      <c r="K540" s="3"/>
      <c r="L540" s="4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5.75" customHeight="1" x14ac:dyDescent="0.3">
      <c r="A541" s="3"/>
      <c r="B541" s="3"/>
      <c r="C541" s="3"/>
      <c r="D541" s="2"/>
      <c r="E541" s="3"/>
      <c r="F541" s="4"/>
      <c r="G541" s="3"/>
      <c r="H541" s="4"/>
      <c r="I541" s="3"/>
      <c r="J541" s="4"/>
      <c r="K541" s="3"/>
      <c r="L541" s="4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5.75" customHeight="1" x14ac:dyDescent="0.3">
      <c r="A542" s="3"/>
      <c r="B542" s="3"/>
      <c r="C542" s="3"/>
      <c r="D542" s="2"/>
      <c r="E542" s="3"/>
      <c r="F542" s="4"/>
      <c r="G542" s="3"/>
      <c r="H542" s="4"/>
      <c r="I542" s="3"/>
      <c r="J542" s="4"/>
      <c r="K542" s="3"/>
      <c r="L542" s="4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5.75" customHeight="1" x14ac:dyDescent="0.3">
      <c r="A543" s="3"/>
      <c r="B543" s="3"/>
      <c r="C543" s="3"/>
      <c r="D543" s="2"/>
      <c r="E543" s="3"/>
      <c r="F543" s="4"/>
      <c r="G543" s="3"/>
      <c r="H543" s="4"/>
      <c r="I543" s="3"/>
      <c r="J543" s="4"/>
      <c r="K543" s="3"/>
      <c r="L543" s="4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5.75" customHeight="1" x14ac:dyDescent="0.3">
      <c r="A544" s="3"/>
      <c r="B544" s="3"/>
      <c r="C544" s="3"/>
      <c r="D544" s="2"/>
      <c r="E544" s="3"/>
      <c r="F544" s="4"/>
      <c r="G544" s="3"/>
      <c r="H544" s="4"/>
      <c r="I544" s="3"/>
      <c r="J544" s="4"/>
      <c r="K544" s="3"/>
      <c r="L544" s="4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5.75" customHeight="1" x14ac:dyDescent="0.3">
      <c r="A545" s="3"/>
      <c r="B545" s="3"/>
      <c r="C545" s="3"/>
      <c r="D545" s="2"/>
      <c r="E545" s="3"/>
      <c r="F545" s="4"/>
      <c r="G545" s="3"/>
      <c r="H545" s="4"/>
      <c r="I545" s="3"/>
      <c r="J545" s="4"/>
      <c r="K545" s="3"/>
      <c r="L545" s="4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5.75" customHeight="1" x14ac:dyDescent="0.3">
      <c r="A546" s="3"/>
      <c r="B546" s="3"/>
      <c r="C546" s="3"/>
      <c r="D546" s="2"/>
      <c r="E546" s="3"/>
      <c r="F546" s="4"/>
      <c r="G546" s="3"/>
      <c r="H546" s="4"/>
      <c r="I546" s="3"/>
      <c r="J546" s="4"/>
      <c r="K546" s="3"/>
      <c r="L546" s="4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5.75" customHeight="1" x14ac:dyDescent="0.3">
      <c r="A547" s="3"/>
      <c r="B547" s="3"/>
      <c r="C547" s="3"/>
      <c r="D547" s="2"/>
      <c r="E547" s="3"/>
      <c r="F547" s="4"/>
      <c r="G547" s="3"/>
      <c r="H547" s="4"/>
      <c r="I547" s="3"/>
      <c r="J547" s="4"/>
      <c r="K547" s="3"/>
      <c r="L547" s="4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5.75" customHeight="1" x14ac:dyDescent="0.3">
      <c r="A548" s="3"/>
      <c r="B548" s="3"/>
      <c r="C548" s="3"/>
      <c r="D548" s="2"/>
      <c r="E548" s="3"/>
      <c r="F548" s="4"/>
      <c r="G548" s="3"/>
      <c r="H548" s="4"/>
      <c r="I548" s="3"/>
      <c r="J548" s="4"/>
      <c r="K548" s="3"/>
      <c r="L548" s="4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5.75" customHeight="1" x14ac:dyDescent="0.3">
      <c r="A549" s="3"/>
      <c r="B549" s="3"/>
      <c r="C549" s="3"/>
      <c r="D549" s="2"/>
      <c r="E549" s="3"/>
      <c r="F549" s="4"/>
      <c r="G549" s="3"/>
      <c r="H549" s="4"/>
      <c r="I549" s="3"/>
      <c r="J549" s="4"/>
      <c r="K549" s="3"/>
      <c r="L549" s="4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5.75" customHeight="1" x14ac:dyDescent="0.3">
      <c r="A550" s="3"/>
      <c r="B550" s="3"/>
      <c r="C550" s="3"/>
      <c r="D550" s="2"/>
      <c r="E550" s="3"/>
      <c r="F550" s="4"/>
      <c r="G550" s="3"/>
      <c r="H550" s="4"/>
      <c r="I550" s="3"/>
      <c r="J550" s="4"/>
      <c r="K550" s="3"/>
      <c r="L550" s="4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5.75" customHeight="1" x14ac:dyDescent="0.3">
      <c r="A551" s="3"/>
      <c r="B551" s="3"/>
      <c r="C551" s="3"/>
      <c r="D551" s="2"/>
      <c r="E551" s="3"/>
      <c r="F551" s="4"/>
      <c r="G551" s="3"/>
      <c r="H551" s="4"/>
      <c r="I551" s="3"/>
      <c r="J551" s="4"/>
      <c r="K551" s="3"/>
      <c r="L551" s="4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5.75" customHeight="1" x14ac:dyDescent="0.3">
      <c r="A552" s="3"/>
      <c r="B552" s="3"/>
      <c r="C552" s="3"/>
      <c r="D552" s="2"/>
      <c r="E552" s="3"/>
      <c r="F552" s="4"/>
      <c r="G552" s="3"/>
      <c r="H552" s="4"/>
      <c r="I552" s="3"/>
      <c r="J552" s="4"/>
      <c r="K552" s="3"/>
      <c r="L552" s="4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5.75" customHeight="1" x14ac:dyDescent="0.3">
      <c r="A553" s="3"/>
      <c r="B553" s="3"/>
      <c r="C553" s="3"/>
      <c r="D553" s="2"/>
      <c r="E553" s="3"/>
      <c r="F553" s="4"/>
      <c r="G553" s="3"/>
      <c r="H553" s="4"/>
      <c r="I553" s="3"/>
      <c r="J553" s="4"/>
      <c r="K553" s="3"/>
      <c r="L553" s="4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5.75" customHeight="1" x14ac:dyDescent="0.3">
      <c r="A554" s="3"/>
      <c r="B554" s="3"/>
      <c r="C554" s="3"/>
      <c r="D554" s="2"/>
      <c r="E554" s="3"/>
      <c r="F554" s="4"/>
      <c r="G554" s="3"/>
      <c r="H554" s="4"/>
      <c r="I554" s="3"/>
      <c r="J554" s="4"/>
      <c r="K554" s="3"/>
      <c r="L554" s="4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5.75" customHeight="1" x14ac:dyDescent="0.3">
      <c r="A555" s="3"/>
      <c r="B555" s="3"/>
      <c r="C555" s="3"/>
      <c r="D555" s="2"/>
      <c r="E555" s="3"/>
      <c r="F555" s="4"/>
      <c r="G555" s="3"/>
      <c r="H555" s="4"/>
      <c r="I555" s="3"/>
      <c r="J555" s="4"/>
      <c r="K555" s="3"/>
      <c r="L555" s="4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5.75" customHeight="1" x14ac:dyDescent="0.3">
      <c r="A556" s="3"/>
      <c r="B556" s="3"/>
      <c r="C556" s="3"/>
      <c r="D556" s="2"/>
      <c r="E556" s="3"/>
      <c r="F556" s="4"/>
      <c r="G556" s="3"/>
      <c r="H556" s="4"/>
      <c r="I556" s="3"/>
      <c r="J556" s="4"/>
      <c r="K556" s="3"/>
      <c r="L556" s="4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5.75" customHeight="1" x14ac:dyDescent="0.3">
      <c r="A557" s="3"/>
      <c r="B557" s="3"/>
      <c r="C557" s="3"/>
      <c r="D557" s="2"/>
      <c r="E557" s="3"/>
      <c r="F557" s="4"/>
      <c r="G557" s="3"/>
      <c r="H557" s="4"/>
      <c r="I557" s="3"/>
      <c r="J557" s="4"/>
      <c r="K557" s="3"/>
      <c r="L557" s="4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5.75" customHeight="1" x14ac:dyDescent="0.3">
      <c r="A558" s="3"/>
      <c r="B558" s="3"/>
      <c r="C558" s="3"/>
      <c r="D558" s="2"/>
      <c r="E558" s="3"/>
      <c r="F558" s="4"/>
      <c r="G558" s="3"/>
      <c r="H558" s="4"/>
      <c r="I558" s="3"/>
      <c r="J558" s="4"/>
      <c r="K558" s="3"/>
      <c r="L558" s="4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5.75" customHeight="1" x14ac:dyDescent="0.3">
      <c r="A559" s="3"/>
      <c r="B559" s="3"/>
      <c r="C559" s="3"/>
      <c r="D559" s="2"/>
      <c r="E559" s="3"/>
      <c r="F559" s="4"/>
      <c r="G559" s="3"/>
      <c r="H559" s="4"/>
      <c r="I559" s="3"/>
      <c r="J559" s="4"/>
      <c r="K559" s="3"/>
      <c r="L559" s="4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5.75" customHeight="1" x14ac:dyDescent="0.3">
      <c r="A560" s="3"/>
      <c r="B560" s="3"/>
      <c r="C560" s="3"/>
      <c r="D560" s="2"/>
      <c r="E560" s="3"/>
      <c r="F560" s="4"/>
      <c r="G560" s="3"/>
      <c r="H560" s="4"/>
      <c r="I560" s="3"/>
      <c r="J560" s="4"/>
      <c r="K560" s="3"/>
      <c r="L560" s="4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5.75" customHeight="1" x14ac:dyDescent="0.3">
      <c r="A561" s="3"/>
      <c r="B561" s="3"/>
      <c r="C561" s="3"/>
      <c r="D561" s="2"/>
      <c r="E561" s="3"/>
      <c r="F561" s="4"/>
      <c r="G561" s="3"/>
      <c r="H561" s="4"/>
      <c r="I561" s="3"/>
      <c r="J561" s="4"/>
      <c r="K561" s="3"/>
      <c r="L561" s="4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5.75" customHeight="1" x14ac:dyDescent="0.3">
      <c r="A562" s="3"/>
      <c r="B562" s="3"/>
      <c r="C562" s="3"/>
      <c r="D562" s="2"/>
      <c r="E562" s="3"/>
      <c r="F562" s="4"/>
      <c r="G562" s="3"/>
      <c r="H562" s="4"/>
      <c r="I562" s="3"/>
      <c r="J562" s="4"/>
      <c r="K562" s="3"/>
      <c r="L562" s="4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5.75" customHeight="1" x14ac:dyDescent="0.3">
      <c r="A563" s="3"/>
      <c r="B563" s="3"/>
      <c r="C563" s="3"/>
      <c r="D563" s="2"/>
      <c r="E563" s="3"/>
      <c r="F563" s="4"/>
      <c r="G563" s="3"/>
      <c r="H563" s="4"/>
      <c r="I563" s="3"/>
      <c r="J563" s="4"/>
      <c r="K563" s="3"/>
      <c r="L563" s="4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5.75" customHeight="1" x14ac:dyDescent="0.3">
      <c r="A564" s="3"/>
      <c r="B564" s="3"/>
      <c r="C564" s="3"/>
      <c r="D564" s="2"/>
      <c r="E564" s="3"/>
      <c r="F564" s="4"/>
      <c r="G564" s="3"/>
      <c r="H564" s="4"/>
      <c r="I564" s="3"/>
      <c r="J564" s="4"/>
      <c r="K564" s="3"/>
      <c r="L564" s="4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5.75" customHeight="1" x14ac:dyDescent="0.3">
      <c r="A565" s="3"/>
      <c r="B565" s="3"/>
      <c r="C565" s="3"/>
      <c r="D565" s="2"/>
      <c r="E565" s="3"/>
      <c r="F565" s="4"/>
      <c r="G565" s="3"/>
      <c r="H565" s="4"/>
      <c r="I565" s="3"/>
      <c r="J565" s="4"/>
      <c r="K565" s="3"/>
      <c r="L565" s="4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5.75" customHeight="1" x14ac:dyDescent="0.3">
      <c r="A566" s="3"/>
      <c r="B566" s="3"/>
      <c r="C566" s="3"/>
      <c r="D566" s="2"/>
      <c r="E566" s="3"/>
      <c r="F566" s="4"/>
      <c r="G566" s="3"/>
      <c r="H566" s="4"/>
      <c r="I566" s="3"/>
      <c r="J566" s="4"/>
      <c r="K566" s="3"/>
      <c r="L566" s="4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5.75" customHeight="1" x14ac:dyDescent="0.3">
      <c r="A567" s="3"/>
      <c r="B567" s="3"/>
      <c r="C567" s="3"/>
      <c r="D567" s="2"/>
      <c r="E567" s="3"/>
      <c r="F567" s="4"/>
      <c r="G567" s="3"/>
      <c r="H567" s="4"/>
      <c r="I567" s="3"/>
      <c r="J567" s="4"/>
      <c r="K567" s="3"/>
      <c r="L567" s="4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5.75" customHeight="1" x14ac:dyDescent="0.3">
      <c r="A568" s="3"/>
      <c r="B568" s="3"/>
      <c r="C568" s="3"/>
      <c r="D568" s="2"/>
      <c r="E568" s="3"/>
      <c r="F568" s="4"/>
      <c r="G568" s="3"/>
      <c r="H568" s="4"/>
      <c r="I568" s="3"/>
      <c r="J568" s="4"/>
      <c r="K568" s="3"/>
      <c r="L568" s="4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5.75" customHeight="1" x14ac:dyDescent="0.3">
      <c r="A569" s="3"/>
      <c r="B569" s="3"/>
      <c r="C569" s="3"/>
      <c r="D569" s="2"/>
      <c r="E569" s="3"/>
      <c r="F569" s="4"/>
      <c r="G569" s="3"/>
      <c r="H569" s="4"/>
      <c r="I569" s="3"/>
      <c r="J569" s="4"/>
      <c r="K569" s="3"/>
      <c r="L569" s="4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5.75" customHeight="1" x14ac:dyDescent="0.3">
      <c r="A570" s="3"/>
      <c r="B570" s="3"/>
      <c r="C570" s="3"/>
      <c r="D570" s="2"/>
      <c r="E570" s="3"/>
      <c r="F570" s="4"/>
      <c r="G570" s="3"/>
      <c r="H570" s="4"/>
      <c r="I570" s="3"/>
      <c r="J570" s="4"/>
      <c r="K570" s="3"/>
      <c r="L570" s="4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5.75" customHeight="1" x14ac:dyDescent="0.3">
      <c r="A571" s="3"/>
      <c r="B571" s="3"/>
      <c r="C571" s="3"/>
      <c r="D571" s="2"/>
      <c r="E571" s="3"/>
      <c r="F571" s="4"/>
      <c r="G571" s="3"/>
      <c r="H571" s="4"/>
      <c r="I571" s="3"/>
      <c r="J571" s="4"/>
      <c r="K571" s="3"/>
      <c r="L571" s="4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5.75" customHeight="1" x14ac:dyDescent="0.3">
      <c r="A572" s="3"/>
      <c r="B572" s="3"/>
      <c r="C572" s="3"/>
      <c r="D572" s="2"/>
      <c r="E572" s="3"/>
      <c r="F572" s="4"/>
      <c r="G572" s="3"/>
      <c r="H572" s="4"/>
      <c r="I572" s="3"/>
      <c r="J572" s="4"/>
      <c r="K572" s="3"/>
      <c r="L572" s="4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5.75" customHeight="1" x14ac:dyDescent="0.3">
      <c r="A573" s="3"/>
      <c r="B573" s="3"/>
      <c r="C573" s="3"/>
      <c r="D573" s="2"/>
      <c r="E573" s="3"/>
      <c r="F573" s="4"/>
      <c r="G573" s="3"/>
      <c r="H573" s="4"/>
      <c r="I573" s="3"/>
      <c r="J573" s="4"/>
      <c r="K573" s="3"/>
      <c r="L573" s="4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5.75" customHeight="1" x14ac:dyDescent="0.3">
      <c r="A574" s="3"/>
      <c r="B574" s="3"/>
      <c r="C574" s="3"/>
      <c r="D574" s="2"/>
      <c r="E574" s="3"/>
      <c r="F574" s="4"/>
      <c r="G574" s="3"/>
      <c r="H574" s="4"/>
      <c r="I574" s="3"/>
      <c r="J574" s="4"/>
      <c r="K574" s="3"/>
      <c r="L574" s="4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5.75" customHeight="1" x14ac:dyDescent="0.3">
      <c r="A575" s="3"/>
      <c r="B575" s="3"/>
      <c r="C575" s="3"/>
      <c r="D575" s="2"/>
      <c r="E575" s="3"/>
      <c r="F575" s="4"/>
      <c r="G575" s="3"/>
      <c r="H575" s="4"/>
      <c r="I575" s="3"/>
      <c r="J575" s="4"/>
      <c r="K575" s="3"/>
      <c r="L575" s="4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5.75" customHeight="1" x14ac:dyDescent="0.3">
      <c r="A576" s="3"/>
      <c r="B576" s="3"/>
      <c r="C576" s="3"/>
      <c r="D576" s="2"/>
      <c r="E576" s="3"/>
      <c r="F576" s="4"/>
      <c r="G576" s="3"/>
      <c r="H576" s="4"/>
      <c r="I576" s="3"/>
      <c r="J576" s="4"/>
      <c r="K576" s="3"/>
      <c r="L576" s="4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5.75" customHeight="1" x14ac:dyDescent="0.3">
      <c r="A577" s="3"/>
      <c r="B577" s="3"/>
      <c r="C577" s="3"/>
      <c r="D577" s="2"/>
      <c r="E577" s="3"/>
      <c r="F577" s="4"/>
      <c r="G577" s="3"/>
      <c r="H577" s="4"/>
      <c r="I577" s="3"/>
      <c r="J577" s="4"/>
      <c r="K577" s="3"/>
      <c r="L577" s="4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5.75" customHeight="1" x14ac:dyDescent="0.3">
      <c r="A578" s="3"/>
      <c r="B578" s="3"/>
      <c r="C578" s="3"/>
      <c r="D578" s="2"/>
      <c r="E578" s="3"/>
      <c r="F578" s="4"/>
      <c r="G578" s="3"/>
      <c r="H578" s="4"/>
      <c r="I578" s="3"/>
      <c r="J578" s="4"/>
      <c r="K578" s="3"/>
      <c r="L578" s="4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5.75" customHeight="1" x14ac:dyDescent="0.3">
      <c r="A579" s="3"/>
      <c r="B579" s="3"/>
      <c r="C579" s="3"/>
      <c r="D579" s="2"/>
      <c r="E579" s="3"/>
      <c r="F579" s="4"/>
      <c r="G579" s="3"/>
      <c r="H579" s="4"/>
      <c r="I579" s="3"/>
      <c r="J579" s="4"/>
      <c r="K579" s="3"/>
      <c r="L579" s="4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5.75" customHeight="1" x14ac:dyDescent="0.3">
      <c r="A580" s="3"/>
      <c r="B580" s="3"/>
      <c r="C580" s="3"/>
      <c r="D580" s="2"/>
      <c r="E580" s="3"/>
      <c r="F580" s="4"/>
      <c r="G580" s="3"/>
      <c r="H580" s="4"/>
      <c r="I580" s="3"/>
      <c r="J580" s="4"/>
      <c r="K580" s="3"/>
      <c r="L580" s="4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5.75" customHeight="1" x14ac:dyDescent="0.3">
      <c r="A581" s="3"/>
      <c r="B581" s="3"/>
      <c r="C581" s="3"/>
      <c r="D581" s="2"/>
      <c r="E581" s="3"/>
      <c r="F581" s="4"/>
      <c r="G581" s="3"/>
      <c r="H581" s="4"/>
      <c r="I581" s="3"/>
      <c r="J581" s="4"/>
      <c r="K581" s="3"/>
      <c r="L581" s="4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5.75" customHeight="1" x14ac:dyDescent="0.3">
      <c r="A582" s="3"/>
      <c r="B582" s="3"/>
      <c r="C582" s="3"/>
      <c r="D582" s="2"/>
      <c r="E582" s="3"/>
      <c r="F582" s="4"/>
      <c r="G582" s="3"/>
      <c r="H582" s="4"/>
      <c r="I582" s="3"/>
      <c r="J582" s="4"/>
      <c r="K582" s="3"/>
      <c r="L582" s="4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5.75" customHeight="1" x14ac:dyDescent="0.3">
      <c r="A583" s="3"/>
      <c r="B583" s="3"/>
      <c r="C583" s="3"/>
      <c r="D583" s="2"/>
      <c r="E583" s="3"/>
      <c r="F583" s="4"/>
      <c r="G583" s="3"/>
      <c r="H583" s="4"/>
      <c r="I583" s="3"/>
      <c r="J583" s="4"/>
      <c r="K583" s="3"/>
      <c r="L583" s="4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5.75" customHeight="1" x14ac:dyDescent="0.3">
      <c r="A584" s="3"/>
      <c r="B584" s="3"/>
      <c r="C584" s="3"/>
      <c r="D584" s="2"/>
      <c r="E584" s="3"/>
      <c r="F584" s="4"/>
      <c r="G584" s="3"/>
      <c r="H584" s="4"/>
      <c r="I584" s="3"/>
      <c r="J584" s="4"/>
      <c r="K584" s="3"/>
      <c r="L584" s="4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5.75" customHeight="1" x14ac:dyDescent="0.3">
      <c r="A585" s="3"/>
      <c r="B585" s="3"/>
      <c r="C585" s="3"/>
      <c r="D585" s="2"/>
      <c r="E585" s="3"/>
      <c r="F585" s="4"/>
      <c r="G585" s="3"/>
      <c r="H585" s="4"/>
      <c r="I585" s="3"/>
      <c r="J585" s="4"/>
      <c r="K585" s="3"/>
      <c r="L585" s="4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5.75" customHeight="1" x14ac:dyDescent="0.3">
      <c r="A586" s="3"/>
      <c r="B586" s="3"/>
      <c r="C586" s="3"/>
      <c r="D586" s="2"/>
      <c r="E586" s="3"/>
      <c r="F586" s="4"/>
      <c r="G586" s="3"/>
      <c r="H586" s="4"/>
      <c r="I586" s="3"/>
      <c r="J586" s="4"/>
      <c r="K586" s="3"/>
      <c r="L586" s="4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5.75" customHeight="1" x14ac:dyDescent="0.3">
      <c r="A587" s="3"/>
      <c r="B587" s="3"/>
      <c r="C587" s="3"/>
      <c r="D587" s="2"/>
      <c r="E587" s="3"/>
      <c r="F587" s="4"/>
      <c r="G587" s="3"/>
      <c r="H587" s="4"/>
      <c r="I587" s="3"/>
      <c r="J587" s="4"/>
      <c r="K587" s="3"/>
      <c r="L587" s="4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5.75" customHeight="1" x14ac:dyDescent="0.3">
      <c r="A588" s="3"/>
      <c r="B588" s="3"/>
      <c r="C588" s="3"/>
      <c r="D588" s="2"/>
      <c r="E588" s="3"/>
      <c r="F588" s="4"/>
      <c r="G588" s="3"/>
      <c r="H588" s="4"/>
      <c r="I588" s="3"/>
      <c r="J588" s="4"/>
      <c r="K588" s="3"/>
      <c r="L588" s="4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5.75" customHeight="1" x14ac:dyDescent="0.3">
      <c r="A589" s="3"/>
      <c r="B589" s="3"/>
      <c r="C589" s="3"/>
      <c r="D589" s="2"/>
      <c r="E589" s="3"/>
      <c r="F589" s="4"/>
      <c r="G589" s="3"/>
      <c r="H589" s="4"/>
      <c r="I589" s="3"/>
      <c r="J589" s="4"/>
      <c r="K589" s="3"/>
      <c r="L589" s="4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5.75" customHeight="1" x14ac:dyDescent="0.3">
      <c r="A590" s="3"/>
      <c r="B590" s="3"/>
      <c r="C590" s="3"/>
      <c r="D590" s="2"/>
      <c r="E590" s="3"/>
      <c r="F590" s="4"/>
      <c r="G590" s="3"/>
      <c r="H590" s="4"/>
      <c r="I590" s="3"/>
      <c r="J590" s="4"/>
      <c r="K590" s="3"/>
      <c r="L590" s="4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5.75" customHeight="1" x14ac:dyDescent="0.3">
      <c r="A591" s="3"/>
      <c r="B591" s="3"/>
      <c r="C591" s="3"/>
      <c r="D591" s="2"/>
      <c r="E591" s="3"/>
      <c r="F591" s="4"/>
      <c r="G591" s="3"/>
      <c r="H591" s="4"/>
      <c r="I591" s="3"/>
      <c r="J591" s="4"/>
      <c r="K591" s="3"/>
      <c r="L591" s="4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5.75" customHeight="1" x14ac:dyDescent="0.3">
      <c r="A592" s="3"/>
      <c r="B592" s="3"/>
      <c r="C592" s="3"/>
      <c r="D592" s="2"/>
      <c r="E592" s="3"/>
      <c r="F592" s="4"/>
      <c r="G592" s="3"/>
      <c r="H592" s="4"/>
      <c r="I592" s="3"/>
      <c r="J592" s="4"/>
      <c r="K592" s="3"/>
      <c r="L592" s="4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5.75" customHeight="1" x14ac:dyDescent="0.3">
      <c r="A593" s="3"/>
      <c r="B593" s="3"/>
      <c r="C593" s="3"/>
      <c r="D593" s="2"/>
      <c r="E593" s="3"/>
      <c r="F593" s="4"/>
      <c r="G593" s="3"/>
      <c r="H593" s="4"/>
      <c r="I593" s="3"/>
      <c r="J593" s="4"/>
      <c r="K593" s="3"/>
      <c r="L593" s="4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5.75" customHeight="1" x14ac:dyDescent="0.3">
      <c r="A594" s="3"/>
      <c r="B594" s="3"/>
      <c r="C594" s="3"/>
      <c r="D594" s="2"/>
      <c r="E594" s="3"/>
      <c r="F594" s="4"/>
      <c r="G594" s="3"/>
      <c r="H594" s="4"/>
      <c r="I594" s="3"/>
      <c r="J594" s="4"/>
      <c r="K594" s="3"/>
      <c r="L594" s="4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5.75" customHeight="1" x14ac:dyDescent="0.3">
      <c r="A595" s="3"/>
      <c r="B595" s="3"/>
      <c r="C595" s="3"/>
      <c r="D595" s="2"/>
      <c r="E595" s="3"/>
      <c r="F595" s="4"/>
      <c r="G595" s="3"/>
      <c r="H595" s="4"/>
      <c r="I595" s="3"/>
      <c r="J595" s="4"/>
      <c r="K595" s="3"/>
      <c r="L595" s="4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5.75" customHeight="1" x14ac:dyDescent="0.3">
      <c r="A596" s="3"/>
      <c r="B596" s="3"/>
      <c r="C596" s="3"/>
      <c r="D596" s="2"/>
      <c r="E596" s="3"/>
      <c r="F596" s="4"/>
      <c r="G596" s="3"/>
      <c r="H596" s="4"/>
      <c r="I596" s="3"/>
      <c r="J596" s="4"/>
      <c r="K596" s="3"/>
      <c r="L596" s="4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5.75" customHeight="1" x14ac:dyDescent="0.3">
      <c r="A597" s="3"/>
      <c r="B597" s="3"/>
      <c r="C597" s="3"/>
      <c r="D597" s="2"/>
      <c r="E597" s="3"/>
      <c r="F597" s="4"/>
      <c r="G597" s="3"/>
      <c r="H597" s="4"/>
      <c r="I597" s="3"/>
      <c r="J597" s="4"/>
      <c r="K597" s="3"/>
      <c r="L597" s="4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5.75" customHeight="1" x14ac:dyDescent="0.3">
      <c r="A598" s="3"/>
      <c r="B598" s="3"/>
      <c r="C598" s="3"/>
      <c r="D598" s="2"/>
      <c r="E598" s="3"/>
      <c r="F598" s="4"/>
      <c r="G598" s="3"/>
      <c r="H598" s="4"/>
      <c r="I598" s="3"/>
      <c r="J598" s="4"/>
      <c r="K598" s="3"/>
      <c r="L598" s="4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5.75" customHeight="1" x14ac:dyDescent="0.3">
      <c r="A599" s="3"/>
      <c r="B599" s="3"/>
      <c r="C599" s="3"/>
      <c r="D599" s="2"/>
      <c r="E599" s="3"/>
      <c r="F599" s="4"/>
      <c r="G599" s="3"/>
      <c r="H599" s="4"/>
      <c r="I599" s="3"/>
      <c r="J599" s="4"/>
      <c r="K599" s="3"/>
      <c r="L599" s="4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5.75" customHeight="1" x14ac:dyDescent="0.3">
      <c r="A600" s="3"/>
      <c r="B600" s="3"/>
      <c r="C600" s="3"/>
      <c r="D600" s="2"/>
      <c r="E600" s="3"/>
      <c r="F600" s="4"/>
      <c r="G600" s="3"/>
      <c r="H600" s="4"/>
      <c r="I600" s="3"/>
      <c r="J600" s="4"/>
      <c r="K600" s="3"/>
      <c r="L600" s="4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5.75" customHeight="1" x14ac:dyDescent="0.3">
      <c r="A601" s="3"/>
      <c r="B601" s="3"/>
      <c r="C601" s="3"/>
      <c r="D601" s="2"/>
      <c r="E601" s="3"/>
      <c r="F601" s="4"/>
      <c r="G601" s="3"/>
      <c r="H601" s="4"/>
      <c r="I601" s="3"/>
      <c r="J601" s="4"/>
      <c r="K601" s="3"/>
      <c r="L601" s="4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5.75" customHeight="1" x14ac:dyDescent="0.3">
      <c r="A602" s="3"/>
      <c r="B602" s="3"/>
      <c r="C602" s="3"/>
      <c r="D602" s="2"/>
      <c r="E602" s="3"/>
      <c r="F602" s="4"/>
      <c r="G602" s="3"/>
      <c r="H602" s="4"/>
      <c r="I602" s="3"/>
      <c r="J602" s="4"/>
      <c r="K602" s="3"/>
      <c r="L602" s="4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5.75" customHeight="1" x14ac:dyDescent="0.3">
      <c r="A603" s="3"/>
      <c r="B603" s="3"/>
      <c r="C603" s="3"/>
      <c r="D603" s="2"/>
      <c r="E603" s="3"/>
      <c r="F603" s="4"/>
      <c r="G603" s="3"/>
      <c r="H603" s="4"/>
      <c r="I603" s="3"/>
      <c r="J603" s="4"/>
      <c r="K603" s="3"/>
      <c r="L603" s="4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5.75" customHeight="1" x14ac:dyDescent="0.3">
      <c r="A604" s="3"/>
      <c r="B604" s="3"/>
      <c r="C604" s="3"/>
      <c r="D604" s="2"/>
      <c r="E604" s="3"/>
      <c r="F604" s="4"/>
      <c r="G604" s="3"/>
      <c r="H604" s="4"/>
      <c r="I604" s="3"/>
      <c r="J604" s="4"/>
      <c r="K604" s="3"/>
      <c r="L604" s="4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5.75" customHeight="1" x14ac:dyDescent="0.3">
      <c r="A605" s="3"/>
      <c r="B605" s="3"/>
      <c r="C605" s="3"/>
      <c r="D605" s="2"/>
      <c r="E605" s="3"/>
      <c r="F605" s="4"/>
      <c r="G605" s="3"/>
      <c r="H605" s="4"/>
      <c r="I605" s="3"/>
      <c r="J605" s="4"/>
      <c r="K605" s="3"/>
      <c r="L605" s="4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5.75" customHeight="1" x14ac:dyDescent="0.3">
      <c r="A606" s="3"/>
      <c r="B606" s="3"/>
      <c r="C606" s="3"/>
      <c r="D606" s="2"/>
      <c r="E606" s="3"/>
      <c r="F606" s="4"/>
      <c r="G606" s="3"/>
      <c r="H606" s="4"/>
      <c r="I606" s="3"/>
      <c r="J606" s="4"/>
      <c r="K606" s="3"/>
      <c r="L606" s="4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5.75" customHeight="1" x14ac:dyDescent="0.3">
      <c r="A607" s="3"/>
      <c r="B607" s="3"/>
      <c r="C607" s="3"/>
      <c r="D607" s="2"/>
      <c r="E607" s="3"/>
      <c r="F607" s="4"/>
      <c r="G607" s="3"/>
      <c r="H607" s="4"/>
      <c r="I607" s="3"/>
      <c r="J607" s="4"/>
      <c r="K607" s="3"/>
      <c r="L607" s="4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5.75" customHeight="1" x14ac:dyDescent="0.3">
      <c r="A608" s="3"/>
      <c r="B608" s="3"/>
      <c r="C608" s="3"/>
      <c r="D608" s="2"/>
      <c r="E608" s="3"/>
      <c r="F608" s="4"/>
      <c r="G608" s="3"/>
      <c r="H608" s="4"/>
      <c r="I608" s="3"/>
      <c r="J608" s="4"/>
      <c r="K608" s="3"/>
      <c r="L608" s="4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5.75" customHeight="1" x14ac:dyDescent="0.3">
      <c r="A609" s="3"/>
      <c r="B609" s="3"/>
      <c r="C609" s="3"/>
      <c r="D609" s="2"/>
      <c r="E609" s="3"/>
      <c r="F609" s="4"/>
      <c r="G609" s="3"/>
      <c r="H609" s="4"/>
      <c r="I609" s="3"/>
      <c r="J609" s="4"/>
      <c r="K609" s="3"/>
      <c r="L609" s="4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5.75" customHeight="1" x14ac:dyDescent="0.3">
      <c r="A610" s="3"/>
      <c r="B610" s="3"/>
      <c r="C610" s="3"/>
      <c r="D610" s="2"/>
      <c r="E610" s="3"/>
      <c r="F610" s="4"/>
      <c r="G610" s="3"/>
      <c r="H610" s="4"/>
      <c r="I610" s="3"/>
      <c r="J610" s="4"/>
      <c r="K610" s="3"/>
      <c r="L610" s="4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5.75" customHeight="1" x14ac:dyDescent="0.3">
      <c r="A611" s="3"/>
      <c r="B611" s="3"/>
      <c r="C611" s="3"/>
      <c r="D611" s="2"/>
      <c r="E611" s="3"/>
      <c r="F611" s="4"/>
      <c r="G611" s="3"/>
      <c r="H611" s="4"/>
      <c r="I611" s="3"/>
      <c r="J611" s="4"/>
      <c r="K611" s="3"/>
      <c r="L611" s="4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5.75" customHeight="1" x14ac:dyDescent="0.3">
      <c r="A612" s="3"/>
      <c r="B612" s="3"/>
      <c r="C612" s="3"/>
      <c r="D612" s="2"/>
      <c r="E612" s="3"/>
      <c r="F612" s="4"/>
      <c r="G612" s="3"/>
      <c r="H612" s="4"/>
      <c r="I612" s="3"/>
      <c r="J612" s="4"/>
      <c r="K612" s="3"/>
      <c r="L612" s="4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5.75" customHeight="1" x14ac:dyDescent="0.3">
      <c r="A613" s="3"/>
      <c r="B613" s="3"/>
      <c r="C613" s="3"/>
      <c r="D613" s="2"/>
      <c r="E613" s="3"/>
      <c r="F613" s="4"/>
      <c r="G613" s="3"/>
      <c r="H613" s="4"/>
      <c r="I613" s="3"/>
      <c r="J613" s="4"/>
      <c r="K613" s="3"/>
      <c r="L613" s="4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5.75" customHeight="1" x14ac:dyDescent="0.3">
      <c r="A614" s="3"/>
      <c r="B614" s="3"/>
      <c r="C614" s="3"/>
      <c r="D614" s="2"/>
      <c r="E614" s="3"/>
      <c r="F614" s="4"/>
      <c r="G614" s="3"/>
      <c r="H614" s="4"/>
      <c r="I614" s="3"/>
      <c r="J614" s="4"/>
      <c r="K614" s="3"/>
      <c r="L614" s="4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5.75" customHeight="1" x14ac:dyDescent="0.3">
      <c r="A615" s="3"/>
      <c r="B615" s="3"/>
      <c r="C615" s="3"/>
      <c r="D615" s="2"/>
      <c r="E615" s="3"/>
      <c r="F615" s="4"/>
      <c r="G615" s="3"/>
      <c r="H615" s="4"/>
      <c r="I615" s="3"/>
      <c r="J615" s="4"/>
      <c r="K615" s="3"/>
      <c r="L615" s="4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5.75" customHeight="1" x14ac:dyDescent="0.3">
      <c r="A616" s="3"/>
      <c r="B616" s="3"/>
      <c r="C616" s="3"/>
      <c r="D616" s="2"/>
      <c r="E616" s="3"/>
      <c r="F616" s="4"/>
      <c r="G616" s="3"/>
      <c r="H616" s="4"/>
      <c r="I616" s="3"/>
      <c r="J616" s="4"/>
      <c r="K616" s="3"/>
      <c r="L616" s="4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5.75" customHeight="1" x14ac:dyDescent="0.3">
      <c r="A617" s="3"/>
      <c r="B617" s="3"/>
      <c r="C617" s="3"/>
      <c r="D617" s="2"/>
      <c r="E617" s="3"/>
      <c r="F617" s="4"/>
      <c r="G617" s="3"/>
      <c r="H617" s="4"/>
      <c r="I617" s="3"/>
      <c r="J617" s="4"/>
      <c r="K617" s="3"/>
      <c r="L617" s="4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5.75" customHeight="1" x14ac:dyDescent="0.3">
      <c r="A618" s="3"/>
      <c r="B618" s="3"/>
      <c r="C618" s="3"/>
      <c r="D618" s="2"/>
      <c r="E618" s="3"/>
      <c r="F618" s="4"/>
      <c r="G618" s="3"/>
      <c r="H618" s="4"/>
      <c r="I618" s="3"/>
      <c r="J618" s="4"/>
      <c r="K618" s="3"/>
      <c r="L618" s="4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5.75" customHeight="1" x14ac:dyDescent="0.3">
      <c r="A619" s="3"/>
      <c r="B619" s="3"/>
      <c r="C619" s="3"/>
      <c r="D619" s="2"/>
      <c r="E619" s="3"/>
      <c r="F619" s="4"/>
      <c r="G619" s="3"/>
      <c r="H619" s="4"/>
      <c r="I619" s="3"/>
      <c r="J619" s="4"/>
      <c r="K619" s="3"/>
      <c r="L619" s="4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5.75" customHeight="1" x14ac:dyDescent="0.3">
      <c r="A620" s="3"/>
      <c r="B620" s="3"/>
      <c r="C620" s="3"/>
      <c r="D620" s="2"/>
      <c r="E620" s="3"/>
      <c r="F620" s="4"/>
      <c r="G620" s="3"/>
      <c r="H620" s="4"/>
      <c r="I620" s="3"/>
      <c r="J620" s="4"/>
      <c r="K620" s="3"/>
      <c r="L620" s="4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5.75" customHeight="1" x14ac:dyDescent="0.3">
      <c r="A621" s="3"/>
      <c r="B621" s="3"/>
      <c r="C621" s="3"/>
      <c r="D621" s="2"/>
      <c r="E621" s="3"/>
      <c r="F621" s="4"/>
      <c r="G621" s="3"/>
      <c r="H621" s="4"/>
      <c r="I621" s="3"/>
      <c r="J621" s="4"/>
      <c r="K621" s="3"/>
      <c r="L621" s="4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5.75" customHeight="1" x14ac:dyDescent="0.3">
      <c r="A622" s="3"/>
      <c r="B622" s="3"/>
      <c r="C622" s="3"/>
      <c r="D622" s="2"/>
      <c r="E622" s="3"/>
      <c r="F622" s="4"/>
      <c r="G622" s="3"/>
      <c r="H622" s="4"/>
      <c r="I622" s="3"/>
      <c r="J622" s="4"/>
      <c r="K622" s="3"/>
      <c r="L622" s="4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5.75" customHeight="1" x14ac:dyDescent="0.3">
      <c r="A623" s="3"/>
      <c r="B623" s="3"/>
      <c r="C623" s="3"/>
      <c r="D623" s="2"/>
      <c r="E623" s="3"/>
      <c r="F623" s="4"/>
      <c r="G623" s="3"/>
      <c r="H623" s="4"/>
      <c r="I623" s="3"/>
      <c r="J623" s="4"/>
      <c r="K623" s="3"/>
      <c r="L623" s="4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5.75" customHeight="1" x14ac:dyDescent="0.3">
      <c r="A624" s="3"/>
      <c r="B624" s="3"/>
      <c r="C624" s="3"/>
      <c r="D624" s="2"/>
      <c r="E624" s="3"/>
      <c r="F624" s="4"/>
      <c r="G624" s="3"/>
      <c r="H624" s="4"/>
      <c r="I624" s="3"/>
      <c r="J624" s="4"/>
      <c r="K624" s="3"/>
      <c r="L624" s="4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5.75" customHeight="1" x14ac:dyDescent="0.3">
      <c r="A625" s="3"/>
      <c r="B625" s="3"/>
      <c r="C625" s="3"/>
      <c r="D625" s="2"/>
      <c r="E625" s="3"/>
      <c r="F625" s="4"/>
      <c r="G625" s="3"/>
      <c r="H625" s="4"/>
      <c r="I625" s="3"/>
      <c r="J625" s="4"/>
      <c r="K625" s="3"/>
      <c r="L625" s="4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5.75" customHeight="1" x14ac:dyDescent="0.3">
      <c r="A626" s="3"/>
      <c r="B626" s="3"/>
      <c r="C626" s="3"/>
      <c r="D626" s="2"/>
      <c r="E626" s="3"/>
      <c r="F626" s="4"/>
      <c r="G626" s="3"/>
      <c r="H626" s="4"/>
      <c r="I626" s="3"/>
      <c r="J626" s="4"/>
      <c r="K626" s="3"/>
      <c r="L626" s="4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5.75" customHeight="1" x14ac:dyDescent="0.3">
      <c r="A627" s="3"/>
      <c r="B627" s="3"/>
      <c r="C627" s="3"/>
      <c r="D627" s="2"/>
      <c r="E627" s="3"/>
      <c r="F627" s="4"/>
      <c r="G627" s="3"/>
      <c r="H627" s="4"/>
      <c r="I627" s="3"/>
      <c r="J627" s="4"/>
      <c r="K627" s="3"/>
      <c r="L627" s="4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5.75" customHeight="1" x14ac:dyDescent="0.3">
      <c r="A628" s="3"/>
      <c r="B628" s="3"/>
      <c r="C628" s="3"/>
      <c r="D628" s="2"/>
      <c r="E628" s="3"/>
      <c r="F628" s="4"/>
      <c r="G628" s="3"/>
      <c r="H628" s="4"/>
      <c r="I628" s="3"/>
      <c r="J628" s="4"/>
      <c r="K628" s="3"/>
      <c r="L628" s="4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5.75" customHeight="1" x14ac:dyDescent="0.3">
      <c r="A629" s="3"/>
      <c r="B629" s="3"/>
      <c r="C629" s="3"/>
      <c r="D629" s="2"/>
      <c r="E629" s="3"/>
      <c r="F629" s="4"/>
      <c r="G629" s="3"/>
      <c r="H629" s="4"/>
      <c r="I629" s="3"/>
      <c r="J629" s="4"/>
      <c r="K629" s="3"/>
      <c r="L629" s="4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5.75" customHeight="1" x14ac:dyDescent="0.3">
      <c r="A630" s="3"/>
      <c r="B630" s="3"/>
      <c r="C630" s="3"/>
      <c r="D630" s="2"/>
      <c r="E630" s="3"/>
      <c r="F630" s="4"/>
      <c r="G630" s="3"/>
      <c r="H630" s="4"/>
      <c r="I630" s="3"/>
      <c r="J630" s="4"/>
      <c r="K630" s="3"/>
      <c r="L630" s="4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5.75" customHeight="1" x14ac:dyDescent="0.3">
      <c r="A631" s="3"/>
      <c r="B631" s="3"/>
      <c r="C631" s="3"/>
      <c r="D631" s="2"/>
      <c r="E631" s="3"/>
      <c r="F631" s="4"/>
      <c r="G631" s="3"/>
      <c r="H631" s="4"/>
      <c r="I631" s="3"/>
      <c r="J631" s="4"/>
      <c r="K631" s="3"/>
      <c r="L631" s="4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5.75" customHeight="1" x14ac:dyDescent="0.3">
      <c r="A632" s="3"/>
      <c r="B632" s="3"/>
      <c r="C632" s="3"/>
      <c r="D632" s="2"/>
      <c r="E632" s="3"/>
      <c r="F632" s="4"/>
      <c r="G632" s="3"/>
      <c r="H632" s="4"/>
      <c r="I632" s="3"/>
      <c r="J632" s="4"/>
      <c r="K632" s="3"/>
      <c r="L632" s="4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5.75" customHeight="1" x14ac:dyDescent="0.3">
      <c r="A633" s="3"/>
      <c r="B633" s="3"/>
      <c r="C633" s="3"/>
      <c r="D633" s="2"/>
      <c r="E633" s="3"/>
      <c r="F633" s="4"/>
      <c r="G633" s="3"/>
      <c r="H633" s="4"/>
      <c r="I633" s="3"/>
      <c r="J633" s="4"/>
      <c r="K633" s="3"/>
      <c r="L633" s="4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5.75" customHeight="1" x14ac:dyDescent="0.3">
      <c r="A634" s="3"/>
      <c r="B634" s="3"/>
      <c r="C634" s="3"/>
      <c r="D634" s="2"/>
      <c r="E634" s="3"/>
      <c r="F634" s="4"/>
      <c r="G634" s="3"/>
      <c r="H634" s="4"/>
      <c r="I634" s="3"/>
      <c r="J634" s="4"/>
      <c r="K634" s="3"/>
      <c r="L634" s="4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5.75" customHeight="1" x14ac:dyDescent="0.3">
      <c r="A635" s="3"/>
      <c r="B635" s="3"/>
      <c r="C635" s="3"/>
      <c r="D635" s="2"/>
      <c r="E635" s="3"/>
      <c r="F635" s="4"/>
      <c r="G635" s="3"/>
      <c r="H635" s="4"/>
      <c r="I635" s="3"/>
      <c r="J635" s="4"/>
      <c r="K635" s="3"/>
      <c r="L635" s="4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5.75" customHeight="1" x14ac:dyDescent="0.3">
      <c r="A636" s="3"/>
      <c r="B636" s="3"/>
      <c r="C636" s="3"/>
      <c r="D636" s="2"/>
      <c r="E636" s="3"/>
      <c r="F636" s="4"/>
      <c r="G636" s="3"/>
      <c r="H636" s="4"/>
      <c r="I636" s="3"/>
      <c r="J636" s="4"/>
      <c r="K636" s="3"/>
      <c r="L636" s="4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5.75" customHeight="1" x14ac:dyDescent="0.3">
      <c r="A637" s="3"/>
      <c r="B637" s="3"/>
      <c r="C637" s="3"/>
      <c r="D637" s="2"/>
      <c r="E637" s="3"/>
      <c r="F637" s="4"/>
      <c r="G637" s="3"/>
      <c r="H637" s="4"/>
      <c r="I637" s="3"/>
      <c r="J637" s="4"/>
      <c r="K637" s="3"/>
      <c r="L637" s="4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5.75" customHeight="1" x14ac:dyDescent="0.3">
      <c r="A638" s="3"/>
      <c r="B638" s="3"/>
      <c r="C638" s="3"/>
      <c r="D638" s="2"/>
      <c r="E638" s="3"/>
      <c r="F638" s="4"/>
      <c r="G638" s="3"/>
      <c r="H638" s="4"/>
      <c r="I638" s="3"/>
      <c r="J638" s="4"/>
      <c r="K638" s="3"/>
      <c r="L638" s="4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5.75" customHeight="1" x14ac:dyDescent="0.3">
      <c r="A639" s="3"/>
      <c r="B639" s="3"/>
      <c r="C639" s="3"/>
      <c r="D639" s="2"/>
      <c r="E639" s="3"/>
      <c r="F639" s="4"/>
      <c r="G639" s="3"/>
      <c r="H639" s="4"/>
      <c r="I639" s="3"/>
      <c r="J639" s="4"/>
      <c r="K639" s="3"/>
      <c r="L639" s="4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5.75" customHeight="1" x14ac:dyDescent="0.3">
      <c r="A640" s="3"/>
      <c r="B640" s="3"/>
      <c r="C640" s="3"/>
      <c r="D640" s="2"/>
      <c r="E640" s="3"/>
      <c r="F640" s="4"/>
      <c r="G640" s="3"/>
      <c r="H640" s="4"/>
      <c r="I640" s="3"/>
      <c r="J640" s="4"/>
      <c r="K640" s="3"/>
      <c r="L640" s="4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5.75" customHeight="1" x14ac:dyDescent="0.3">
      <c r="A641" s="3"/>
      <c r="B641" s="3"/>
      <c r="C641" s="3"/>
      <c r="D641" s="2"/>
      <c r="E641" s="3"/>
      <c r="F641" s="4"/>
      <c r="G641" s="3"/>
      <c r="H641" s="4"/>
      <c r="I641" s="3"/>
      <c r="J641" s="4"/>
      <c r="K641" s="3"/>
      <c r="L641" s="4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5.75" customHeight="1" x14ac:dyDescent="0.3">
      <c r="A642" s="3"/>
      <c r="B642" s="3"/>
      <c r="C642" s="3"/>
      <c r="D642" s="2"/>
      <c r="E642" s="3"/>
      <c r="F642" s="4"/>
      <c r="G642" s="3"/>
      <c r="H642" s="4"/>
      <c r="I642" s="3"/>
      <c r="J642" s="4"/>
      <c r="K642" s="3"/>
      <c r="L642" s="4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5.75" customHeight="1" x14ac:dyDescent="0.3">
      <c r="A643" s="3"/>
      <c r="B643" s="3"/>
      <c r="C643" s="3"/>
      <c r="D643" s="2"/>
      <c r="E643" s="3"/>
      <c r="F643" s="4"/>
      <c r="G643" s="3"/>
      <c r="H643" s="4"/>
      <c r="I643" s="3"/>
      <c r="J643" s="4"/>
      <c r="K643" s="3"/>
      <c r="L643" s="4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5.75" customHeight="1" x14ac:dyDescent="0.3">
      <c r="A644" s="3"/>
      <c r="B644" s="3"/>
      <c r="C644" s="3"/>
      <c r="D644" s="2"/>
      <c r="E644" s="3"/>
      <c r="F644" s="4"/>
      <c r="G644" s="3"/>
      <c r="H644" s="4"/>
      <c r="I644" s="3"/>
      <c r="J644" s="4"/>
      <c r="K644" s="3"/>
      <c r="L644" s="4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5.75" customHeight="1" x14ac:dyDescent="0.3">
      <c r="A645" s="3"/>
      <c r="B645" s="3"/>
      <c r="C645" s="3"/>
      <c r="D645" s="2"/>
      <c r="E645" s="3"/>
      <c r="F645" s="4"/>
      <c r="G645" s="3"/>
      <c r="H645" s="4"/>
      <c r="I645" s="3"/>
      <c r="J645" s="4"/>
      <c r="K645" s="3"/>
      <c r="L645" s="4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5.75" customHeight="1" x14ac:dyDescent="0.3">
      <c r="A646" s="3"/>
      <c r="B646" s="3"/>
      <c r="C646" s="3"/>
      <c r="D646" s="2"/>
      <c r="E646" s="3"/>
      <c r="F646" s="4"/>
      <c r="G646" s="3"/>
      <c r="H646" s="4"/>
      <c r="I646" s="3"/>
      <c r="J646" s="4"/>
      <c r="K646" s="3"/>
      <c r="L646" s="4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5.75" customHeight="1" x14ac:dyDescent="0.3">
      <c r="A647" s="3"/>
      <c r="B647" s="3"/>
      <c r="C647" s="3"/>
      <c r="D647" s="2"/>
      <c r="E647" s="3"/>
      <c r="F647" s="4"/>
      <c r="G647" s="3"/>
      <c r="H647" s="4"/>
      <c r="I647" s="3"/>
      <c r="J647" s="4"/>
      <c r="K647" s="3"/>
      <c r="L647" s="4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5.75" customHeight="1" x14ac:dyDescent="0.3">
      <c r="A648" s="3"/>
      <c r="B648" s="3"/>
      <c r="C648" s="3"/>
      <c r="D648" s="2"/>
      <c r="E648" s="3"/>
      <c r="F648" s="4"/>
      <c r="G648" s="3"/>
      <c r="H648" s="4"/>
      <c r="I648" s="3"/>
      <c r="J648" s="4"/>
      <c r="K648" s="3"/>
      <c r="L648" s="4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5.75" customHeight="1" x14ac:dyDescent="0.3">
      <c r="A649" s="3"/>
      <c r="B649" s="3"/>
      <c r="C649" s="3"/>
      <c r="D649" s="2"/>
      <c r="E649" s="3"/>
      <c r="F649" s="4"/>
      <c r="G649" s="3"/>
      <c r="H649" s="4"/>
      <c r="I649" s="3"/>
      <c r="J649" s="4"/>
      <c r="K649" s="3"/>
      <c r="L649" s="4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5.75" customHeight="1" x14ac:dyDescent="0.3">
      <c r="A650" s="3"/>
      <c r="B650" s="3"/>
      <c r="C650" s="3"/>
      <c r="D650" s="2"/>
      <c r="E650" s="3"/>
      <c r="F650" s="4"/>
      <c r="G650" s="3"/>
      <c r="H650" s="4"/>
      <c r="I650" s="3"/>
      <c r="J650" s="4"/>
      <c r="K650" s="3"/>
      <c r="L650" s="4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5.75" customHeight="1" x14ac:dyDescent="0.3">
      <c r="A651" s="3"/>
      <c r="B651" s="3"/>
      <c r="C651" s="3"/>
      <c r="D651" s="2"/>
      <c r="E651" s="3"/>
      <c r="F651" s="4"/>
      <c r="G651" s="3"/>
      <c r="H651" s="4"/>
      <c r="I651" s="3"/>
      <c r="J651" s="4"/>
      <c r="K651" s="3"/>
      <c r="L651" s="4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5.75" customHeight="1" x14ac:dyDescent="0.3">
      <c r="A652" s="3"/>
      <c r="B652" s="3"/>
      <c r="C652" s="3"/>
      <c r="D652" s="2"/>
      <c r="E652" s="3"/>
      <c r="F652" s="4"/>
      <c r="G652" s="3"/>
      <c r="H652" s="4"/>
      <c r="I652" s="3"/>
      <c r="J652" s="4"/>
      <c r="K652" s="3"/>
      <c r="L652" s="4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5.75" customHeight="1" x14ac:dyDescent="0.3">
      <c r="A653" s="3"/>
      <c r="B653" s="3"/>
      <c r="C653" s="3"/>
      <c r="D653" s="2"/>
      <c r="E653" s="3"/>
      <c r="F653" s="4"/>
      <c r="G653" s="3"/>
      <c r="H653" s="4"/>
      <c r="I653" s="3"/>
      <c r="J653" s="4"/>
      <c r="K653" s="3"/>
      <c r="L653" s="4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5.75" customHeight="1" x14ac:dyDescent="0.3">
      <c r="A654" s="3"/>
      <c r="B654" s="3"/>
      <c r="C654" s="3"/>
      <c r="D654" s="2"/>
      <c r="E654" s="3"/>
      <c r="F654" s="4"/>
      <c r="G654" s="3"/>
      <c r="H654" s="4"/>
      <c r="I654" s="3"/>
      <c r="J654" s="4"/>
      <c r="K654" s="3"/>
      <c r="L654" s="4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5.75" customHeight="1" x14ac:dyDescent="0.3">
      <c r="A655" s="3"/>
      <c r="B655" s="3"/>
      <c r="C655" s="3"/>
      <c r="D655" s="2"/>
      <c r="E655" s="3"/>
      <c r="F655" s="4"/>
      <c r="G655" s="3"/>
      <c r="H655" s="4"/>
      <c r="I655" s="3"/>
      <c r="J655" s="4"/>
      <c r="K655" s="3"/>
      <c r="L655" s="4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5.75" customHeight="1" x14ac:dyDescent="0.3">
      <c r="A656" s="3"/>
      <c r="B656" s="3"/>
      <c r="C656" s="3"/>
      <c r="D656" s="2"/>
      <c r="E656" s="3"/>
      <c r="F656" s="4"/>
      <c r="G656" s="3"/>
      <c r="H656" s="4"/>
      <c r="I656" s="3"/>
      <c r="J656" s="4"/>
      <c r="K656" s="3"/>
      <c r="L656" s="4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5.75" customHeight="1" x14ac:dyDescent="0.3">
      <c r="A657" s="3"/>
      <c r="B657" s="3"/>
      <c r="C657" s="3"/>
      <c r="D657" s="2"/>
      <c r="E657" s="3"/>
      <c r="F657" s="4"/>
      <c r="G657" s="3"/>
      <c r="H657" s="4"/>
      <c r="I657" s="3"/>
      <c r="J657" s="4"/>
      <c r="K657" s="3"/>
      <c r="L657" s="4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5.75" customHeight="1" x14ac:dyDescent="0.3">
      <c r="A658" s="3"/>
      <c r="B658" s="3"/>
      <c r="C658" s="3"/>
      <c r="D658" s="2"/>
      <c r="E658" s="3"/>
      <c r="F658" s="4"/>
      <c r="G658" s="3"/>
      <c r="H658" s="4"/>
      <c r="I658" s="3"/>
      <c r="J658" s="4"/>
      <c r="K658" s="3"/>
      <c r="L658" s="4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5.75" customHeight="1" x14ac:dyDescent="0.3">
      <c r="A659" s="3"/>
      <c r="B659" s="3"/>
      <c r="C659" s="3"/>
      <c r="D659" s="2"/>
      <c r="E659" s="3"/>
      <c r="F659" s="4"/>
      <c r="G659" s="3"/>
      <c r="H659" s="4"/>
      <c r="I659" s="3"/>
      <c r="J659" s="4"/>
      <c r="K659" s="3"/>
      <c r="L659" s="4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5.75" customHeight="1" x14ac:dyDescent="0.3">
      <c r="A660" s="3"/>
      <c r="B660" s="3"/>
      <c r="C660" s="3"/>
      <c r="D660" s="2"/>
      <c r="E660" s="3"/>
      <c r="F660" s="4"/>
      <c r="G660" s="3"/>
      <c r="H660" s="4"/>
      <c r="I660" s="3"/>
      <c r="J660" s="4"/>
      <c r="K660" s="3"/>
      <c r="L660" s="4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5.75" customHeight="1" x14ac:dyDescent="0.3">
      <c r="A661" s="3"/>
      <c r="B661" s="3"/>
      <c r="C661" s="3"/>
      <c r="D661" s="2"/>
      <c r="E661" s="3"/>
      <c r="F661" s="4"/>
      <c r="G661" s="3"/>
      <c r="H661" s="4"/>
      <c r="I661" s="3"/>
      <c r="J661" s="4"/>
      <c r="K661" s="3"/>
      <c r="L661" s="4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5.75" customHeight="1" x14ac:dyDescent="0.3">
      <c r="A662" s="3"/>
      <c r="B662" s="3"/>
      <c r="C662" s="3"/>
      <c r="D662" s="2"/>
      <c r="E662" s="3"/>
      <c r="F662" s="4"/>
      <c r="G662" s="3"/>
      <c r="H662" s="4"/>
      <c r="I662" s="3"/>
      <c r="J662" s="4"/>
      <c r="K662" s="3"/>
      <c r="L662" s="4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5.75" customHeight="1" x14ac:dyDescent="0.3">
      <c r="A663" s="3"/>
      <c r="B663" s="3"/>
      <c r="C663" s="3"/>
      <c r="D663" s="2"/>
      <c r="E663" s="3"/>
      <c r="F663" s="4"/>
      <c r="G663" s="3"/>
      <c r="H663" s="4"/>
      <c r="I663" s="3"/>
      <c r="J663" s="4"/>
      <c r="K663" s="3"/>
      <c r="L663" s="4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5.75" customHeight="1" x14ac:dyDescent="0.3">
      <c r="A664" s="3"/>
      <c r="B664" s="3"/>
      <c r="C664" s="3"/>
      <c r="D664" s="2"/>
      <c r="E664" s="3"/>
      <c r="F664" s="4"/>
      <c r="G664" s="3"/>
      <c r="H664" s="4"/>
      <c r="I664" s="3"/>
      <c r="J664" s="4"/>
      <c r="K664" s="3"/>
      <c r="L664" s="4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5.75" customHeight="1" x14ac:dyDescent="0.3">
      <c r="A665" s="3"/>
      <c r="B665" s="3"/>
      <c r="C665" s="3"/>
      <c r="D665" s="2"/>
      <c r="E665" s="3"/>
      <c r="F665" s="4"/>
      <c r="G665" s="3"/>
      <c r="H665" s="4"/>
      <c r="I665" s="3"/>
      <c r="J665" s="4"/>
      <c r="K665" s="3"/>
      <c r="L665" s="4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5.75" customHeight="1" x14ac:dyDescent="0.3">
      <c r="A666" s="3"/>
      <c r="B666" s="3"/>
      <c r="C666" s="3"/>
      <c r="D666" s="2"/>
      <c r="E666" s="3"/>
      <c r="F666" s="4"/>
      <c r="G666" s="3"/>
      <c r="H666" s="4"/>
      <c r="I666" s="3"/>
      <c r="J666" s="4"/>
      <c r="K666" s="3"/>
      <c r="L666" s="4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5.75" customHeight="1" x14ac:dyDescent="0.3">
      <c r="A667" s="3"/>
      <c r="B667" s="3"/>
      <c r="C667" s="3"/>
      <c r="D667" s="2"/>
      <c r="E667" s="3"/>
      <c r="F667" s="4"/>
      <c r="G667" s="3"/>
      <c r="H667" s="4"/>
      <c r="I667" s="3"/>
      <c r="J667" s="4"/>
      <c r="K667" s="3"/>
      <c r="L667" s="4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5.75" customHeight="1" x14ac:dyDescent="0.3">
      <c r="A668" s="3"/>
      <c r="B668" s="3"/>
      <c r="C668" s="3"/>
      <c r="D668" s="2"/>
      <c r="E668" s="3"/>
      <c r="F668" s="4"/>
      <c r="G668" s="3"/>
      <c r="H668" s="4"/>
      <c r="I668" s="3"/>
      <c r="J668" s="4"/>
      <c r="K668" s="3"/>
      <c r="L668" s="4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5.75" customHeight="1" x14ac:dyDescent="0.3">
      <c r="A669" s="3"/>
      <c r="B669" s="3"/>
      <c r="C669" s="3"/>
      <c r="D669" s="2"/>
      <c r="E669" s="3"/>
      <c r="F669" s="4"/>
      <c r="G669" s="3"/>
      <c r="H669" s="4"/>
      <c r="I669" s="3"/>
      <c r="J669" s="4"/>
      <c r="K669" s="3"/>
      <c r="L669" s="4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5.75" customHeight="1" x14ac:dyDescent="0.3">
      <c r="A670" s="3"/>
      <c r="B670" s="3"/>
      <c r="C670" s="3"/>
      <c r="D670" s="2"/>
      <c r="E670" s="3"/>
      <c r="F670" s="4"/>
      <c r="G670" s="3"/>
      <c r="H670" s="4"/>
      <c r="I670" s="3"/>
      <c r="J670" s="4"/>
      <c r="K670" s="3"/>
      <c r="L670" s="4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5.75" customHeight="1" x14ac:dyDescent="0.3">
      <c r="A671" s="3"/>
      <c r="B671" s="3"/>
      <c r="C671" s="3"/>
      <c r="D671" s="2"/>
      <c r="E671" s="3"/>
      <c r="F671" s="4"/>
      <c r="G671" s="3"/>
      <c r="H671" s="4"/>
      <c r="I671" s="3"/>
      <c r="J671" s="4"/>
      <c r="K671" s="3"/>
      <c r="L671" s="4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5.75" customHeight="1" x14ac:dyDescent="0.3">
      <c r="A672" s="3"/>
      <c r="B672" s="3"/>
      <c r="C672" s="3"/>
      <c r="D672" s="2"/>
      <c r="E672" s="3"/>
      <c r="F672" s="4"/>
      <c r="G672" s="3"/>
      <c r="H672" s="4"/>
      <c r="I672" s="3"/>
      <c r="J672" s="4"/>
      <c r="K672" s="3"/>
      <c r="L672" s="4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5.75" customHeight="1" x14ac:dyDescent="0.3">
      <c r="A673" s="3"/>
      <c r="B673" s="3"/>
      <c r="C673" s="3"/>
      <c r="D673" s="2"/>
      <c r="E673" s="3"/>
      <c r="F673" s="4"/>
      <c r="G673" s="3"/>
      <c r="H673" s="4"/>
      <c r="I673" s="3"/>
      <c r="J673" s="4"/>
      <c r="K673" s="3"/>
      <c r="L673" s="4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5.75" customHeight="1" x14ac:dyDescent="0.3">
      <c r="A674" s="3"/>
      <c r="B674" s="3"/>
      <c r="C674" s="3"/>
      <c r="D674" s="2"/>
      <c r="E674" s="3"/>
      <c r="F674" s="4"/>
      <c r="G674" s="3"/>
      <c r="H674" s="4"/>
      <c r="I674" s="3"/>
      <c r="J674" s="4"/>
      <c r="K674" s="3"/>
      <c r="L674" s="4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5.75" customHeight="1" x14ac:dyDescent="0.3">
      <c r="A675" s="3"/>
      <c r="B675" s="3"/>
      <c r="C675" s="3"/>
      <c r="D675" s="2"/>
      <c r="E675" s="3"/>
      <c r="F675" s="4"/>
      <c r="G675" s="3"/>
      <c r="H675" s="4"/>
      <c r="I675" s="3"/>
      <c r="J675" s="4"/>
      <c r="K675" s="3"/>
      <c r="L675" s="4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5.75" customHeight="1" x14ac:dyDescent="0.3">
      <c r="A676" s="3"/>
      <c r="B676" s="3"/>
      <c r="C676" s="3"/>
      <c r="D676" s="2"/>
      <c r="E676" s="3"/>
      <c r="F676" s="4"/>
      <c r="G676" s="3"/>
      <c r="H676" s="4"/>
      <c r="I676" s="3"/>
      <c r="J676" s="4"/>
      <c r="K676" s="3"/>
      <c r="L676" s="4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5.75" customHeight="1" x14ac:dyDescent="0.3">
      <c r="A677" s="3"/>
      <c r="B677" s="3"/>
      <c r="C677" s="3"/>
      <c r="D677" s="2"/>
      <c r="E677" s="3"/>
      <c r="F677" s="4"/>
      <c r="G677" s="3"/>
      <c r="H677" s="4"/>
      <c r="I677" s="3"/>
      <c r="J677" s="4"/>
      <c r="K677" s="3"/>
      <c r="L677" s="4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5.75" customHeight="1" x14ac:dyDescent="0.3">
      <c r="A678" s="3"/>
      <c r="B678" s="3"/>
      <c r="C678" s="3"/>
      <c r="D678" s="2"/>
      <c r="E678" s="3"/>
      <c r="F678" s="4"/>
      <c r="G678" s="3"/>
      <c r="H678" s="4"/>
      <c r="I678" s="3"/>
      <c r="J678" s="4"/>
      <c r="K678" s="3"/>
      <c r="L678" s="4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5.75" customHeight="1" x14ac:dyDescent="0.3">
      <c r="A679" s="3"/>
      <c r="B679" s="3"/>
      <c r="C679" s="3"/>
      <c r="D679" s="2"/>
      <c r="E679" s="3"/>
      <c r="F679" s="4"/>
      <c r="G679" s="3"/>
      <c r="H679" s="4"/>
      <c r="I679" s="3"/>
      <c r="J679" s="4"/>
      <c r="K679" s="3"/>
      <c r="L679" s="4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5.75" customHeight="1" x14ac:dyDescent="0.3">
      <c r="A680" s="3"/>
      <c r="B680" s="3"/>
      <c r="C680" s="3"/>
      <c r="D680" s="2"/>
      <c r="E680" s="3"/>
      <c r="F680" s="4"/>
      <c r="G680" s="3"/>
      <c r="H680" s="4"/>
      <c r="I680" s="3"/>
      <c r="J680" s="4"/>
      <c r="K680" s="3"/>
      <c r="L680" s="4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5.75" customHeight="1" x14ac:dyDescent="0.3">
      <c r="A681" s="3"/>
      <c r="B681" s="3"/>
      <c r="C681" s="3"/>
      <c r="D681" s="2"/>
      <c r="E681" s="3"/>
      <c r="F681" s="4"/>
      <c r="G681" s="3"/>
      <c r="H681" s="4"/>
      <c r="I681" s="3"/>
      <c r="J681" s="4"/>
      <c r="K681" s="3"/>
      <c r="L681" s="4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5.75" customHeight="1" x14ac:dyDescent="0.3">
      <c r="A682" s="3"/>
      <c r="B682" s="3"/>
      <c r="C682" s="3"/>
      <c r="D682" s="2"/>
      <c r="E682" s="3"/>
      <c r="F682" s="4"/>
      <c r="G682" s="3"/>
      <c r="H682" s="4"/>
      <c r="I682" s="3"/>
      <c r="J682" s="4"/>
      <c r="K682" s="3"/>
      <c r="L682" s="4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5.75" customHeight="1" x14ac:dyDescent="0.3">
      <c r="A683" s="3"/>
      <c r="B683" s="3"/>
      <c r="C683" s="3"/>
      <c r="D683" s="2"/>
      <c r="E683" s="3"/>
      <c r="F683" s="4"/>
      <c r="G683" s="3"/>
      <c r="H683" s="4"/>
      <c r="I683" s="3"/>
      <c r="J683" s="4"/>
      <c r="K683" s="3"/>
      <c r="L683" s="4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5.75" customHeight="1" x14ac:dyDescent="0.3">
      <c r="A684" s="3"/>
      <c r="B684" s="3"/>
      <c r="C684" s="3"/>
      <c r="D684" s="2"/>
      <c r="E684" s="3"/>
      <c r="F684" s="4"/>
      <c r="G684" s="3"/>
      <c r="H684" s="4"/>
      <c r="I684" s="3"/>
      <c r="J684" s="4"/>
      <c r="K684" s="3"/>
      <c r="L684" s="4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5.75" customHeight="1" x14ac:dyDescent="0.3">
      <c r="A685" s="3"/>
      <c r="B685" s="3"/>
      <c r="C685" s="3"/>
      <c r="D685" s="2"/>
      <c r="E685" s="3"/>
      <c r="F685" s="4"/>
      <c r="G685" s="3"/>
      <c r="H685" s="4"/>
      <c r="I685" s="3"/>
      <c r="J685" s="4"/>
      <c r="K685" s="3"/>
      <c r="L685" s="4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5.75" customHeight="1" x14ac:dyDescent="0.3">
      <c r="A686" s="3"/>
      <c r="B686" s="3"/>
      <c r="C686" s="3"/>
      <c r="D686" s="2"/>
      <c r="E686" s="3"/>
      <c r="F686" s="4"/>
      <c r="G686" s="3"/>
      <c r="H686" s="4"/>
      <c r="I686" s="3"/>
      <c r="J686" s="4"/>
      <c r="K686" s="3"/>
      <c r="L686" s="4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5.75" customHeight="1" x14ac:dyDescent="0.3">
      <c r="A687" s="3"/>
      <c r="B687" s="3"/>
      <c r="C687" s="3"/>
      <c r="D687" s="2"/>
      <c r="E687" s="3"/>
      <c r="F687" s="4"/>
      <c r="G687" s="3"/>
      <c r="H687" s="4"/>
      <c r="I687" s="3"/>
      <c r="J687" s="4"/>
      <c r="K687" s="3"/>
      <c r="L687" s="4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5.75" customHeight="1" x14ac:dyDescent="0.3">
      <c r="A688" s="3"/>
      <c r="B688" s="3"/>
      <c r="C688" s="3"/>
      <c r="D688" s="2"/>
      <c r="E688" s="3"/>
      <c r="F688" s="4"/>
      <c r="G688" s="3"/>
      <c r="H688" s="4"/>
      <c r="I688" s="3"/>
      <c r="J688" s="4"/>
      <c r="K688" s="3"/>
      <c r="L688" s="4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5.75" customHeight="1" x14ac:dyDescent="0.3">
      <c r="A689" s="3"/>
      <c r="B689" s="3"/>
      <c r="C689" s="3"/>
      <c r="D689" s="2"/>
      <c r="E689" s="3"/>
      <c r="F689" s="4"/>
      <c r="G689" s="3"/>
      <c r="H689" s="4"/>
      <c r="I689" s="3"/>
      <c r="J689" s="4"/>
      <c r="K689" s="3"/>
      <c r="L689" s="4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5.75" customHeight="1" x14ac:dyDescent="0.3">
      <c r="A690" s="3"/>
      <c r="B690" s="3"/>
      <c r="C690" s="3"/>
      <c r="D690" s="2"/>
      <c r="E690" s="3"/>
      <c r="F690" s="4"/>
      <c r="G690" s="3"/>
      <c r="H690" s="4"/>
      <c r="I690" s="3"/>
      <c r="J690" s="4"/>
      <c r="K690" s="3"/>
      <c r="L690" s="4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5.75" customHeight="1" x14ac:dyDescent="0.3">
      <c r="A691" s="3"/>
      <c r="B691" s="3"/>
      <c r="C691" s="3"/>
      <c r="D691" s="2"/>
      <c r="E691" s="3"/>
      <c r="F691" s="4"/>
      <c r="G691" s="3"/>
      <c r="H691" s="4"/>
      <c r="I691" s="3"/>
      <c r="J691" s="4"/>
      <c r="K691" s="3"/>
      <c r="L691" s="4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5.75" customHeight="1" x14ac:dyDescent="0.3">
      <c r="A692" s="3"/>
      <c r="B692" s="3"/>
      <c r="C692" s="3"/>
      <c r="D692" s="2"/>
      <c r="E692" s="3"/>
      <c r="F692" s="4"/>
      <c r="G692" s="3"/>
      <c r="H692" s="4"/>
      <c r="I692" s="3"/>
      <c r="J692" s="4"/>
      <c r="K692" s="3"/>
      <c r="L692" s="4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5.75" customHeight="1" x14ac:dyDescent="0.3">
      <c r="A693" s="3"/>
      <c r="B693" s="3"/>
      <c r="C693" s="3"/>
      <c r="D693" s="2"/>
      <c r="E693" s="3"/>
      <c r="F693" s="4"/>
      <c r="G693" s="3"/>
      <c r="H693" s="4"/>
      <c r="I693" s="3"/>
      <c r="J693" s="4"/>
      <c r="K693" s="3"/>
      <c r="L693" s="4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5.75" customHeight="1" x14ac:dyDescent="0.3">
      <c r="A694" s="3"/>
      <c r="B694" s="3"/>
      <c r="C694" s="3"/>
      <c r="D694" s="2"/>
      <c r="E694" s="3"/>
      <c r="F694" s="4"/>
      <c r="G694" s="3"/>
      <c r="H694" s="4"/>
      <c r="I694" s="3"/>
      <c r="J694" s="4"/>
      <c r="K694" s="3"/>
      <c r="L694" s="4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5.75" customHeight="1" x14ac:dyDescent="0.3">
      <c r="A695" s="3"/>
      <c r="B695" s="3"/>
      <c r="C695" s="3"/>
      <c r="D695" s="2"/>
      <c r="E695" s="3"/>
      <c r="F695" s="4"/>
      <c r="G695" s="3"/>
      <c r="H695" s="4"/>
      <c r="I695" s="3"/>
      <c r="J695" s="4"/>
      <c r="K695" s="3"/>
      <c r="L695" s="4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5.75" customHeight="1" x14ac:dyDescent="0.3">
      <c r="A696" s="3"/>
      <c r="B696" s="3"/>
      <c r="C696" s="3"/>
      <c r="D696" s="2"/>
      <c r="E696" s="3"/>
      <c r="F696" s="4"/>
      <c r="G696" s="3"/>
      <c r="H696" s="4"/>
      <c r="I696" s="3"/>
      <c r="J696" s="4"/>
      <c r="K696" s="3"/>
      <c r="L696" s="4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5.75" customHeight="1" x14ac:dyDescent="0.3">
      <c r="A697" s="3"/>
      <c r="B697" s="3"/>
      <c r="C697" s="3"/>
      <c r="D697" s="2"/>
      <c r="E697" s="3"/>
      <c r="F697" s="4"/>
      <c r="G697" s="3"/>
      <c r="H697" s="4"/>
      <c r="I697" s="3"/>
      <c r="J697" s="4"/>
      <c r="K697" s="3"/>
      <c r="L697" s="4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5.75" customHeight="1" x14ac:dyDescent="0.3">
      <c r="A698" s="3"/>
      <c r="B698" s="3"/>
      <c r="C698" s="3"/>
      <c r="D698" s="2"/>
      <c r="E698" s="3"/>
      <c r="F698" s="4"/>
      <c r="G698" s="3"/>
      <c r="H698" s="4"/>
      <c r="I698" s="3"/>
      <c r="J698" s="4"/>
      <c r="K698" s="3"/>
      <c r="L698" s="4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5.75" customHeight="1" x14ac:dyDescent="0.3">
      <c r="A699" s="3"/>
      <c r="B699" s="3"/>
      <c r="C699" s="3"/>
      <c r="D699" s="2"/>
      <c r="E699" s="3"/>
      <c r="F699" s="4"/>
      <c r="G699" s="3"/>
      <c r="H699" s="4"/>
      <c r="I699" s="3"/>
      <c r="J699" s="4"/>
      <c r="K699" s="3"/>
      <c r="L699" s="4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5.75" customHeight="1" x14ac:dyDescent="0.3">
      <c r="A700" s="3"/>
      <c r="B700" s="3"/>
      <c r="C700" s="3"/>
      <c r="D700" s="2"/>
      <c r="E700" s="3"/>
      <c r="F700" s="4"/>
      <c r="G700" s="3"/>
      <c r="H700" s="4"/>
      <c r="I700" s="3"/>
      <c r="J700" s="4"/>
      <c r="K700" s="3"/>
      <c r="L700" s="4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5.75" customHeight="1" x14ac:dyDescent="0.3">
      <c r="A701" s="3"/>
      <c r="B701" s="3"/>
      <c r="C701" s="3"/>
      <c r="D701" s="2"/>
      <c r="E701" s="3"/>
      <c r="F701" s="4"/>
      <c r="G701" s="3"/>
      <c r="H701" s="4"/>
      <c r="I701" s="3"/>
      <c r="J701" s="4"/>
      <c r="K701" s="3"/>
      <c r="L701" s="4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5.75" customHeight="1" x14ac:dyDescent="0.3">
      <c r="A702" s="3"/>
      <c r="B702" s="3"/>
      <c r="C702" s="3"/>
      <c r="D702" s="2"/>
      <c r="E702" s="3"/>
      <c r="F702" s="4"/>
      <c r="G702" s="3"/>
      <c r="H702" s="4"/>
      <c r="I702" s="3"/>
      <c r="J702" s="4"/>
      <c r="K702" s="3"/>
      <c r="L702" s="4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5.75" customHeight="1" x14ac:dyDescent="0.3">
      <c r="A703" s="3"/>
      <c r="B703" s="3"/>
      <c r="C703" s="3"/>
      <c r="D703" s="2"/>
      <c r="E703" s="3"/>
      <c r="F703" s="4"/>
      <c r="G703" s="3"/>
      <c r="H703" s="4"/>
      <c r="I703" s="3"/>
      <c r="J703" s="4"/>
      <c r="K703" s="3"/>
      <c r="L703" s="4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5.75" customHeight="1" x14ac:dyDescent="0.3">
      <c r="A704" s="3"/>
      <c r="B704" s="3"/>
      <c r="C704" s="3"/>
      <c r="D704" s="2"/>
      <c r="E704" s="3"/>
      <c r="F704" s="4"/>
      <c r="G704" s="3"/>
      <c r="H704" s="4"/>
      <c r="I704" s="3"/>
      <c r="J704" s="4"/>
      <c r="K704" s="3"/>
      <c r="L704" s="4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5.75" customHeight="1" x14ac:dyDescent="0.3">
      <c r="A705" s="3"/>
      <c r="B705" s="3"/>
      <c r="C705" s="3"/>
      <c r="D705" s="2"/>
      <c r="E705" s="3"/>
      <c r="F705" s="4"/>
      <c r="G705" s="3"/>
      <c r="H705" s="4"/>
      <c r="I705" s="3"/>
      <c r="J705" s="4"/>
      <c r="K705" s="3"/>
      <c r="L705" s="4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5.75" customHeight="1" x14ac:dyDescent="0.3">
      <c r="A706" s="3"/>
      <c r="B706" s="3"/>
      <c r="C706" s="3"/>
      <c r="D706" s="2"/>
      <c r="E706" s="3"/>
      <c r="F706" s="4"/>
      <c r="G706" s="3"/>
      <c r="H706" s="4"/>
      <c r="I706" s="3"/>
      <c r="J706" s="4"/>
      <c r="K706" s="3"/>
      <c r="L706" s="4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5.75" customHeight="1" x14ac:dyDescent="0.3">
      <c r="A707" s="3"/>
      <c r="B707" s="3"/>
      <c r="C707" s="3"/>
      <c r="D707" s="2"/>
      <c r="E707" s="3"/>
      <c r="F707" s="4"/>
      <c r="G707" s="3"/>
      <c r="H707" s="4"/>
      <c r="I707" s="3"/>
      <c r="J707" s="4"/>
      <c r="K707" s="3"/>
      <c r="L707" s="4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5.75" customHeight="1" x14ac:dyDescent="0.3">
      <c r="A708" s="3"/>
      <c r="B708" s="3"/>
      <c r="C708" s="3"/>
      <c r="D708" s="2"/>
      <c r="E708" s="3"/>
      <c r="F708" s="4"/>
      <c r="G708" s="3"/>
      <c r="H708" s="4"/>
      <c r="I708" s="3"/>
      <c r="J708" s="4"/>
      <c r="K708" s="3"/>
      <c r="L708" s="4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5.75" customHeight="1" x14ac:dyDescent="0.3">
      <c r="A709" s="3"/>
      <c r="B709" s="3"/>
      <c r="C709" s="3"/>
      <c r="D709" s="2"/>
      <c r="E709" s="3"/>
      <c r="F709" s="4"/>
      <c r="G709" s="3"/>
      <c r="H709" s="4"/>
      <c r="I709" s="3"/>
      <c r="J709" s="4"/>
      <c r="K709" s="3"/>
      <c r="L709" s="4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5.75" customHeight="1" x14ac:dyDescent="0.3">
      <c r="A710" s="3"/>
      <c r="B710" s="3"/>
      <c r="C710" s="3"/>
      <c r="D710" s="2"/>
      <c r="E710" s="3"/>
      <c r="F710" s="4"/>
      <c r="G710" s="3"/>
      <c r="H710" s="4"/>
      <c r="I710" s="3"/>
      <c r="J710" s="4"/>
      <c r="K710" s="3"/>
      <c r="L710" s="4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5.75" customHeight="1" x14ac:dyDescent="0.3">
      <c r="A711" s="3"/>
      <c r="B711" s="3"/>
      <c r="C711" s="3"/>
      <c r="D711" s="2"/>
      <c r="E711" s="3"/>
      <c r="F711" s="4"/>
      <c r="G711" s="3"/>
      <c r="H711" s="4"/>
      <c r="I711" s="3"/>
      <c r="J711" s="4"/>
      <c r="K711" s="3"/>
      <c r="L711" s="4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5.75" customHeight="1" x14ac:dyDescent="0.3">
      <c r="A712" s="3"/>
      <c r="B712" s="3"/>
      <c r="C712" s="3"/>
      <c r="D712" s="2"/>
      <c r="E712" s="3"/>
      <c r="F712" s="4"/>
      <c r="G712" s="3"/>
      <c r="H712" s="4"/>
      <c r="I712" s="3"/>
      <c r="J712" s="4"/>
      <c r="K712" s="3"/>
      <c r="L712" s="4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5.75" customHeight="1" x14ac:dyDescent="0.3">
      <c r="A713" s="3"/>
      <c r="B713" s="3"/>
      <c r="C713" s="3"/>
      <c r="D713" s="2"/>
      <c r="E713" s="3"/>
      <c r="F713" s="4"/>
      <c r="G713" s="3"/>
      <c r="H713" s="4"/>
      <c r="I713" s="3"/>
      <c r="J713" s="4"/>
      <c r="K713" s="3"/>
      <c r="L713" s="4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5.75" customHeight="1" x14ac:dyDescent="0.3">
      <c r="A714" s="3"/>
      <c r="B714" s="3"/>
      <c r="C714" s="3"/>
      <c r="D714" s="2"/>
      <c r="E714" s="3"/>
      <c r="F714" s="4"/>
      <c r="G714" s="3"/>
      <c r="H714" s="4"/>
      <c r="I714" s="3"/>
      <c r="J714" s="4"/>
      <c r="K714" s="3"/>
      <c r="L714" s="4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5.75" customHeight="1" x14ac:dyDescent="0.3">
      <c r="A715" s="3"/>
      <c r="B715" s="3"/>
      <c r="C715" s="3"/>
      <c r="D715" s="2"/>
      <c r="E715" s="3"/>
      <c r="F715" s="4"/>
      <c r="G715" s="3"/>
      <c r="H715" s="4"/>
      <c r="I715" s="3"/>
      <c r="J715" s="4"/>
      <c r="K715" s="3"/>
      <c r="L715" s="4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5.75" customHeight="1" x14ac:dyDescent="0.3">
      <c r="A716" s="3"/>
      <c r="B716" s="3"/>
      <c r="C716" s="3"/>
      <c r="D716" s="2"/>
      <c r="E716" s="3"/>
      <c r="F716" s="4"/>
      <c r="G716" s="3"/>
      <c r="H716" s="4"/>
      <c r="I716" s="3"/>
      <c r="J716" s="4"/>
      <c r="K716" s="3"/>
      <c r="L716" s="4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5.75" customHeight="1" x14ac:dyDescent="0.3">
      <c r="A717" s="3"/>
      <c r="B717" s="3"/>
      <c r="C717" s="3"/>
      <c r="D717" s="2"/>
      <c r="E717" s="3"/>
      <c r="F717" s="4"/>
      <c r="G717" s="3"/>
      <c r="H717" s="4"/>
      <c r="I717" s="3"/>
      <c r="J717" s="4"/>
      <c r="K717" s="3"/>
      <c r="L717" s="4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5.75" customHeight="1" x14ac:dyDescent="0.3">
      <c r="A718" s="3"/>
      <c r="B718" s="3"/>
      <c r="C718" s="3"/>
      <c r="D718" s="2"/>
      <c r="E718" s="3"/>
      <c r="F718" s="4"/>
      <c r="G718" s="3"/>
      <c r="H718" s="4"/>
      <c r="I718" s="3"/>
      <c r="J718" s="4"/>
      <c r="K718" s="3"/>
      <c r="L718" s="4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5.75" customHeight="1" x14ac:dyDescent="0.3">
      <c r="A719" s="3"/>
      <c r="B719" s="3"/>
      <c r="C719" s="3"/>
      <c r="D719" s="2"/>
      <c r="E719" s="3"/>
      <c r="F719" s="4"/>
      <c r="G719" s="3"/>
      <c r="H719" s="4"/>
      <c r="I719" s="3"/>
      <c r="J719" s="4"/>
      <c r="K719" s="3"/>
      <c r="L719" s="4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5.75" customHeight="1" x14ac:dyDescent="0.3">
      <c r="A720" s="3"/>
      <c r="B720" s="3"/>
      <c r="C720" s="3"/>
      <c r="D720" s="2"/>
      <c r="E720" s="3"/>
      <c r="F720" s="4"/>
      <c r="G720" s="3"/>
      <c r="H720" s="4"/>
      <c r="I720" s="3"/>
      <c r="J720" s="4"/>
      <c r="K720" s="3"/>
      <c r="L720" s="4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5.75" customHeight="1" x14ac:dyDescent="0.3">
      <c r="A721" s="3"/>
      <c r="B721" s="3"/>
      <c r="C721" s="3"/>
      <c r="D721" s="2"/>
      <c r="E721" s="3"/>
      <c r="F721" s="4"/>
      <c r="G721" s="3"/>
      <c r="H721" s="4"/>
      <c r="I721" s="3"/>
      <c r="J721" s="4"/>
      <c r="K721" s="3"/>
      <c r="L721" s="4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5.75" customHeight="1" x14ac:dyDescent="0.3">
      <c r="A722" s="3"/>
      <c r="B722" s="3"/>
      <c r="C722" s="3"/>
      <c r="D722" s="2"/>
      <c r="E722" s="3"/>
      <c r="F722" s="4"/>
      <c r="G722" s="3"/>
      <c r="H722" s="4"/>
      <c r="I722" s="3"/>
      <c r="J722" s="4"/>
      <c r="K722" s="3"/>
      <c r="L722" s="4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5.75" customHeight="1" x14ac:dyDescent="0.3">
      <c r="A723" s="3"/>
      <c r="B723" s="3"/>
      <c r="C723" s="3"/>
      <c r="D723" s="2"/>
      <c r="E723" s="3"/>
      <c r="F723" s="4"/>
      <c r="G723" s="3"/>
      <c r="H723" s="4"/>
      <c r="I723" s="3"/>
      <c r="J723" s="4"/>
      <c r="K723" s="3"/>
      <c r="L723" s="4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5.75" customHeight="1" x14ac:dyDescent="0.3">
      <c r="A724" s="3"/>
      <c r="B724" s="3"/>
      <c r="C724" s="3"/>
      <c r="D724" s="2"/>
      <c r="E724" s="3"/>
      <c r="F724" s="4"/>
      <c r="G724" s="3"/>
      <c r="H724" s="4"/>
      <c r="I724" s="3"/>
      <c r="J724" s="4"/>
      <c r="K724" s="3"/>
      <c r="L724" s="4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5.75" customHeight="1" x14ac:dyDescent="0.3">
      <c r="A725" s="3"/>
      <c r="B725" s="3"/>
      <c r="C725" s="3"/>
      <c r="D725" s="2"/>
      <c r="E725" s="3"/>
      <c r="F725" s="4"/>
      <c r="G725" s="3"/>
      <c r="H725" s="4"/>
      <c r="I725" s="3"/>
      <c r="J725" s="4"/>
      <c r="K725" s="3"/>
      <c r="L725" s="4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5.75" customHeight="1" x14ac:dyDescent="0.3">
      <c r="A726" s="3"/>
      <c r="B726" s="3"/>
      <c r="C726" s="3"/>
      <c r="D726" s="2"/>
      <c r="E726" s="3"/>
      <c r="F726" s="4"/>
      <c r="G726" s="3"/>
      <c r="H726" s="4"/>
      <c r="I726" s="3"/>
      <c r="J726" s="4"/>
      <c r="K726" s="3"/>
      <c r="L726" s="4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5.75" customHeight="1" x14ac:dyDescent="0.3">
      <c r="A727" s="3"/>
      <c r="B727" s="3"/>
      <c r="C727" s="3"/>
      <c r="D727" s="2"/>
      <c r="E727" s="3"/>
      <c r="F727" s="4"/>
      <c r="G727" s="3"/>
      <c r="H727" s="4"/>
      <c r="I727" s="3"/>
      <c r="J727" s="4"/>
      <c r="K727" s="3"/>
      <c r="L727" s="4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5.75" customHeight="1" x14ac:dyDescent="0.3">
      <c r="A728" s="3"/>
      <c r="B728" s="3"/>
      <c r="C728" s="3"/>
      <c r="D728" s="2"/>
      <c r="E728" s="3"/>
      <c r="F728" s="4"/>
      <c r="G728" s="3"/>
      <c r="H728" s="4"/>
      <c r="I728" s="3"/>
      <c r="J728" s="4"/>
      <c r="K728" s="3"/>
      <c r="L728" s="4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5.75" customHeight="1" x14ac:dyDescent="0.3">
      <c r="A729" s="3"/>
      <c r="B729" s="3"/>
      <c r="C729" s="3"/>
      <c r="D729" s="2"/>
      <c r="E729" s="3"/>
      <c r="F729" s="4"/>
      <c r="G729" s="3"/>
      <c r="H729" s="4"/>
      <c r="I729" s="3"/>
      <c r="J729" s="4"/>
      <c r="K729" s="3"/>
      <c r="L729" s="4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5.75" customHeight="1" x14ac:dyDescent="0.3">
      <c r="A730" s="3"/>
      <c r="B730" s="3"/>
      <c r="C730" s="3"/>
      <c r="D730" s="2"/>
      <c r="E730" s="3"/>
      <c r="F730" s="4"/>
      <c r="G730" s="3"/>
      <c r="H730" s="4"/>
      <c r="I730" s="3"/>
      <c r="J730" s="4"/>
      <c r="K730" s="3"/>
      <c r="L730" s="4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5.75" customHeight="1" x14ac:dyDescent="0.3">
      <c r="A731" s="3"/>
      <c r="B731" s="3"/>
      <c r="C731" s="3"/>
      <c r="D731" s="2"/>
      <c r="E731" s="3"/>
      <c r="F731" s="4"/>
      <c r="G731" s="3"/>
      <c r="H731" s="4"/>
      <c r="I731" s="3"/>
      <c r="J731" s="4"/>
      <c r="K731" s="3"/>
      <c r="L731" s="4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5.75" customHeight="1" x14ac:dyDescent="0.3">
      <c r="A732" s="3"/>
      <c r="B732" s="3"/>
      <c r="C732" s="3"/>
      <c r="D732" s="2"/>
      <c r="E732" s="3"/>
      <c r="F732" s="4"/>
      <c r="G732" s="3"/>
      <c r="H732" s="4"/>
      <c r="I732" s="3"/>
      <c r="J732" s="4"/>
      <c r="K732" s="3"/>
      <c r="L732" s="4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5.75" customHeight="1" x14ac:dyDescent="0.3">
      <c r="A733" s="3"/>
      <c r="B733" s="3"/>
      <c r="C733" s="3"/>
      <c r="D733" s="2"/>
      <c r="E733" s="3"/>
      <c r="F733" s="4"/>
      <c r="G733" s="3"/>
      <c r="H733" s="4"/>
      <c r="I733" s="3"/>
      <c r="J733" s="4"/>
      <c r="K733" s="3"/>
      <c r="L733" s="4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5.75" customHeight="1" x14ac:dyDescent="0.3">
      <c r="A734" s="3"/>
      <c r="B734" s="3"/>
      <c r="C734" s="3"/>
      <c r="D734" s="2"/>
      <c r="E734" s="3"/>
      <c r="F734" s="4"/>
      <c r="G734" s="3"/>
      <c r="H734" s="4"/>
      <c r="I734" s="3"/>
      <c r="J734" s="4"/>
      <c r="K734" s="3"/>
      <c r="L734" s="4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5.75" customHeight="1" x14ac:dyDescent="0.3">
      <c r="A735" s="3"/>
      <c r="B735" s="3"/>
      <c r="C735" s="3"/>
      <c r="D735" s="2"/>
      <c r="E735" s="3"/>
      <c r="F735" s="4"/>
      <c r="G735" s="3"/>
      <c r="H735" s="4"/>
      <c r="I735" s="3"/>
      <c r="J735" s="4"/>
      <c r="K735" s="3"/>
      <c r="L735" s="4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5.75" customHeight="1" x14ac:dyDescent="0.3">
      <c r="A736" s="3"/>
      <c r="B736" s="3"/>
      <c r="C736" s="3"/>
      <c r="D736" s="2"/>
      <c r="E736" s="3"/>
      <c r="F736" s="4"/>
      <c r="G736" s="3"/>
      <c r="H736" s="4"/>
      <c r="I736" s="3"/>
      <c r="J736" s="4"/>
      <c r="K736" s="3"/>
      <c r="L736" s="4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5.75" customHeight="1" x14ac:dyDescent="0.3">
      <c r="A737" s="3"/>
      <c r="B737" s="3"/>
      <c r="C737" s="3"/>
      <c r="D737" s="2"/>
      <c r="E737" s="3"/>
      <c r="F737" s="4"/>
      <c r="G737" s="3"/>
      <c r="H737" s="4"/>
      <c r="I737" s="3"/>
      <c r="J737" s="4"/>
      <c r="K737" s="3"/>
      <c r="L737" s="4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5.75" customHeight="1" x14ac:dyDescent="0.3">
      <c r="A738" s="3"/>
      <c r="B738" s="3"/>
      <c r="C738" s="3"/>
      <c r="D738" s="2"/>
      <c r="E738" s="3"/>
      <c r="F738" s="4"/>
      <c r="G738" s="3"/>
      <c r="H738" s="4"/>
      <c r="I738" s="3"/>
      <c r="J738" s="4"/>
      <c r="K738" s="3"/>
      <c r="L738" s="4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5.75" customHeight="1" x14ac:dyDescent="0.3">
      <c r="A739" s="3"/>
      <c r="B739" s="3"/>
      <c r="C739" s="3"/>
      <c r="D739" s="2"/>
      <c r="E739" s="3"/>
      <c r="F739" s="4"/>
      <c r="G739" s="3"/>
      <c r="H739" s="4"/>
      <c r="I739" s="3"/>
      <c r="J739" s="4"/>
      <c r="K739" s="3"/>
      <c r="L739" s="4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5.75" customHeight="1" x14ac:dyDescent="0.3">
      <c r="A740" s="3"/>
      <c r="B740" s="3"/>
      <c r="C740" s="3"/>
      <c r="D740" s="2"/>
      <c r="E740" s="3"/>
      <c r="F740" s="4"/>
      <c r="G740" s="3"/>
      <c r="H740" s="4"/>
      <c r="I740" s="3"/>
      <c r="J740" s="4"/>
      <c r="K740" s="3"/>
      <c r="L740" s="4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5.75" customHeight="1" x14ac:dyDescent="0.3">
      <c r="A741" s="3"/>
      <c r="B741" s="3"/>
      <c r="C741" s="3"/>
      <c r="D741" s="2"/>
      <c r="E741" s="3"/>
      <c r="F741" s="4"/>
      <c r="G741" s="3"/>
      <c r="H741" s="4"/>
      <c r="I741" s="3"/>
      <c r="J741" s="4"/>
      <c r="K741" s="3"/>
      <c r="L741" s="4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5.75" customHeight="1" x14ac:dyDescent="0.3">
      <c r="A742" s="3"/>
      <c r="B742" s="3"/>
      <c r="C742" s="3"/>
      <c r="D742" s="2"/>
      <c r="E742" s="3"/>
      <c r="F742" s="4"/>
      <c r="G742" s="3"/>
      <c r="H742" s="4"/>
      <c r="I742" s="3"/>
      <c r="J742" s="4"/>
      <c r="K742" s="3"/>
      <c r="L742" s="4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5.75" customHeight="1" x14ac:dyDescent="0.3">
      <c r="A743" s="3"/>
      <c r="B743" s="3"/>
      <c r="C743" s="3"/>
      <c r="D743" s="2"/>
      <c r="E743" s="3"/>
      <c r="F743" s="4"/>
      <c r="G743" s="3"/>
      <c r="H743" s="4"/>
      <c r="I743" s="3"/>
      <c r="J743" s="4"/>
      <c r="K743" s="3"/>
      <c r="L743" s="4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5.75" customHeight="1" x14ac:dyDescent="0.3">
      <c r="A744" s="3"/>
      <c r="B744" s="3"/>
      <c r="C744" s="3"/>
      <c r="D744" s="2"/>
      <c r="E744" s="3"/>
      <c r="F744" s="4"/>
      <c r="G744" s="3"/>
      <c r="H744" s="4"/>
      <c r="I744" s="3"/>
      <c r="J744" s="4"/>
      <c r="K744" s="3"/>
      <c r="L744" s="4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5.75" customHeight="1" x14ac:dyDescent="0.3">
      <c r="A745" s="3"/>
      <c r="B745" s="3"/>
      <c r="C745" s="3"/>
      <c r="D745" s="2"/>
      <c r="E745" s="3"/>
      <c r="F745" s="4"/>
      <c r="G745" s="3"/>
      <c r="H745" s="4"/>
      <c r="I745" s="3"/>
      <c r="J745" s="4"/>
      <c r="K745" s="3"/>
      <c r="L745" s="4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5.75" customHeight="1" x14ac:dyDescent="0.3">
      <c r="A746" s="3"/>
      <c r="B746" s="3"/>
      <c r="C746" s="3"/>
      <c r="D746" s="2"/>
      <c r="E746" s="3"/>
      <c r="F746" s="4"/>
      <c r="G746" s="3"/>
      <c r="H746" s="4"/>
      <c r="I746" s="3"/>
      <c r="J746" s="4"/>
      <c r="K746" s="3"/>
      <c r="L746" s="4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5.75" customHeight="1" x14ac:dyDescent="0.3">
      <c r="A747" s="3"/>
      <c r="B747" s="3"/>
      <c r="C747" s="3"/>
      <c r="D747" s="2"/>
      <c r="E747" s="3"/>
      <c r="F747" s="4"/>
      <c r="G747" s="3"/>
      <c r="H747" s="4"/>
      <c r="I747" s="3"/>
      <c r="J747" s="4"/>
      <c r="K747" s="3"/>
      <c r="L747" s="4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5.75" customHeight="1" x14ac:dyDescent="0.3">
      <c r="A748" s="3"/>
      <c r="B748" s="3"/>
      <c r="C748" s="3"/>
      <c r="D748" s="2"/>
      <c r="E748" s="3"/>
      <c r="F748" s="4"/>
      <c r="G748" s="3"/>
      <c r="H748" s="4"/>
      <c r="I748" s="3"/>
      <c r="J748" s="4"/>
      <c r="K748" s="3"/>
      <c r="L748" s="4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5.75" customHeight="1" x14ac:dyDescent="0.3">
      <c r="A749" s="3"/>
      <c r="B749" s="3"/>
      <c r="C749" s="3"/>
      <c r="D749" s="2"/>
      <c r="E749" s="3"/>
      <c r="F749" s="4"/>
      <c r="G749" s="3"/>
      <c r="H749" s="4"/>
      <c r="I749" s="3"/>
      <c r="J749" s="4"/>
      <c r="K749" s="3"/>
      <c r="L749" s="4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5.75" customHeight="1" x14ac:dyDescent="0.3">
      <c r="A750" s="3"/>
      <c r="B750" s="3"/>
      <c r="C750" s="3"/>
      <c r="D750" s="2"/>
      <c r="E750" s="3"/>
      <c r="F750" s="4"/>
      <c r="G750" s="3"/>
      <c r="H750" s="4"/>
      <c r="I750" s="3"/>
      <c r="J750" s="4"/>
      <c r="K750" s="3"/>
      <c r="L750" s="4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5.75" customHeight="1" x14ac:dyDescent="0.3">
      <c r="A751" s="3"/>
      <c r="B751" s="3"/>
      <c r="C751" s="3"/>
      <c r="D751" s="2"/>
      <c r="E751" s="3"/>
      <c r="F751" s="4"/>
      <c r="G751" s="3"/>
      <c r="H751" s="4"/>
      <c r="I751" s="3"/>
      <c r="J751" s="4"/>
      <c r="K751" s="3"/>
      <c r="L751" s="4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5.75" customHeight="1" x14ac:dyDescent="0.3">
      <c r="A752" s="3"/>
      <c r="B752" s="3"/>
      <c r="C752" s="3"/>
      <c r="D752" s="2"/>
      <c r="E752" s="3"/>
      <c r="F752" s="4"/>
      <c r="G752" s="3"/>
      <c r="H752" s="4"/>
      <c r="I752" s="3"/>
      <c r="J752" s="4"/>
      <c r="K752" s="3"/>
      <c r="L752" s="4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5.75" customHeight="1" x14ac:dyDescent="0.3">
      <c r="A753" s="3"/>
      <c r="B753" s="3"/>
      <c r="C753" s="3"/>
      <c r="D753" s="2"/>
      <c r="E753" s="3"/>
      <c r="F753" s="4"/>
      <c r="G753" s="3"/>
      <c r="H753" s="4"/>
      <c r="I753" s="3"/>
      <c r="J753" s="4"/>
      <c r="K753" s="3"/>
      <c r="L753" s="4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5.75" customHeight="1" x14ac:dyDescent="0.3">
      <c r="A754" s="3"/>
      <c r="B754" s="3"/>
      <c r="C754" s="3"/>
      <c r="D754" s="2"/>
      <c r="E754" s="3"/>
      <c r="F754" s="4"/>
      <c r="G754" s="3"/>
      <c r="H754" s="4"/>
      <c r="I754" s="3"/>
      <c r="J754" s="4"/>
      <c r="K754" s="3"/>
      <c r="L754" s="4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5.75" customHeight="1" x14ac:dyDescent="0.3">
      <c r="A755" s="3"/>
      <c r="B755" s="3"/>
      <c r="C755" s="3"/>
      <c r="D755" s="2"/>
      <c r="E755" s="3"/>
      <c r="F755" s="4"/>
      <c r="G755" s="3"/>
      <c r="H755" s="4"/>
      <c r="I755" s="3"/>
      <c r="J755" s="4"/>
      <c r="K755" s="3"/>
      <c r="L755" s="4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5.75" customHeight="1" x14ac:dyDescent="0.3">
      <c r="A756" s="3"/>
      <c r="B756" s="3"/>
      <c r="C756" s="3"/>
      <c r="D756" s="2"/>
      <c r="E756" s="3"/>
      <c r="F756" s="4"/>
      <c r="G756" s="3"/>
      <c r="H756" s="4"/>
      <c r="I756" s="3"/>
      <c r="J756" s="4"/>
      <c r="K756" s="3"/>
      <c r="L756" s="4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5.75" customHeight="1" x14ac:dyDescent="0.3">
      <c r="A757" s="3"/>
      <c r="B757" s="3"/>
      <c r="C757" s="3"/>
      <c r="D757" s="2"/>
      <c r="E757" s="3"/>
      <c r="F757" s="4"/>
      <c r="G757" s="3"/>
      <c r="H757" s="4"/>
      <c r="I757" s="3"/>
      <c r="J757" s="4"/>
      <c r="K757" s="3"/>
      <c r="L757" s="4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5.75" customHeight="1" x14ac:dyDescent="0.3">
      <c r="A758" s="3"/>
      <c r="B758" s="3"/>
      <c r="C758" s="3"/>
      <c r="D758" s="2"/>
      <c r="E758" s="3"/>
      <c r="F758" s="4"/>
      <c r="G758" s="3"/>
      <c r="H758" s="4"/>
      <c r="I758" s="3"/>
      <c r="J758" s="4"/>
      <c r="K758" s="3"/>
      <c r="L758" s="4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5.75" customHeight="1" x14ac:dyDescent="0.3">
      <c r="A759" s="3"/>
      <c r="B759" s="3"/>
      <c r="C759" s="3"/>
      <c r="D759" s="2"/>
      <c r="E759" s="3"/>
      <c r="F759" s="4"/>
      <c r="G759" s="3"/>
      <c r="H759" s="4"/>
      <c r="I759" s="3"/>
      <c r="J759" s="4"/>
      <c r="K759" s="3"/>
      <c r="L759" s="4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5.75" customHeight="1" x14ac:dyDescent="0.3">
      <c r="A760" s="3"/>
      <c r="B760" s="3"/>
      <c r="C760" s="3"/>
      <c r="D760" s="2"/>
      <c r="E760" s="3"/>
      <c r="F760" s="4"/>
      <c r="G760" s="3"/>
      <c r="H760" s="4"/>
      <c r="I760" s="3"/>
      <c r="J760" s="4"/>
      <c r="K760" s="3"/>
      <c r="L760" s="4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5.75" customHeight="1" x14ac:dyDescent="0.3">
      <c r="A761" s="3"/>
      <c r="B761" s="3"/>
      <c r="C761" s="3"/>
      <c r="D761" s="2"/>
      <c r="E761" s="3"/>
      <c r="F761" s="4"/>
      <c r="G761" s="3"/>
      <c r="H761" s="4"/>
      <c r="I761" s="3"/>
      <c r="J761" s="4"/>
      <c r="K761" s="3"/>
      <c r="L761" s="4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5.75" customHeight="1" x14ac:dyDescent="0.3">
      <c r="A762" s="3"/>
      <c r="B762" s="3"/>
      <c r="C762" s="3"/>
      <c r="D762" s="2"/>
      <c r="E762" s="3"/>
      <c r="F762" s="4"/>
      <c r="G762" s="3"/>
      <c r="H762" s="4"/>
      <c r="I762" s="3"/>
      <c r="J762" s="4"/>
      <c r="K762" s="3"/>
      <c r="L762" s="4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5.75" customHeight="1" x14ac:dyDescent="0.3">
      <c r="A763" s="3"/>
      <c r="B763" s="3"/>
      <c r="C763" s="3"/>
      <c r="D763" s="2"/>
      <c r="E763" s="3"/>
      <c r="F763" s="4"/>
      <c r="G763" s="3"/>
      <c r="H763" s="4"/>
      <c r="I763" s="3"/>
      <c r="J763" s="4"/>
      <c r="K763" s="3"/>
      <c r="L763" s="4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5.75" customHeight="1" x14ac:dyDescent="0.3">
      <c r="A764" s="3"/>
      <c r="B764" s="3"/>
      <c r="C764" s="3"/>
      <c r="D764" s="2"/>
      <c r="E764" s="3"/>
      <c r="F764" s="4"/>
      <c r="G764" s="3"/>
      <c r="H764" s="4"/>
      <c r="I764" s="3"/>
      <c r="J764" s="4"/>
      <c r="K764" s="3"/>
      <c r="L764" s="4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5.75" customHeight="1" x14ac:dyDescent="0.3">
      <c r="A765" s="3"/>
      <c r="B765" s="3"/>
      <c r="C765" s="3"/>
      <c r="D765" s="2"/>
      <c r="E765" s="3"/>
      <c r="F765" s="4"/>
      <c r="G765" s="3"/>
      <c r="H765" s="4"/>
      <c r="I765" s="3"/>
      <c r="J765" s="4"/>
      <c r="K765" s="3"/>
      <c r="L765" s="4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5.75" customHeight="1" x14ac:dyDescent="0.3">
      <c r="A766" s="3"/>
      <c r="B766" s="3"/>
      <c r="C766" s="3"/>
      <c r="D766" s="2"/>
      <c r="E766" s="3"/>
      <c r="F766" s="4"/>
      <c r="G766" s="3"/>
      <c r="H766" s="4"/>
      <c r="I766" s="3"/>
      <c r="J766" s="4"/>
      <c r="K766" s="3"/>
      <c r="L766" s="4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5.75" customHeight="1" x14ac:dyDescent="0.3">
      <c r="A767" s="3"/>
      <c r="B767" s="3"/>
      <c r="C767" s="3"/>
      <c r="D767" s="2"/>
      <c r="E767" s="3"/>
      <c r="F767" s="4"/>
      <c r="G767" s="3"/>
      <c r="H767" s="4"/>
      <c r="I767" s="3"/>
      <c r="J767" s="4"/>
      <c r="K767" s="3"/>
      <c r="L767" s="4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5.75" customHeight="1" x14ac:dyDescent="0.3">
      <c r="A768" s="3"/>
      <c r="B768" s="3"/>
      <c r="C768" s="3"/>
      <c r="D768" s="2"/>
      <c r="E768" s="3"/>
      <c r="F768" s="4"/>
      <c r="G768" s="3"/>
      <c r="H768" s="4"/>
      <c r="I768" s="3"/>
      <c r="J768" s="4"/>
      <c r="K768" s="3"/>
      <c r="L768" s="4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5.75" customHeight="1" x14ac:dyDescent="0.3">
      <c r="A769" s="3"/>
      <c r="B769" s="3"/>
      <c r="C769" s="3"/>
      <c r="D769" s="2"/>
      <c r="E769" s="3"/>
      <c r="F769" s="4"/>
      <c r="G769" s="3"/>
      <c r="H769" s="4"/>
      <c r="I769" s="3"/>
      <c r="J769" s="4"/>
      <c r="K769" s="3"/>
      <c r="L769" s="4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5.75" customHeight="1" x14ac:dyDescent="0.3">
      <c r="A770" s="3"/>
      <c r="B770" s="3"/>
      <c r="C770" s="3"/>
      <c r="D770" s="2"/>
      <c r="E770" s="3"/>
      <c r="F770" s="4"/>
      <c r="G770" s="3"/>
      <c r="H770" s="4"/>
      <c r="I770" s="3"/>
      <c r="J770" s="4"/>
      <c r="K770" s="3"/>
      <c r="L770" s="4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5.75" customHeight="1" x14ac:dyDescent="0.3">
      <c r="A771" s="3"/>
      <c r="B771" s="3"/>
      <c r="C771" s="3"/>
      <c r="D771" s="2"/>
      <c r="E771" s="3"/>
      <c r="F771" s="4"/>
      <c r="G771" s="3"/>
      <c r="H771" s="4"/>
      <c r="I771" s="3"/>
      <c r="J771" s="4"/>
      <c r="K771" s="3"/>
      <c r="L771" s="4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5.75" customHeight="1" x14ac:dyDescent="0.3">
      <c r="A772" s="3"/>
      <c r="B772" s="3"/>
      <c r="C772" s="3"/>
      <c r="D772" s="2"/>
      <c r="E772" s="3"/>
      <c r="F772" s="4"/>
      <c r="G772" s="3"/>
      <c r="H772" s="4"/>
      <c r="I772" s="3"/>
      <c r="J772" s="4"/>
      <c r="K772" s="3"/>
      <c r="L772" s="4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5.75" customHeight="1" x14ac:dyDescent="0.3">
      <c r="A773" s="3"/>
      <c r="B773" s="3"/>
      <c r="C773" s="3"/>
      <c r="D773" s="2"/>
      <c r="E773" s="3"/>
      <c r="F773" s="4"/>
      <c r="G773" s="3"/>
      <c r="H773" s="4"/>
      <c r="I773" s="3"/>
      <c r="J773" s="4"/>
      <c r="K773" s="3"/>
      <c r="L773" s="4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5.75" customHeight="1" x14ac:dyDescent="0.3">
      <c r="A774" s="3"/>
      <c r="B774" s="3"/>
      <c r="C774" s="3"/>
      <c r="D774" s="2"/>
      <c r="E774" s="3"/>
      <c r="F774" s="4"/>
      <c r="G774" s="3"/>
      <c r="H774" s="4"/>
      <c r="I774" s="3"/>
      <c r="J774" s="4"/>
      <c r="K774" s="3"/>
      <c r="L774" s="4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5.75" customHeight="1" x14ac:dyDescent="0.3">
      <c r="A775" s="3"/>
      <c r="B775" s="3"/>
      <c r="C775" s="3"/>
      <c r="D775" s="2"/>
      <c r="E775" s="3"/>
      <c r="F775" s="4"/>
      <c r="G775" s="3"/>
      <c r="H775" s="4"/>
      <c r="I775" s="3"/>
      <c r="J775" s="4"/>
      <c r="K775" s="3"/>
      <c r="L775" s="4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5.75" customHeight="1" x14ac:dyDescent="0.3">
      <c r="A776" s="3"/>
      <c r="B776" s="3"/>
      <c r="C776" s="3"/>
      <c r="D776" s="2"/>
      <c r="E776" s="3"/>
      <c r="F776" s="4"/>
      <c r="G776" s="3"/>
      <c r="H776" s="4"/>
      <c r="I776" s="3"/>
      <c r="J776" s="4"/>
      <c r="K776" s="3"/>
      <c r="L776" s="4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5.75" customHeight="1" x14ac:dyDescent="0.3">
      <c r="A777" s="3"/>
      <c r="B777" s="3"/>
      <c r="C777" s="3"/>
      <c r="D777" s="2"/>
      <c r="E777" s="3"/>
      <c r="F777" s="4"/>
      <c r="G777" s="3"/>
      <c r="H777" s="4"/>
      <c r="I777" s="3"/>
      <c r="J777" s="4"/>
      <c r="K777" s="3"/>
      <c r="L777" s="4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5.75" customHeight="1" x14ac:dyDescent="0.3">
      <c r="A778" s="3"/>
      <c r="B778" s="3"/>
      <c r="C778" s="3"/>
      <c r="D778" s="2"/>
      <c r="E778" s="3"/>
      <c r="F778" s="4"/>
      <c r="G778" s="3"/>
      <c r="H778" s="4"/>
      <c r="I778" s="3"/>
      <c r="J778" s="4"/>
      <c r="K778" s="3"/>
      <c r="L778" s="4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5.75" customHeight="1" x14ac:dyDescent="0.3">
      <c r="A779" s="3"/>
      <c r="B779" s="3"/>
      <c r="C779" s="3"/>
      <c r="D779" s="2"/>
      <c r="E779" s="3"/>
      <c r="F779" s="4"/>
      <c r="G779" s="3"/>
      <c r="H779" s="4"/>
      <c r="I779" s="3"/>
      <c r="J779" s="4"/>
      <c r="K779" s="3"/>
      <c r="L779" s="4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5.75" customHeight="1" x14ac:dyDescent="0.3">
      <c r="A780" s="3"/>
      <c r="B780" s="3"/>
      <c r="C780" s="3"/>
      <c r="D780" s="2"/>
      <c r="E780" s="3"/>
      <c r="F780" s="4"/>
      <c r="G780" s="3"/>
      <c r="H780" s="4"/>
      <c r="I780" s="3"/>
      <c r="J780" s="4"/>
      <c r="K780" s="3"/>
      <c r="L780" s="4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5.75" customHeight="1" x14ac:dyDescent="0.3">
      <c r="A781" s="3"/>
      <c r="B781" s="3"/>
      <c r="C781" s="3"/>
      <c r="D781" s="2"/>
      <c r="E781" s="3"/>
      <c r="F781" s="4"/>
      <c r="G781" s="3"/>
      <c r="H781" s="4"/>
      <c r="I781" s="3"/>
      <c r="J781" s="4"/>
      <c r="K781" s="3"/>
      <c r="L781" s="4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5.75" customHeight="1" x14ac:dyDescent="0.3">
      <c r="A782" s="3"/>
      <c r="B782" s="3"/>
      <c r="C782" s="3"/>
      <c r="D782" s="2"/>
      <c r="E782" s="3"/>
      <c r="F782" s="4"/>
      <c r="G782" s="3"/>
      <c r="H782" s="4"/>
      <c r="I782" s="3"/>
      <c r="J782" s="4"/>
      <c r="K782" s="3"/>
      <c r="L782" s="4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5.75" customHeight="1" x14ac:dyDescent="0.3">
      <c r="A783" s="3"/>
      <c r="B783" s="3"/>
      <c r="C783" s="3"/>
      <c r="D783" s="2"/>
      <c r="E783" s="3"/>
      <c r="F783" s="4"/>
      <c r="G783" s="3"/>
      <c r="H783" s="4"/>
      <c r="I783" s="3"/>
      <c r="J783" s="4"/>
      <c r="K783" s="3"/>
      <c r="L783" s="4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5.75" customHeight="1" x14ac:dyDescent="0.3">
      <c r="A784" s="3"/>
      <c r="B784" s="3"/>
      <c r="C784" s="3"/>
      <c r="D784" s="2"/>
      <c r="E784" s="3"/>
      <c r="F784" s="4"/>
      <c r="G784" s="3"/>
      <c r="H784" s="4"/>
      <c r="I784" s="3"/>
      <c r="J784" s="4"/>
      <c r="K784" s="3"/>
      <c r="L784" s="4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5.75" customHeight="1" x14ac:dyDescent="0.3">
      <c r="A785" s="3"/>
      <c r="B785" s="3"/>
      <c r="C785" s="3"/>
      <c r="D785" s="2"/>
      <c r="E785" s="3"/>
      <c r="F785" s="4"/>
      <c r="G785" s="3"/>
      <c r="H785" s="4"/>
      <c r="I785" s="3"/>
      <c r="J785" s="4"/>
      <c r="K785" s="3"/>
      <c r="L785" s="4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5.75" customHeight="1" x14ac:dyDescent="0.3">
      <c r="A786" s="3"/>
      <c r="B786" s="3"/>
      <c r="C786" s="3"/>
      <c r="D786" s="2"/>
      <c r="E786" s="3"/>
      <c r="F786" s="4"/>
      <c r="G786" s="3"/>
      <c r="H786" s="4"/>
      <c r="I786" s="3"/>
      <c r="J786" s="4"/>
      <c r="K786" s="3"/>
      <c r="L786" s="4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5.75" customHeight="1" x14ac:dyDescent="0.3">
      <c r="A787" s="3"/>
      <c r="B787" s="3"/>
      <c r="C787" s="3"/>
      <c r="D787" s="2"/>
      <c r="E787" s="3"/>
      <c r="F787" s="4"/>
      <c r="G787" s="3"/>
      <c r="H787" s="4"/>
      <c r="I787" s="3"/>
      <c r="J787" s="4"/>
      <c r="K787" s="3"/>
      <c r="L787" s="4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5.75" customHeight="1" x14ac:dyDescent="0.3">
      <c r="A788" s="3"/>
      <c r="B788" s="3"/>
      <c r="C788" s="3"/>
      <c r="D788" s="2"/>
      <c r="E788" s="3"/>
      <c r="F788" s="4"/>
      <c r="G788" s="3"/>
      <c r="H788" s="4"/>
      <c r="I788" s="3"/>
      <c r="J788" s="4"/>
      <c r="K788" s="3"/>
      <c r="L788" s="4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5.75" customHeight="1" x14ac:dyDescent="0.3">
      <c r="A789" s="3"/>
      <c r="B789" s="3"/>
      <c r="C789" s="3"/>
      <c r="D789" s="2"/>
      <c r="E789" s="3"/>
      <c r="F789" s="4"/>
      <c r="G789" s="3"/>
      <c r="H789" s="4"/>
      <c r="I789" s="3"/>
      <c r="J789" s="4"/>
      <c r="K789" s="3"/>
      <c r="L789" s="4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5.75" customHeight="1" x14ac:dyDescent="0.3">
      <c r="A790" s="3"/>
      <c r="B790" s="3"/>
      <c r="C790" s="3"/>
      <c r="D790" s="2"/>
      <c r="E790" s="3"/>
      <c r="F790" s="4"/>
      <c r="G790" s="3"/>
      <c r="H790" s="4"/>
      <c r="I790" s="3"/>
      <c r="J790" s="4"/>
      <c r="K790" s="3"/>
      <c r="L790" s="4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5.75" customHeight="1" x14ac:dyDescent="0.3">
      <c r="A791" s="3"/>
      <c r="B791" s="3"/>
      <c r="C791" s="3"/>
      <c r="D791" s="2"/>
      <c r="E791" s="3"/>
      <c r="F791" s="4"/>
      <c r="G791" s="3"/>
      <c r="H791" s="4"/>
      <c r="I791" s="3"/>
      <c r="J791" s="4"/>
      <c r="K791" s="3"/>
      <c r="L791" s="4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5.75" customHeight="1" x14ac:dyDescent="0.3">
      <c r="A792" s="3"/>
      <c r="B792" s="3"/>
      <c r="C792" s="3"/>
      <c r="D792" s="2"/>
      <c r="E792" s="3"/>
      <c r="F792" s="4"/>
      <c r="G792" s="3"/>
      <c r="H792" s="4"/>
      <c r="I792" s="3"/>
      <c r="J792" s="4"/>
      <c r="K792" s="3"/>
      <c r="L792" s="4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5.75" customHeight="1" x14ac:dyDescent="0.3">
      <c r="A793" s="3"/>
      <c r="B793" s="3"/>
      <c r="C793" s="3"/>
      <c r="D793" s="2"/>
      <c r="E793" s="3"/>
      <c r="F793" s="4"/>
      <c r="G793" s="3"/>
      <c r="H793" s="4"/>
      <c r="I793" s="3"/>
      <c r="J793" s="4"/>
      <c r="K793" s="3"/>
      <c r="L793" s="4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5.75" customHeight="1" x14ac:dyDescent="0.3">
      <c r="A794" s="3"/>
      <c r="B794" s="3"/>
      <c r="C794" s="3"/>
      <c r="D794" s="2"/>
      <c r="E794" s="3"/>
      <c r="F794" s="4"/>
      <c r="G794" s="3"/>
      <c r="H794" s="4"/>
      <c r="I794" s="3"/>
      <c r="J794" s="4"/>
      <c r="K794" s="3"/>
      <c r="L794" s="4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5.75" customHeight="1" x14ac:dyDescent="0.3">
      <c r="A795" s="3"/>
      <c r="B795" s="3"/>
      <c r="C795" s="3"/>
      <c r="D795" s="2"/>
      <c r="E795" s="3"/>
      <c r="F795" s="4"/>
      <c r="G795" s="3"/>
      <c r="H795" s="4"/>
      <c r="I795" s="3"/>
      <c r="J795" s="4"/>
      <c r="K795" s="3"/>
      <c r="L795" s="4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5.75" customHeight="1" x14ac:dyDescent="0.3">
      <c r="A796" s="3"/>
      <c r="B796" s="3"/>
      <c r="C796" s="3"/>
      <c r="D796" s="2"/>
      <c r="E796" s="3"/>
      <c r="F796" s="4"/>
      <c r="G796" s="3"/>
      <c r="H796" s="4"/>
      <c r="I796" s="3"/>
      <c r="J796" s="4"/>
      <c r="K796" s="3"/>
      <c r="L796" s="4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5.75" customHeight="1" x14ac:dyDescent="0.3">
      <c r="A797" s="3"/>
      <c r="B797" s="3"/>
      <c r="C797" s="3"/>
      <c r="D797" s="2"/>
      <c r="E797" s="3"/>
      <c r="F797" s="4"/>
      <c r="G797" s="3"/>
      <c r="H797" s="4"/>
      <c r="I797" s="3"/>
      <c r="J797" s="4"/>
      <c r="K797" s="3"/>
      <c r="L797" s="4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5.75" customHeight="1" x14ac:dyDescent="0.3">
      <c r="A798" s="3"/>
      <c r="B798" s="3"/>
      <c r="C798" s="3"/>
      <c r="D798" s="2"/>
      <c r="E798" s="3"/>
      <c r="F798" s="4"/>
      <c r="G798" s="3"/>
      <c r="H798" s="4"/>
      <c r="I798" s="3"/>
      <c r="J798" s="4"/>
      <c r="K798" s="3"/>
      <c r="L798" s="4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5.75" customHeight="1" x14ac:dyDescent="0.3">
      <c r="A799" s="3"/>
      <c r="B799" s="3"/>
      <c r="C799" s="3"/>
      <c r="D799" s="2"/>
      <c r="E799" s="3"/>
      <c r="F799" s="4"/>
      <c r="G799" s="3"/>
      <c r="H799" s="4"/>
      <c r="I799" s="3"/>
      <c r="J799" s="4"/>
      <c r="K799" s="3"/>
      <c r="L799" s="4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5.75" customHeight="1" x14ac:dyDescent="0.3">
      <c r="A800" s="3"/>
      <c r="B800" s="3"/>
      <c r="C800" s="3"/>
      <c r="D800" s="2"/>
      <c r="E800" s="3"/>
      <c r="F800" s="4"/>
      <c r="G800" s="3"/>
      <c r="H800" s="4"/>
      <c r="I800" s="3"/>
      <c r="J800" s="4"/>
      <c r="K800" s="3"/>
      <c r="L800" s="4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5.75" customHeight="1" x14ac:dyDescent="0.3">
      <c r="A801" s="3"/>
      <c r="B801" s="3"/>
      <c r="C801" s="3"/>
      <c r="D801" s="2"/>
      <c r="E801" s="3"/>
      <c r="F801" s="4"/>
      <c r="G801" s="3"/>
      <c r="H801" s="4"/>
      <c r="I801" s="3"/>
      <c r="J801" s="4"/>
      <c r="K801" s="3"/>
      <c r="L801" s="4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5.75" customHeight="1" x14ac:dyDescent="0.3">
      <c r="A802" s="3"/>
      <c r="B802" s="3"/>
      <c r="C802" s="3"/>
      <c r="D802" s="2"/>
      <c r="E802" s="3"/>
      <c r="F802" s="4"/>
      <c r="G802" s="3"/>
      <c r="H802" s="4"/>
      <c r="I802" s="3"/>
      <c r="J802" s="4"/>
      <c r="K802" s="3"/>
      <c r="L802" s="4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5.75" customHeight="1" x14ac:dyDescent="0.3">
      <c r="A803" s="3"/>
      <c r="B803" s="3"/>
      <c r="C803" s="3"/>
      <c r="D803" s="2"/>
      <c r="E803" s="3"/>
      <c r="F803" s="4"/>
      <c r="G803" s="3"/>
      <c r="H803" s="4"/>
      <c r="I803" s="3"/>
      <c r="J803" s="4"/>
      <c r="K803" s="3"/>
      <c r="L803" s="4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5.75" customHeight="1" x14ac:dyDescent="0.3">
      <c r="A804" s="3"/>
      <c r="B804" s="3"/>
      <c r="C804" s="3"/>
      <c r="D804" s="2"/>
      <c r="E804" s="3"/>
      <c r="F804" s="4"/>
      <c r="G804" s="3"/>
      <c r="H804" s="4"/>
      <c r="I804" s="3"/>
      <c r="J804" s="4"/>
      <c r="K804" s="3"/>
      <c r="L804" s="4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5.75" customHeight="1" x14ac:dyDescent="0.3">
      <c r="A805" s="3"/>
      <c r="B805" s="3"/>
      <c r="C805" s="3"/>
      <c r="D805" s="2"/>
      <c r="E805" s="3"/>
      <c r="F805" s="4"/>
      <c r="G805" s="3"/>
      <c r="H805" s="4"/>
      <c r="I805" s="3"/>
      <c r="J805" s="4"/>
      <c r="K805" s="3"/>
      <c r="L805" s="4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5.75" customHeight="1" x14ac:dyDescent="0.3">
      <c r="A806" s="3"/>
      <c r="B806" s="3"/>
      <c r="C806" s="3"/>
      <c r="D806" s="2"/>
      <c r="E806" s="3"/>
      <c r="F806" s="4"/>
      <c r="G806" s="3"/>
      <c r="H806" s="4"/>
      <c r="I806" s="3"/>
      <c r="J806" s="4"/>
      <c r="K806" s="3"/>
      <c r="L806" s="4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5.75" customHeight="1" x14ac:dyDescent="0.3">
      <c r="A807" s="3"/>
      <c r="B807" s="3"/>
      <c r="C807" s="3"/>
      <c r="D807" s="2"/>
      <c r="E807" s="3"/>
      <c r="F807" s="4"/>
      <c r="G807" s="3"/>
      <c r="H807" s="4"/>
      <c r="I807" s="3"/>
      <c r="J807" s="4"/>
      <c r="K807" s="3"/>
      <c r="L807" s="4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5.75" customHeight="1" x14ac:dyDescent="0.3">
      <c r="A808" s="3"/>
      <c r="B808" s="3"/>
      <c r="C808" s="3"/>
      <c r="D808" s="2"/>
      <c r="E808" s="3"/>
      <c r="F808" s="4"/>
      <c r="G808" s="3"/>
      <c r="H808" s="4"/>
      <c r="I808" s="3"/>
      <c r="J808" s="4"/>
      <c r="K808" s="3"/>
      <c r="L808" s="4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5.75" customHeight="1" x14ac:dyDescent="0.3">
      <c r="A809" s="3"/>
      <c r="B809" s="3"/>
      <c r="C809" s="3"/>
      <c r="D809" s="2"/>
      <c r="E809" s="3"/>
      <c r="F809" s="4"/>
      <c r="G809" s="3"/>
      <c r="H809" s="4"/>
      <c r="I809" s="3"/>
      <c r="J809" s="4"/>
      <c r="K809" s="3"/>
      <c r="L809" s="4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5.75" customHeight="1" x14ac:dyDescent="0.3">
      <c r="A810" s="3"/>
      <c r="B810" s="3"/>
      <c r="C810" s="3"/>
      <c r="D810" s="2"/>
      <c r="E810" s="3"/>
      <c r="F810" s="4"/>
      <c r="G810" s="3"/>
      <c r="H810" s="4"/>
      <c r="I810" s="3"/>
      <c r="J810" s="4"/>
      <c r="K810" s="3"/>
      <c r="L810" s="4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5.75" customHeight="1" x14ac:dyDescent="0.3">
      <c r="A811" s="3"/>
      <c r="B811" s="3"/>
      <c r="C811" s="3"/>
      <c r="D811" s="2"/>
      <c r="E811" s="3"/>
      <c r="F811" s="4"/>
      <c r="G811" s="3"/>
      <c r="H811" s="4"/>
      <c r="I811" s="3"/>
      <c r="J811" s="4"/>
      <c r="K811" s="3"/>
      <c r="L811" s="4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5.75" customHeight="1" x14ac:dyDescent="0.3">
      <c r="A812" s="3"/>
      <c r="B812" s="3"/>
      <c r="C812" s="3"/>
      <c r="D812" s="2"/>
      <c r="E812" s="3"/>
      <c r="F812" s="4"/>
      <c r="G812" s="3"/>
      <c r="H812" s="4"/>
      <c r="I812" s="3"/>
      <c r="J812" s="4"/>
      <c r="K812" s="3"/>
      <c r="L812" s="4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5.75" customHeight="1" x14ac:dyDescent="0.3">
      <c r="A813" s="3"/>
      <c r="B813" s="3"/>
      <c r="C813" s="3"/>
      <c r="D813" s="2"/>
      <c r="E813" s="3"/>
      <c r="F813" s="4"/>
      <c r="G813" s="3"/>
      <c r="H813" s="4"/>
      <c r="I813" s="3"/>
      <c r="J813" s="4"/>
      <c r="K813" s="3"/>
      <c r="L813" s="4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5.75" customHeight="1" x14ac:dyDescent="0.3">
      <c r="A814" s="3"/>
      <c r="B814" s="3"/>
      <c r="C814" s="3"/>
      <c r="D814" s="2"/>
      <c r="E814" s="3"/>
      <c r="F814" s="4"/>
      <c r="G814" s="3"/>
      <c r="H814" s="4"/>
      <c r="I814" s="3"/>
      <c r="J814" s="4"/>
      <c r="K814" s="3"/>
      <c r="L814" s="4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5.75" customHeight="1" x14ac:dyDescent="0.3">
      <c r="A815" s="3"/>
      <c r="B815" s="3"/>
      <c r="C815" s="3"/>
      <c r="D815" s="2"/>
      <c r="E815" s="3"/>
      <c r="F815" s="4"/>
      <c r="G815" s="3"/>
      <c r="H815" s="4"/>
      <c r="I815" s="3"/>
      <c r="J815" s="4"/>
      <c r="K815" s="3"/>
      <c r="L815" s="4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5.75" customHeight="1" x14ac:dyDescent="0.3">
      <c r="A816" s="3"/>
      <c r="B816" s="3"/>
      <c r="C816" s="3"/>
      <c r="D816" s="2"/>
      <c r="E816" s="3"/>
      <c r="F816" s="4"/>
      <c r="G816" s="3"/>
      <c r="H816" s="4"/>
      <c r="I816" s="3"/>
      <c r="J816" s="4"/>
      <c r="K816" s="3"/>
      <c r="L816" s="4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5.75" customHeight="1" x14ac:dyDescent="0.3">
      <c r="A817" s="3"/>
      <c r="B817" s="3"/>
      <c r="C817" s="3"/>
      <c r="D817" s="2"/>
      <c r="E817" s="3"/>
      <c r="F817" s="4"/>
      <c r="G817" s="3"/>
      <c r="H817" s="4"/>
      <c r="I817" s="3"/>
      <c r="J817" s="4"/>
      <c r="K817" s="3"/>
      <c r="L817" s="4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5.75" customHeight="1" x14ac:dyDescent="0.3">
      <c r="A818" s="3"/>
      <c r="B818" s="3"/>
      <c r="C818" s="3"/>
      <c r="D818" s="2"/>
      <c r="E818" s="3"/>
      <c r="F818" s="4"/>
      <c r="G818" s="3"/>
      <c r="H818" s="4"/>
      <c r="I818" s="3"/>
      <c r="J818" s="4"/>
      <c r="K818" s="3"/>
      <c r="L818" s="4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5.75" customHeight="1" x14ac:dyDescent="0.3">
      <c r="A819" s="3"/>
      <c r="B819" s="3"/>
      <c r="C819" s="3"/>
      <c r="D819" s="2"/>
      <c r="E819" s="3"/>
      <c r="F819" s="4"/>
      <c r="G819" s="3"/>
      <c r="H819" s="4"/>
      <c r="I819" s="3"/>
      <c r="J819" s="4"/>
      <c r="K819" s="3"/>
      <c r="L819" s="4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5.75" customHeight="1" x14ac:dyDescent="0.3">
      <c r="A820" s="3"/>
      <c r="B820" s="3"/>
      <c r="C820" s="3"/>
      <c r="D820" s="2"/>
      <c r="E820" s="3"/>
      <c r="F820" s="4"/>
      <c r="G820" s="3"/>
      <c r="H820" s="4"/>
      <c r="I820" s="3"/>
      <c r="J820" s="4"/>
      <c r="K820" s="3"/>
      <c r="L820" s="4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5.75" customHeight="1" x14ac:dyDescent="0.3">
      <c r="A821" s="3"/>
      <c r="B821" s="3"/>
      <c r="C821" s="3"/>
      <c r="D821" s="2"/>
      <c r="E821" s="3"/>
      <c r="F821" s="4"/>
      <c r="G821" s="3"/>
      <c r="H821" s="4"/>
      <c r="I821" s="3"/>
      <c r="J821" s="4"/>
      <c r="K821" s="3"/>
      <c r="L821" s="4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5.75" customHeight="1" x14ac:dyDescent="0.3">
      <c r="A822" s="3"/>
      <c r="B822" s="3"/>
      <c r="C822" s="3"/>
      <c r="D822" s="2"/>
      <c r="E822" s="3"/>
      <c r="F822" s="4"/>
      <c r="G822" s="3"/>
      <c r="H822" s="4"/>
      <c r="I822" s="3"/>
      <c r="J822" s="4"/>
      <c r="K822" s="3"/>
      <c r="L822" s="4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5.75" customHeight="1" x14ac:dyDescent="0.3">
      <c r="A823" s="3"/>
      <c r="B823" s="3"/>
      <c r="C823" s="3"/>
      <c r="D823" s="2"/>
      <c r="E823" s="3"/>
      <c r="F823" s="4"/>
      <c r="G823" s="3"/>
      <c r="H823" s="4"/>
      <c r="I823" s="3"/>
      <c r="J823" s="4"/>
      <c r="K823" s="3"/>
      <c r="L823" s="4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5.75" customHeight="1" x14ac:dyDescent="0.3">
      <c r="A824" s="3"/>
      <c r="B824" s="3"/>
      <c r="C824" s="3"/>
      <c r="D824" s="2"/>
      <c r="E824" s="3"/>
      <c r="F824" s="4"/>
      <c r="G824" s="3"/>
      <c r="H824" s="4"/>
      <c r="I824" s="3"/>
      <c r="J824" s="4"/>
      <c r="K824" s="3"/>
      <c r="L824" s="4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5.75" customHeight="1" x14ac:dyDescent="0.3">
      <c r="A825" s="3"/>
      <c r="B825" s="3"/>
      <c r="C825" s="3"/>
      <c r="D825" s="2"/>
      <c r="E825" s="3"/>
      <c r="F825" s="4"/>
      <c r="G825" s="3"/>
      <c r="H825" s="4"/>
      <c r="I825" s="3"/>
      <c r="J825" s="4"/>
      <c r="K825" s="3"/>
      <c r="L825" s="4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5.75" customHeight="1" x14ac:dyDescent="0.3">
      <c r="A826" s="3"/>
      <c r="B826" s="3"/>
      <c r="C826" s="3"/>
      <c r="D826" s="2"/>
      <c r="E826" s="3"/>
      <c r="F826" s="4"/>
      <c r="G826" s="3"/>
      <c r="H826" s="4"/>
      <c r="I826" s="3"/>
      <c r="J826" s="4"/>
      <c r="K826" s="3"/>
      <c r="L826" s="4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5.75" customHeight="1" x14ac:dyDescent="0.3">
      <c r="A827" s="3"/>
      <c r="B827" s="3"/>
      <c r="C827" s="3"/>
      <c r="D827" s="2"/>
      <c r="E827" s="3"/>
      <c r="F827" s="4"/>
      <c r="G827" s="3"/>
      <c r="H827" s="4"/>
      <c r="I827" s="3"/>
      <c r="J827" s="4"/>
      <c r="K827" s="3"/>
      <c r="L827" s="4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5.75" customHeight="1" x14ac:dyDescent="0.3">
      <c r="A828" s="3"/>
      <c r="B828" s="3"/>
      <c r="C828" s="3"/>
      <c r="D828" s="2"/>
      <c r="E828" s="3"/>
      <c r="F828" s="4"/>
      <c r="G828" s="3"/>
      <c r="H828" s="4"/>
      <c r="I828" s="3"/>
      <c r="J828" s="4"/>
      <c r="K828" s="3"/>
      <c r="L828" s="4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5.75" customHeight="1" x14ac:dyDescent="0.3">
      <c r="A829" s="3"/>
      <c r="B829" s="3"/>
      <c r="C829" s="3"/>
      <c r="D829" s="2"/>
      <c r="E829" s="3"/>
      <c r="F829" s="4"/>
      <c r="G829" s="3"/>
      <c r="H829" s="4"/>
      <c r="I829" s="3"/>
      <c r="J829" s="4"/>
      <c r="K829" s="3"/>
      <c r="L829" s="4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5.75" customHeight="1" x14ac:dyDescent="0.3">
      <c r="A830" s="3"/>
      <c r="B830" s="3"/>
      <c r="C830" s="3"/>
      <c r="D830" s="2"/>
      <c r="E830" s="3"/>
      <c r="F830" s="4"/>
      <c r="G830" s="3"/>
      <c r="H830" s="4"/>
      <c r="I830" s="3"/>
      <c r="J830" s="4"/>
      <c r="K830" s="3"/>
      <c r="L830" s="4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5.75" customHeight="1" x14ac:dyDescent="0.3">
      <c r="A831" s="3"/>
      <c r="B831" s="3"/>
      <c r="C831" s="3"/>
      <c r="D831" s="2"/>
      <c r="E831" s="3"/>
      <c r="F831" s="4"/>
      <c r="G831" s="3"/>
      <c r="H831" s="4"/>
      <c r="I831" s="3"/>
      <c r="J831" s="4"/>
      <c r="K831" s="3"/>
      <c r="L831" s="4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5.75" customHeight="1" x14ac:dyDescent="0.3">
      <c r="A832" s="3"/>
      <c r="B832" s="3"/>
      <c r="C832" s="3"/>
      <c r="D832" s="2"/>
      <c r="E832" s="3"/>
      <c r="F832" s="4"/>
      <c r="G832" s="3"/>
      <c r="H832" s="4"/>
      <c r="I832" s="3"/>
      <c r="J832" s="4"/>
      <c r="K832" s="3"/>
      <c r="L832" s="4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5.75" customHeight="1" x14ac:dyDescent="0.3">
      <c r="A833" s="3"/>
      <c r="B833" s="3"/>
      <c r="C833" s="3"/>
      <c r="D833" s="2"/>
      <c r="E833" s="3"/>
      <c r="F833" s="4"/>
      <c r="G833" s="3"/>
      <c r="H833" s="4"/>
      <c r="I833" s="3"/>
      <c r="J833" s="4"/>
      <c r="K833" s="3"/>
      <c r="L833" s="4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5.75" customHeight="1" x14ac:dyDescent="0.3">
      <c r="A834" s="3"/>
      <c r="B834" s="3"/>
      <c r="C834" s="3"/>
      <c r="D834" s="2"/>
      <c r="E834" s="3"/>
      <c r="F834" s="4"/>
      <c r="G834" s="3"/>
      <c r="H834" s="4"/>
      <c r="I834" s="3"/>
      <c r="J834" s="4"/>
      <c r="K834" s="3"/>
      <c r="L834" s="4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5.75" customHeight="1" x14ac:dyDescent="0.3">
      <c r="A835" s="3"/>
      <c r="B835" s="3"/>
      <c r="C835" s="3"/>
      <c r="D835" s="2"/>
      <c r="E835" s="3"/>
      <c r="F835" s="4"/>
      <c r="G835" s="3"/>
      <c r="H835" s="4"/>
      <c r="I835" s="3"/>
      <c r="J835" s="4"/>
      <c r="K835" s="3"/>
      <c r="L835" s="4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5.75" customHeight="1" x14ac:dyDescent="0.3">
      <c r="A836" s="3"/>
      <c r="B836" s="3"/>
      <c r="C836" s="3"/>
      <c r="D836" s="2"/>
      <c r="E836" s="3"/>
      <c r="F836" s="4"/>
      <c r="G836" s="3"/>
      <c r="H836" s="4"/>
      <c r="I836" s="3"/>
      <c r="J836" s="4"/>
      <c r="K836" s="3"/>
      <c r="L836" s="4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5.75" customHeight="1" x14ac:dyDescent="0.3">
      <c r="A837" s="3"/>
      <c r="B837" s="3"/>
      <c r="C837" s="3"/>
      <c r="D837" s="2"/>
      <c r="E837" s="3"/>
      <c r="F837" s="4"/>
      <c r="G837" s="3"/>
      <c r="H837" s="4"/>
      <c r="I837" s="3"/>
      <c r="J837" s="4"/>
      <c r="K837" s="3"/>
      <c r="L837" s="4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5.75" customHeight="1" x14ac:dyDescent="0.3">
      <c r="A838" s="3"/>
      <c r="B838" s="3"/>
      <c r="C838" s="3"/>
      <c r="D838" s="2"/>
      <c r="E838" s="3"/>
      <c r="F838" s="4"/>
      <c r="G838" s="3"/>
      <c r="H838" s="4"/>
      <c r="I838" s="3"/>
      <c r="J838" s="4"/>
      <c r="K838" s="3"/>
      <c r="L838" s="4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5.75" customHeight="1" x14ac:dyDescent="0.3">
      <c r="A839" s="3"/>
      <c r="B839" s="3"/>
      <c r="C839" s="3"/>
      <c r="D839" s="2"/>
      <c r="E839" s="3"/>
      <c r="F839" s="4"/>
      <c r="G839" s="3"/>
      <c r="H839" s="4"/>
      <c r="I839" s="3"/>
      <c r="J839" s="4"/>
      <c r="K839" s="3"/>
      <c r="L839" s="4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5.75" customHeight="1" x14ac:dyDescent="0.3">
      <c r="A840" s="3"/>
      <c r="B840" s="3"/>
      <c r="C840" s="3"/>
      <c r="D840" s="2"/>
      <c r="E840" s="3"/>
      <c r="F840" s="4"/>
      <c r="G840" s="3"/>
      <c r="H840" s="4"/>
      <c r="I840" s="3"/>
      <c r="J840" s="4"/>
      <c r="K840" s="3"/>
      <c r="L840" s="4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5.75" customHeight="1" x14ac:dyDescent="0.3">
      <c r="A841" s="3"/>
      <c r="B841" s="3"/>
      <c r="C841" s="3"/>
      <c r="D841" s="2"/>
      <c r="E841" s="3"/>
      <c r="F841" s="4"/>
      <c r="G841" s="3"/>
      <c r="H841" s="4"/>
      <c r="I841" s="3"/>
      <c r="J841" s="4"/>
      <c r="K841" s="3"/>
      <c r="L841" s="4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5.75" customHeight="1" x14ac:dyDescent="0.3">
      <c r="A842" s="3"/>
      <c r="B842" s="3"/>
      <c r="C842" s="3"/>
      <c r="D842" s="2"/>
      <c r="E842" s="3"/>
      <c r="F842" s="4"/>
      <c r="G842" s="3"/>
      <c r="H842" s="4"/>
      <c r="I842" s="3"/>
      <c r="J842" s="4"/>
      <c r="K842" s="3"/>
      <c r="L842" s="4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5.75" customHeight="1" x14ac:dyDescent="0.3">
      <c r="A843" s="3"/>
      <c r="B843" s="3"/>
      <c r="C843" s="3"/>
      <c r="D843" s="2"/>
      <c r="E843" s="3"/>
      <c r="F843" s="4"/>
      <c r="G843" s="3"/>
      <c r="H843" s="4"/>
      <c r="I843" s="3"/>
      <c r="J843" s="4"/>
      <c r="K843" s="3"/>
      <c r="L843" s="4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5.75" customHeight="1" x14ac:dyDescent="0.3">
      <c r="A844" s="3"/>
      <c r="B844" s="3"/>
      <c r="C844" s="3"/>
      <c r="D844" s="2"/>
      <c r="E844" s="3"/>
      <c r="F844" s="4"/>
      <c r="G844" s="3"/>
      <c r="H844" s="4"/>
      <c r="I844" s="3"/>
      <c r="J844" s="4"/>
      <c r="K844" s="3"/>
      <c r="L844" s="4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5.75" customHeight="1" x14ac:dyDescent="0.3">
      <c r="A845" s="3"/>
      <c r="B845" s="3"/>
      <c r="C845" s="3"/>
      <c r="D845" s="2"/>
      <c r="E845" s="3"/>
      <c r="F845" s="4"/>
      <c r="G845" s="3"/>
      <c r="H845" s="4"/>
      <c r="I845" s="3"/>
      <c r="J845" s="4"/>
      <c r="K845" s="3"/>
      <c r="L845" s="4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5.75" customHeight="1" x14ac:dyDescent="0.3">
      <c r="A846" s="3"/>
      <c r="B846" s="3"/>
      <c r="C846" s="3"/>
      <c r="D846" s="2"/>
      <c r="E846" s="3"/>
      <c r="F846" s="4"/>
      <c r="G846" s="3"/>
      <c r="H846" s="4"/>
      <c r="I846" s="3"/>
      <c r="J846" s="4"/>
      <c r="K846" s="3"/>
      <c r="L846" s="4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5.75" customHeight="1" x14ac:dyDescent="0.3">
      <c r="A847" s="3"/>
      <c r="B847" s="3"/>
      <c r="C847" s="3"/>
      <c r="D847" s="2"/>
      <c r="E847" s="3"/>
      <c r="F847" s="4"/>
      <c r="G847" s="3"/>
      <c r="H847" s="4"/>
      <c r="I847" s="3"/>
      <c r="J847" s="4"/>
      <c r="K847" s="3"/>
      <c r="L847" s="4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5.75" customHeight="1" x14ac:dyDescent="0.3">
      <c r="A848" s="3"/>
      <c r="B848" s="3"/>
      <c r="C848" s="3"/>
      <c r="D848" s="2"/>
      <c r="E848" s="3"/>
      <c r="F848" s="4"/>
      <c r="G848" s="3"/>
      <c r="H848" s="4"/>
      <c r="I848" s="3"/>
      <c r="J848" s="4"/>
      <c r="K848" s="3"/>
      <c r="L848" s="4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5.75" customHeight="1" x14ac:dyDescent="0.3">
      <c r="A849" s="3"/>
      <c r="B849" s="3"/>
      <c r="C849" s="3"/>
      <c r="D849" s="2"/>
      <c r="E849" s="3"/>
      <c r="F849" s="4"/>
      <c r="G849" s="3"/>
      <c r="H849" s="4"/>
      <c r="I849" s="3"/>
      <c r="J849" s="4"/>
      <c r="K849" s="3"/>
      <c r="L849" s="4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5.75" customHeight="1" x14ac:dyDescent="0.3">
      <c r="A850" s="3"/>
      <c r="B850" s="3"/>
      <c r="C850" s="3"/>
      <c r="D850" s="2"/>
      <c r="E850" s="3"/>
      <c r="F850" s="4"/>
      <c r="G850" s="3"/>
      <c r="H850" s="4"/>
      <c r="I850" s="3"/>
      <c r="J850" s="4"/>
      <c r="K850" s="3"/>
      <c r="L850" s="4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5.75" customHeight="1" x14ac:dyDescent="0.3">
      <c r="A851" s="3"/>
      <c r="B851" s="3"/>
      <c r="C851" s="3"/>
      <c r="D851" s="2"/>
      <c r="E851" s="3"/>
      <c r="F851" s="4"/>
      <c r="G851" s="3"/>
      <c r="H851" s="4"/>
      <c r="I851" s="3"/>
      <c r="J851" s="4"/>
      <c r="K851" s="3"/>
      <c r="L851" s="4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5.75" customHeight="1" x14ac:dyDescent="0.3">
      <c r="A852" s="3"/>
      <c r="B852" s="3"/>
      <c r="C852" s="3"/>
      <c r="D852" s="2"/>
      <c r="E852" s="3"/>
      <c r="F852" s="4"/>
      <c r="G852" s="3"/>
      <c r="H852" s="4"/>
      <c r="I852" s="3"/>
      <c r="J852" s="4"/>
      <c r="K852" s="3"/>
      <c r="L852" s="4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5.75" customHeight="1" x14ac:dyDescent="0.3">
      <c r="A853" s="3"/>
      <c r="B853" s="3"/>
      <c r="C853" s="3"/>
      <c r="D853" s="2"/>
      <c r="E853" s="3"/>
      <c r="F853" s="4"/>
      <c r="G853" s="3"/>
      <c r="H853" s="4"/>
      <c r="I853" s="3"/>
      <c r="J853" s="4"/>
      <c r="K853" s="3"/>
      <c r="L853" s="4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5.75" customHeight="1" x14ac:dyDescent="0.3">
      <c r="A854" s="3"/>
      <c r="B854" s="3"/>
      <c r="C854" s="3"/>
      <c r="D854" s="2"/>
      <c r="E854" s="3"/>
      <c r="F854" s="4"/>
      <c r="G854" s="3"/>
      <c r="H854" s="4"/>
      <c r="I854" s="3"/>
      <c r="J854" s="4"/>
      <c r="K854" s="3"/>
      <c r="L854" s="4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5.75" customHeight="1" x14ac:dyDescent="0.3">
      <c r="A855" s="3"/>
      <c r="B855" s="3"/>
      <c r="C855" s="3"/>
      <c r="D855" s="2"/>
      <c r="E855" s="3"/>
      <c r="F855" s="4"/>
      <c r="G855" s="3"/>
      <c r="H855" s="4"/>
      <c r="I855" s="3"/>
      <c r="J855" s="4"/>
      <c r="K855" s="3"/>
      <c r="L855" s="4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5.75" customHeight="1" x14ac:dyDescent="0.3">
      <c r="A856" s="3"/>
      <c r="B856" s="3"/>
      <c r="C856" s="3"/>
      <c r="D856" s="2"/>
      <c r="E856" s="3"/>
      <c r="F856" s="4"/>
      <c r="G856" s="3"/>
      <c r="H856" s="4"/>
      <c r="I856" s="3"/>
      <c r="J856" s="4"/>
      <c r="K856" s="3"/>
      <c r="L856" s="4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5.75" customHeight="1" x14ac:dyDescent="0.3">
      <c r="A857" s="3"/>
      <c r="B857" s="3"/>
      <c r="C857" s="3"/>
      <c r="D857" s="2"/>
      <c r="E857" s="3"/>
      <c r="F857" s="4"/>
      <c r="G857" s="3"/>
      <c r="H857" s="4"/>
      <c r="I857" s="3"/>
      <c r="J857" s="4"/>
      <c r="K857" s="3"/>
      <c r="L857" s="4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5.75" customHeight="1" x14ac:dyDescent="0.3">
      <c r="A858" s="3"/>
      <c r="B858" s="3"/>
      <c r="C858" s="3"/>
      <c r="D858" s="2"/>
      <c r="E858" s="3"/>
      <c r="F858" s="4"/>
      <c r="G858" s="3"/>
      <c r="H858" s="4"/>
      <c r="I858" s="3"/>
      <c r="J858" s="4"/>
      <c r="K858" s="3"/>
      <c r="L858" s="4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5.75" customHeight="1" x14ac:dyDescent="0.3">
      <c r="A859" s="3"/>
      <c r="B859" s="3"/>
      <c r="C859" s="3"/>
      <c r="D859" s="2"/>
      <c r="E859" s="3"/>
      <c r="F859" s="4"/>
      <c r="G859" s="3"/>
      <c r="H859" s="4"/>
      <c r="I859" s="3"/>
      <c r="J859" s="4"/>
      <c r="K859" s="3"/>
      <c r="L859" s="4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5.75" customHeight="1" x14ac:dyDescent="0.3">
      <c r="A860" s="3"/>
      <c r="B860" s="3"/>
      <c r="C860" s="3"/>
      <c r="D860" s="2"/>
      <c r="E860" s="3"/>
      <c r="F860" s="4"/>
      <c r="G860" s="3"/>
      <c r="H860" s="4"/>
      <c r="I860" s="3"/>
      <c r="J860" s="4"/>
      <c r="K860" s="3"/>
      <c r="L860" s="4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5.75" customHeight="1" x14ac:dyDescent="0.3">
      <c r="A861" s="3"/>
      <c r="B861" s="3"/>
      <c r="C861" s="3"/>
      <c r="D861" s="2"/>
      <c r="E861" s="3"/>
      <c r="F861" s="4"/>
      <c r="G861" s="3"/>
      <c r="H861" s="4"/>
      <c r="I861" s="3"/>
      <c r="J861" s="4"/>
      <c r="K861" s="3"/>
      <c r="L861" s="4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5.75" customHeight="1" x14ac:dyDescent="0.3">
      <c r="A862" s="3"/>
      <c r="B862" s="3"/>
      <c r="C862" s="3"/>
      <c r="D862" s="2"/>
      <c r="E862" s="3"/>
      <c r="F862" s="4"/>
      <c r="G862" s="3"/>
      <c r="H862" s="4"/>
      <c r="I862" s="3"/>
      <c r="J862" s="4"/>
      <c r="K862" s="3"/>
      <c r="L862" s="4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5.75" customHeight="1" x14ac:dyDescent="0.3">
      <c r="A863" s="3"/>
      <c r="B863" s="3"/>
      <c r="C863" s="3"/>
      <c r="D863" s="2"/>
      <c r="E863" s="3"/>
      <c r="F863" s="4"/>
      <c r="G863" s="3"/>
      <c r="H863" s="4"/>
      <c r="I863" s="3"/>
      <c r="J863" s="4"/>
      <c r="K863" s="3"/>
      <c r="L863" s="4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5.75" customHeight="1" x14ac:dyDescent="0.3">
      <c r="A864" s="3"/>
      <c r="B864" s="3"/>
      <c r="C864" s="3"/>
      <c r="D864" s="2"/>
      <c r="E864" s="3"/>
      <c r="F864" s="4"/>
      <c r="G864" s="3"/>
      <c r="H864" s="4"/>
      <c r="I864" s="3"/>
      <c r="J864" s="4"/>
      <c r="K864" s="3"/>
      <c r="L864" s="4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5.75" customHeight="1" x14ac:dyDescent="0.3">
      <c r="A865" s="3"/>
      <c r="B865" s="3"/>
      <c r="C865" s="3"/>
      <c r="D865" s="2"/>
      <c r="E865" s="3"/>
      <c r="F865" s="4"/>
      <c r="G865" s="3"/>
      <c r="H865" s="4"/>
      <c r="I865" s="3"/>
      <c r="J865" s="4"/>
      <c r="K865" s="3"/>
      <c r="L865" s="4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5.75" customHeight="1" x14ac:dyDescent="0.3">
      <c r="A866" s="3"/>
      <c r="B866" s="3"/>
      <c r="C866" s="3"/>
      <c r="D866" s="2"/>
      <c r="E866" s="3"/>
      <c r="F866" s="4"/>
      <c r="G866" s="3"/>
      <c r="H866" s="4"/>
      <c r="I866" s="3"/>
      <c r="J866" s="4"/>
      <c r="K866" s="3"/>
      <c r="L866" s="4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5.75" customHeight="1" x14ac:dyDescent="0.3">
      <c r="A867" s="3"/>
      <c r="B867" s="3"/>
      <c r="C867" s="3"/>
      <c r="D867" s="2"/>
      <c r="E867" s="3"/>
      <c r="F867" s="4"/>
      <c r="G867" s="3"/>
      <c r="H867" s="4"/>
      <c r="I867" s="3"/>
      <c r="J867" s="4"/>
      <c r="K867" s="3"/>
      <c r="L867" s="4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5.75" customHeight="1" x14ac:dyDescent="0.3">
      <c r="A868" s="3"/>
      <c r="B868" s="3"/>
      <c r="C868" s="3"/>
      <c r="D868" s="2"/>
      <c r="E868" s="3"/>
      <c r="F868" s="4"/>
      <c r="G868" s="3"/>
      <c r="H868" s="4"/>
      <c r="I868" s="3"/>
      <c r="J868" s="4"/>
      <c r="K868" s="3"/>
      <c r="L868" s="4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5.75" customHeight="1" x14ac:dyDescent="0.3">
      <c r="A869" s="3"/>
      <c r="B869" s="3"/>
      <c r="C869" s="3"/>
      <c r="D869" s="2"/>
      <c r="E869" s="3"/>
      <c r="F869" s="4"/>
      <c r="G869" s="3"/>
      <c r="H869" s="4"/>
      <c r="I869" s="3"/>
      <c r="J869" s="4"/>
      <c r="K869" s="3"/>
      <c r="L869" s="4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5.75" customHeight="1" x14ac:dyDescent="0.3">
      <c r="A870" s="3"/>
      <c r="B870" s="3"/>
      <c r="C870" s="3"/>
      <c r="D870" s="2"/>
      <c r="E870" s="3"/>
      <c r="F870" s="4"/>
      <c r="G870" s="3"/>
      <c r="H870" s="4"/>
      <c r="I870" s="3"/>
      <c r="J870" s="4"/>
      <c r="K870" s="3"/>
      <c r="L870" s="4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5.75" customHeight="1" x14ac:dyDescent="0.3">
      <c r="A871" s="3"/>
      <c r="B871" s="3"/>
      <c r="C871" s="3"/>
      <c r="D871" s="2"/>
      <c r="E871" s="3"/>
      <c r="F871" s="4"/>
      <c r="G871" s="3"/>
      <c r="H871" s="4"/>
      <c r="I871" s="3"/>
      <c r="J871" s="4"/>
      <c r="K871" s="3"/>
      <c r="L871" s="4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5.75" customHeight="1" x14ac:dyDescent="0.3">
      <c r="A872" s="3"/>
      <c r="B872" s="3"/>
      <c r="C872" s="3"/>
      <c r="D872" s="2"/>
      <c r="E872" s="3"/>
      <c r="F872" s="4"/>
      <c r="G872" s="3"/>
      <c r="H872" s="4"/>
      <c r="I872" s="3"/>
      <c r="J872" s="4"/>
      <c r="K872" s="3"/>
      <c r="L872" s="4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5.75" customHeight="1" x14ac:dyDescent="0.3">
      <c r="A873" s="3"/>
      <c r="B873" s="3"/>
      <c r="C873" s="3"/>
      <c r="D873" s="2"/>
      <c r="E873" s="3"/>
      <c r="F873" s="4"/>
      <c r="G873" s="3"/>
      <c r="H873" s="4"/>
      <c r="I873" s="3"/>
      <c r="J873" s="4"/>
      <c r="K873" s="3"/>
      <c r="L873" s="4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5.75" customHeight="1" x14ac:dyDescent="0.3">
      <c r="A874" s="3"/>
      <c r="B874" s="3"/>
      <c r="C874" s="3"/>
      <c r="D874" s="2"/>
      <c r="E874" s="3"/>
      <c r="F874" s="4"/>
      <c r="G874" s="3"/>
      <c r="H874" s="4"/>
      <c r="I874" s="3"/>
      <c r="J874" s="4"/>
      <c r="K874" s="3"/>
      <c r="L874" s="4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5.75" customHeight="1" x14ac:dyDescent="0.3">
      <c r="A875" s="3"/>
      <c r="B875" s="3"/>
      <c r="C875" s="3"/>
      <c r="D875" s="2"/>
      <c r="E875" s="3"/>
      <c r="F875" s="4"/>
      <c r="G875" s="3"/>
      <c r="H875" s="4"/>
      <c r="I875" s="3"/>
      <c r="J875" s="4"/>
      <c r="K875" s="3"/>
      <c r="L875" s="4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5.75" customHeight="1" x14ac:dyDescent="0.3">
      <c r="A876" s="3"/>
      <c r="B876" s="3"/>
      <c r="C876" s="3"/>
      <c r="D876" s="2"/>
      <c r="E876" s="3"/>
      <c r="F876" s="4"/>
      <c r="G876" s="3"/>
      <c r="H876" s="4"/>
      <c r="I876" s="3"/>
      <c r="J876" s="4"/>
      <c r="K876" s="3"/>
      <c r="L876" s="4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5.75" customHeight="1" x14ac:dyDescent="0.3">
      <c r="A877" s="3"/>
      <c r="B877" s="3"/>
      <c r="C877" s="3"/>
      <c r="D877" s="2"/>
      <c r="E877" s="3"/>
      <c r="F877" s="4"/>
      <c r="G877" s="3"/>
      <c r="H877" s="4"/>
      <c r="I877" s="3"/>
      <c r="J877" s="4"/>
      <c r="K877" s="3"/>
      <c r="L877" s="4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5.75" customHeight="1" x14ac:dyDescent="0.3">
      <c r="A878" s="3"/>
      <c r="B878" s="3"/>
      <c r="C878" s="3"/>
      <c r="D878" s="2"/>
      <c r="E878" s="3"/>
      <c r="F878" s="4"/>
      <c r="G878" s="3"/>
      <c r="H878" s="4"/>
      <c r="I878" s="3"/>
      <c r="J878" s="4"/>
      <c r="K878" s="3"/>
      <c r="L878" s="4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5.75" customHeight="1" x14ac:dyDescent="0.3">
      <c r="A879" s="3"/>
      <c r="B879" s="3"/>
      <c r="C879" s="3"/>
      <c r="D879" s="2"/>
      <c r="E879" s="3"/>
      <c r="F879" s="4"/>
      <c r="G879" s="3"/>
      <c r="H879" s="4"/>
      <c r="I879" s="3"/>
      <c r="J879" s="4"/>
      <c r="K879" s="3"/>
      <c r="L879" s="4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5.75" customHeight="1" x14ac:dyDescent="0.3">
      <c r="A880" s="3"/>
      <c r="B880" s="3"/>
      <c r="C880" s="3"/>
      <c r="D880" s="2"/>
      <c r="E880" s="3"/>
      <c r="F880" s="4"/>
      <c r="G880" s="3"/>
      <c r="H880" s="4"/>
      <c r="I880" s="3"/>
      <c r="J880" s="4"/>
      <c r="K880" s="3"/>
      <c r="L880" s="4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5.75" customHeight="1" x14ac:dyDescent="0.3">
      <c r="A881" s="3"/>
      <c r="B881" s="3"/>
      <c r="C881" s="3"/>
      <c r="D881" s="2"/>
      <c r="E881" s="3"/>
      <c r="F881" s="4"/>
      <c r="G881" s="3"/>
      <c r="H881" s="4"/>
      <c r="I881" s="3"/>
      <c r="J881" s="4"/>
      <c r="K881" s="3"/>
      <c r="L881" s="4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5.75" customHeight="1" x14ac:dyDescent="0.3">
      <c r="A882" s="3"/>
      <c r="B882" s="3"/>
      <c r="C882" s="3"/>
      <c r="D882" s="2"/>
      <c r="E882" s="3"/>
      <c r="F882" s="4"/>
      <c r="G882" s="3"/>
      <c r="H882" s="4"/>
      <c r="I882" s="3"/>
      <c r="J882" s="4"/>
      <c r="K882" s="3"/>
      <c r="L882" s="4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5.75" customHeight="1" x14ac:dyDescent="0.3">
      <c r="A883" s="3"/>
      <c r="B883" s="3"/>
      <c r="C883" s="3"/>
      <c r="D883" s="2"/>
      <c r="E883" s="3"/>
      <c r="F883" s="4"/>
      <c r="G883" s="3"/>
      <c r="H883" s="4"/>
      <c r="I883" s="3"/>
      <c r="J883" s="4"/>
      <c r="K883" s="3"/>
      <c r="L883" s="4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5.75" customHeight="1" x14ac:dyDescent="0.3">
      <c r="A884" s="3"/>
      <c r="B884" s="3"/>
      <c r="C884" s="3"/>
      <c r="D884" s="2"/>
      <c r="E884" s="3"/>
      <c r="F884" s="4"/>
      <c r="G884" s="3"/>
      <c r="H884" s="4"/>
      <c r="I884" s="3"/>
      <c r="J884" s="4"/>
      <c r="K884" s="3"/>
      <c r="L884" s="4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5.75" customHeight="1" x14ac:dyDescent="0.3">
      <c r="A885" s="3"/>
      <c r="B885" s="3"/>
      <c r="C885" s="3"/>
      <c r="D885" s="2"/>
      <c r="E885" s="3"/>
      <c r="F885" s="4"/>
      <c r="G885" s="3"/>
      <c r="H885" s="4"/>
      <c r="I885" s="3"/>
      <c r="J885" s="4"/>
      <c r="K885" s="3"/>
      <c r="L885" s="4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5.75" customHeight="1" x14ac:dyDescent="0.3">
      <c r="A886" s="3"/>
      <c r="B886" s="3"/>
      <c r="C886" s="3"/>
      <c r="D886" s="2"/>
      <c r="E886" s="3"/>
      <c r="F886" s="4"/>
      <c r="G886" s="3"/>
      <c r="H886" s="4"/>
      <c r="I886" s="3"/>
      <c r="J886" s="4"/>
      <c r="K886" s="3"/>
      <c r="L886" s="4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5.75" customHeight="1" x14ac:dyDescent="0.3">
      <c r="A887" s="3"/>
      <c r="B887" s="3"/>
      <c r="C887" s="3"/>
      <c r="D887" s="2"/>
      <c r="E887" s="3"/>
      <c r="F887" s="4"/>
      <c r="G887" s="3"/>
      <c r="H887" s="4"/>
      <c r="I887" s="3"/>
      <c r="J887" s="4"/>
      <c r="K887" s="3"/>
      <c r="L887" s="4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5.75" customHeight="1" x14ac:dyDescent="0.3">
      <c r="A888" s="3"/>
      <c r="B888" s="3"/>
      <c r="C888" s="3"/>
      <c r="D888" s="2"/>
      <c r="E888" s="3"/>
      <c r="F888" s="4"/>
      <c r="G888" s="3"/>
      <c r="H888" s="4"/>
      <c r="I888" s="3"/>
      <c r="J888" s="4"/>
      <c r="K888" s="3"/>
      <c r="L888" s="4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5.75" customHeight="1" x14ac:dyDescent="0.3">
      <c r="A889" s="3"/>
      <c r="B889" s="3"/>
      <c r="C889" s="3"/>
      <c r="D889" s="2"/>
      <c r="E889" s="3"/>
      <c r="F889" s="4"/>
      <c r="G889" s="3"/>
      <c r="H889" s="4"/>
      <c r="I889" s="3"/>
      <c r="J889" s="4"/>
      <c r="K889" s="3"/>
      <c r="L889" s="4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5.75" customHeight="1" x14ac:dyDescent="0.3">
      <c r="A890" s="3"/>
      <c r="B890" s="3"/>
      <c r="C890" s="3"/>
      <c r="D890" s="2"/>
      <c r="E890" s="3"/>
      <c r="F890" s="4"/>
      <c r="G890" s="3"/>
      <c r="H890" s="4"/>
      <c r="I890" s="3"/>
      <c r="J890" s="4"/>
      <c r="K890" s="3"/>
      <c r="L890" s="4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5.75" customHeight="1" x14ac:dyDescent="0.3">
      <c r="A891" s="3"/>
      <c r="B891" s="3"/>
      <c r="C891" s="3"/>
      <c r="D891" s="2"/>
      <c r="E891" s="3"/>
      <c r="F891" s="4"/>
      <c r="G891" s="3"/>
      <c r="H891" s="4"/>
      <c r="I891" s="3"/>
      <c r="J891" s="4"/>
      <c r="K891" s="3"/>
      <c r="L891" s="4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5.75" customHeight="1" x14ac:dyDescent="0.3">
      <c r="A892" s="3"/>
      <c r="B892" s="3"/>
      <c r="C892" s="3"/>
      <c r="D892" s="2"/>
      <c r="E892" s="3"/>
      <c r="F892" s="4"/>
      <c r="G892" s="3"/>
      <c r="H892" s="4"/>
      <c r="I892" s="3"/>
      <c r="J892" s="4"/>
      <c r="K892" s="3"/>
      <c r="L892" s="4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5.75" customHeight="1" x14ac:dyDescent="0.3">
      <c r="A893" s="3"/>
      <c r="B893" s="3"/>
      <c r="C893" s="3"/>
      <c r="D893" s="2"/>
      <c r="E893" s="3"/>
      <c r="F893" s="4"/>
      <c r="G893" s="3"/>
      <c r="H893" s="4"/>
      <c r="I893" s="3"/>
      <c r="J893" s="4"/>
      <c r="K893" s="3"/>
      <c r="L893" s="4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5.75" customHeight="1" x14ac:dyDescent="0.3">
      <c r="A894" s="3"/>
      <c r="B894" s="3"/>
      <c r="C894" s="3"/>
      <c r="D894" s="2"/>
      <c r="E894" s="3"/>
      <c r="F894" s="4"/>
      <c r="G894" s="3"/>
      <c r="H894" s="4"/>
      <c r="I894" s="3"/>
      <c r="J894" s="4"/>
      <c r="K894" s="3"/>
      <c r="L894" s="4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5.75" customHeight="1" x14ac:dyDescent="0.3">
      <c r="A895" s="3"/>
      <c r="B895" s="3"/>
      <c r="C895" s="3"/>
      <c r="D895" s="2"/>
      <c r="E895" s="3"/>
      <c r="F895" s="4"/>
      <c r="G895" s="3"/>
      <c r="H895" s="4"/>
      <c r="I895" s="3"/>
      <c r="J895" s="4"/>
      <c r="K895" s="3"/>
      <c r="L895" s="4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5.75" customHeight="1" x14ac:dyDescent="0.3">
      <c r="A896" s="3"/>
      <c r="B896" s="3"/>
      <c r="C896" s="3"/>
      <c r="D896" s="2"/>
      <c r="E896" s="3"/>
      <c r="F896" s="4"/>
      <c r="G896" s="3"/>
      <c r="H896" s="4"/>
      <c r="I896" s="3"/>
      <c r="J896" s="4"/>
      <c r="K896" s="3"/>
      <c r="L896" s="4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5.75" customHeight="1" x14ac:dyDescent="0.3">
      <c r="A897" s="3"/>
      <c r="B897" s="3"/>
      <c r="C897" s="3"/>
      <c r="D897" s="2"/>
      <c r="E897" s="3"/>
      <c r="F897" s="4"/>
      <c r="G897" s="3"/>
      <c r="H897" s="4"/>
      <c r="I897" s="3"/>
      <c r="J897" s="4"/>
      <c r="K897" s="3"/>
      <c r="L897" s="4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5.75" customHeight="1" x14ac:dyDescent="0.3">
      <c r="A898" s="3"/>
      <c r="B898" s="3"/>
      <c r="C898" s="3"/>
      <c r="D898" s="2"/>
      <c r="E898" s="3"/>
      <c r="F898" s="4"/>
      <c r="G898" s="3"/>
      <c r="H898" s="4"/>
      <c r="I898" s="3"/>
      <c r="J898" s="4"/>
      <c r="K898" s="3"/>
      <c r="L898" s="4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5.75" customHeight="1" x14ac:dyDescent="0.3">
      <c r="A899" s="3"/>
      <c r="B899" s="3"/>
      <c r="C899" s="3"/>
      <c r="D899" s="2"/>
      <c r="E899" s="3"/>
      <c r="F899" s="4"/>
      <c r="G899" s="3"/>
      <c r="H899" s="4"/>
      <c r="I899" s="3"/>
      <c r="J899" s="4"/>
      <c r="K899" s="3"/>
      <c r="L899" s="4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5.75" customHeight="1" x14ac:dyDescent="0.3">
      <c r="A900" s="3"/>
      <c r="B900" s="3"/>
      <c r="C900" s="3"/>
      <c r="D900" s="2"/>
      <c r="E900" s="3"/>
      <c r="F900" s="4"/>
      <c r="G900" s="3"/>
      <c r="H900" s="4"/>
      <c r="I900" s="3"/>
      <c r="J900" s="4"/>
      <c r="K900" s="3"/>
      <c r="L900" s="4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5.75" customHeight="1" x14ac:dyDescent="0.3">
      <c r="A901" s="3"/>
      <c r="B901" s="3"/>
      <c r="C901" s="3"/>
      <c r="D901" s="2"/>
      <c r="E901" s="3"/>
      <c r="F901" s="4"/>
      <c r="G901" s="3"/>
      <c r="H901" s="4"/>
      <c r="I901" s="3"/>
      <c r="J901" s="4"/>
      <c r="K901" s="3"/>
      <c r="L901" s="4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5.75" customHeight="1" x14ac:dyDescent="0.3">
      <c r="A902" s="3"/>
      <c r="B902" s="3"/>
      <c r="C902" s="3"/>
      <c r="D902" s="2"/>
      <c r="E902" s="3"/>
      <c r="F902" s="4"/>
      <c r="G902" s="3"/>
      <c r="H902" s="4"/>
      <c r="I902" s="3"/>
      <c r="J902" s="4"/>
      <c r="K902" s="3"/>
      <c r="L902" s="4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5.75" customHeight="1" x14ac:dyDescent="0.3">
      <c r="A903" s="3"/>
      <c r="B903" s="3"/>
      <c r="C903" s="3"/>
      <c r="D903" s="2"/>
      <c r="E903" s="3"/>
      <c r="F903" s="4"/>
      <c r="G903" s="3"/>
      <c r="H903" s="4"/>
      <c r="I903" s="3"/>
      <c r="J903" s="4"/>
      <c r="K903" s="3"/>
      <c r="L903" s="4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5.75" customHeight="1" x14ac:dyDescent="0.3">
      <c r="A904" s="3"/>
      <c r="B904" s="3"/>
      <c r="C904" s="3"/>
      <c r="D904" s="2"/>
      <c r="E904" s="3"/>
      <c r="F904" s="4"/>
      <c r="G904" s="3"/>
      <c r="H904" s="4"/>
      <c r="I904" s="3"/>
      <c r="J904" s="4"/>
      <c r="K904" s="3"/>
      <c r="L904" s="4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5.75" customHeight="1" x14ac:dyDescent="0.3">
      <c r="A905" s="3"/>
      <c r="B905" s="3"/>
      <c r="C905" s="3"/>
      <c r="D905" s="2"/>
      <c r="E905" s="3"/>
      <c r="F905" s="4"/>
      <c r="G905" s="3"/>
      <c r="H905" s="4"/>
      <c r="I905" s="3"/>
      <c r="J905" s="4"/>
      <c r="K905" s="3"/>
      <c r="L905" s="4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5.75" customHeight="1" x14ac:dyDescent="0.3">
      <c r="A906" s="3"/>
      <c r="B906" s="3"/>
      <c r="C906" s="3"/>
      <c r="D906" s="2"/>
      <c r="E906" s="3"/>
      <c r="F906" s="4"/>
      <c r="G906" s="3"/>
      <c r="H906" s="4"/>
      <c r="I906" s="3"/>
      <c r="J906" s="4"/>
      <c r="K906" s="3"/>
      <c r="L906" s="4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5.75" customHeight="1" x14ac:dyDescent="0.3">
      <c r="A907" s="3"/>
      <c r="B907" s="3"/>
      <c r="C907" s="3"/>
      <c r="D907" s="2"/>
      <c r="E907" s="3"/>
      <c r="F907" s="4"/>
      <c r="G907" s="3"/>
      <c r="H907" s="4"/>
      <c r="I907" s="3"/>
      <c r="J907" s="4"/>
      <c r="K907" s="3"/>
      <c r="L907" s="4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5.75" customHeight="1" x14ac:dyDescent="0.3">
      <c r="A908" s="3"/>
      <c r="B908" s="3"/>
      <c r="C908" s="3"/>
      <c r="D908" s="2"/>
      <c r="E908" s="3"/>
      <c r="F908" s="4"/>
      <c r="G908" s="3"/>
      <c r="H908" s="4"/>
      <c r="I908" s="3"/>
      <c r="J908" s="4"/>
      <c r="K908" s="3"/>
      <c r="L908" s="4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5.75" customHeight="1" x14ac:dyDescent="0.3">
      <c r="A909" s="3"/>
      <c r="B909" s="3"/>
      <c r="C909" s="3"/>
      <c r="D909" s="2"/>
      <c r="E909" s="3"/>
      <c r="F909" s="4"/>
      <c r="G909" s="3"/>
      <c r="H909" s="4"/>
      <c r="I909" s="3"/>
      <c r="J909" s="4"/>
      <c r="K909" s="3"/>
      <c r="L909" s="4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5.75" customHeight="1" x14ac:dyDescent="0.3">
      <c r="A910" s="3"/>
      <c r="B910" s="3"/>
      <c r="C910" s="3"/>
      <c r="D910" s="2"/>
      <c r="E910" s="3"/>
      <c r="F910" s="4"/>
      <c r="G910" s="3"/>
      <c r="H910" s="4"/>
      <c r="I910" s="3"/>
      <c r="J910" s="4"/>
      <c r="K910" s="3"/>
      <c r="L910" s="4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5.75" customHeight="1" x14ac:dyDescent="0.3">
      <c r="A911" s="3"/>
      <c r="B911" s="3"/>
      <c r="C911" s="3"/>
      <c r="D911" s="2"/>
      <c r="E911" s="3"/>
      <c r="F911" s="4"/>
      <c r="G911" s="3"/>
      <c r="H911" s="4"/>
      <c r="I911" s="3"/>
      <c r="J911" s="4"/>
      <c r="K911" s="3"/>
      <c r="L911" s="4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5.75" customHeight="1" x14ac:dyDescent="0.3">
      <c r="A912" s="3"/>
      <c r="B912" s="3"/>
      <c r="C912" s="3"/>
      <c r="D912" s="2"/>
      <c r="E912" s="3"/>
      <c r="F912" s="4"/>
      <c r="G912" s="3"/>
      <c r="H912" s="4"/>
      <c r="I912" s="3"/>
      <c r="J912" s="4"/>
      <c r="K912" s="3"/>
      <c r="L912" s="4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5.75" customHeight="1" x14ac:dyDescent="0.3">
      <c r="A913" s="3"/>
      <c r="B913" s="3"/>
      <c r="C913" s="3"/>
      <c r="D913" s="2"/>
      <c r="E913" s="3"/>
      <c r="F913" s="4"/>
      <c r="G913" s="3"/>
      <c r="H913" s="4"/>
      <c r="I913" s="3"/>
      <c r="J913" s="4"/>
      <c r="K913" s="3"/>
      <c r="L913" s="4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5.75" customHeight="1" x14ac:dyDescent="0.3">
      <c r="A914" s="3"/>
      <c r="B914" s="3"/>
      <c r="C914" s="3"/>
      <c r="D914" s="2"/>
      <c r="E914" s="3"/>
      <c r="F914" s="4"/>
      <c r="G914" s="3"/>
      <c r="H914" s="4"/>
      <c r="I914" s="3"/>
      <c r="J914" s="4"/>
      <c r="K914" s="3"/>
      <c r="L914" s="4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5.75" customHeight="1" x14ac:dyDescent="0.3">
      <c r="A915" s="3"/>
      <c r="B915" s="3"/>
      <c r="C915" s="3"/>
      <c r="D915" s="2"/>
      <c r="E915" s="3"/>
      <c r="F915" s="4"/>
      <c r="G915" s="3"/>
      <c r="H915" s="4"/>
      <c r="I915" s="3"/>
      <c r="J915" s="4"/>
      <c r="K915" s="3"/>
      <c r="L915" s="4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5.75" customHeight="1" x14ac:dyDescent="0.3">
      <c r="A916" s="3"/>
      <c r="B916" s="3"/>
      <c r="C916" s="3"/>
      <c r="D916" s="2"/>
      <c r="E916" s="3"/>
      <c r="F916" s="4"/>
      <c r="G916" s="3"/>
      <c r="H916" s="4"/>
      <c r="I916" s="3"/>
      <c r="J916" s="4"/>
      <c r="K916" s="3"/>
      <c r="L916" s="4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5.75" customHeight="1" x14ac:dyDescent="0.3">
      <c r="A917" s="3"/>
      <c r="B917" s="3"/>
      <c r="C917" s="3"/>
      <c r="D917" s="2"/>
      <c r="E917" s="3"/>
      <c r="F917" s="4"/>
      <c r="G917" s="3"/>
      <c r="H917" s="4"/>
      <c r="I917" s="3"/>
      <c r="J917" s="4"/>
      <c r="K917" s="3"/>
      <c r="L917" s="4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5.75" customHeight="1" x14ac:dyDescent="0.3">
      <c r="A918" s="3"/>
      <c r="B918" s="3"/>
      <c r="C918" s="3"/>
      <c r="D918" s="2"/>
      <c r="E918" s="3"/>
      <c r="F918" s="4"/>
      <c r="G918" s="3"/>
      <c r="H918" s="4"/>
      <c r="I918" s="3"/>
      <c r="J918" s="4"/>
      <c r="K918" s="3"/>
      <c r="L918" s="4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5.75" customHeight="1" x14ac:dyDescent="0.3">
      <c r="A919" s="3"/>
      <c r="B919" s="3"/>
      <c r="C919" s="3"/>
      <c r="D919" s="2"/>
      <c r="E919" s="3"/>
      <c r="F919" s="4"/>
      <c r="G919" s="3"/>
      <c r="H919" s="4"/>
      <c r="I919" s="3"/>
      <c r="J919" s="4"/>
      <c r="K919" s="3"/>
      <c r="L919" s="4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5.75" customHeight="1" x14ac:dyDescent="0.3">
      <c r="A920" s="3"/>
      <c r="B920" s="3"/>
      <c r="C920" s="3"/>
      <c r="D920" s="2"/>
      <c r="E920" s="3"/>
      <c r="F920" s="4"/>
      <c r="G920" s="3"/>
      <c r="H920" s="4"/>
      <c r="I920" s="3"/>
      <c r="J920" s="4"/>
      <c r="K920" s="3"/>
      <c r="L920" s="4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5.75" customHeight="1" x14ac:dyDescent="0.3">
      <c r="A921" s="3"/>
      <c r="B921" s="3"/>
      <c r="C921" s="3"/>
      <c r="D921" s="2"/>
      <c r="E921" s="3"/>
      <c r="F921" s="4"/>
      <c r="G921" s="3"/>
      <c r="H921" s="4"/>
      <c r="I921" s="3"/>
      <c r="J921" s="4"/>
      <c r="K921" s="3"/>
      <c r="L921" s="4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5.75" customHeight="1" x14ac:dyDescent="0.3">
      <c r="A922" s="3"/>
      <c r="B922" s="3"/>
      <c r="C922" s="3"/>
      <c r="D922" s="2"/>
      <c r="E922" s="3"/>
      <c r="F922" s="4"/>
      <c r="G922" s="3"/>
      <c r="H922" s="4"/>
      <c r="I922" s="3"/>
      <c r="J922" s="4"/>
      <c r="K922" s="3"/>
      <c r="L922" s="4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5.75" customHeight="1" x14ac:dyDescent="0.3">
      <c r="A923" s="3"/>
      <c r="B923" s="3"/>
      <c r="C923" s="3"/>
      <c r="D923" s="2"/>
      <c r="E923" s="3"/>
      <c r="F923" s="4"/>
      <c r="G923" s="3"/>
      <c r="H923" s="4"/>
      <c r="I923" s="3"/>
      <c r="J923" s="4"/>
      <c r="K923" s="3"/>
      <c r="L923" s="4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5.75" customHeight="1" x14ac:dyDescent="0.3">
      <c r="A924" s="3"/>
      <c r="B924" s="3"/>
      <c r="C924" s="3"/>
      <c r="D924" s="2"/>
      <c r="E924" s="3"/>
      <c r="F924" s="4"/>
      <c r="G924" s="3"/>
      <c r="H924" s="4"/>
      <c r="I924" s="3"/>
      <c r="J924" s="4"/>
      <c r="K924" s="3"/>
      <c r="L924" s="4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5.75" customHeight="1" x14ac:dyDescent="0.3">
      <c r="A925" s="3"/>
      <c r="B925" s="3"/>
      <c r="C925" s="3"/>
      <c r="D925" s="2"/>
      <c r="E925" s="3"/>
      <c r="F925" s="4"/>
      <c r="G925" s="3"/>
      <c r="H925" s="4"/>
      <c r="I925" s="3"/>
      <c r="J925" s="4"/>
      <c r="K925" s="3"/>
      <c r="L925" s="4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5.75" customHeight="1" x14ac:dyDescent="0.3">
      <c r="A926" s="3"/>
      <c r="B926" s="3"/>
      <c r="C926" s="3"/>
      <c r="D926" s="2"/>
      <c r="E926" s="3"/>
      <c r="F926" s="4"/>
      <c r="G926" s="3"/>
      <c r="H926" s="4"/>
      <c r="I926" s="3"/>
      <c r="J926" s="4"/>
      <c r="K926" s="3"/>
      <c r="L926" s="4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5.75" customHeight="1" x14ac:dyDescent="0.3">
      <c r="A927" s="3"/>
      <c r="B927" s="3"/>
      <c r="C927" s="3"/>
      <c r="D927" s="2"/>
      <c r="E927" s="3"/>
      <c r="F927" s="4"/>
      <c r="G927" s="3"/>
      <c r="H927" s="4"/>
      <c r="I927" s="3"/>
      <c r="J927" s="4"/>
      <c r="K927" s="3"/>
      <c r="L927" s="4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5.75" customHeight="1" x14ac:dyDescent="0.3">
      <c r="A928" s="3"/>
      <c r="B928" s="3"/>
      <c r="C928" s="3"/>
      <c r="D928" s="2"/>
      <c r="E928" s="3"/>
      <c r="F928" s="4"/>
      <c r="G928" s="3"/>
      <c r="H928" s="4"/>
      <c r="I928" s="3"/>
      <c r="J928" s="4"/>
      <c r="K928" s="3"/>
      <c r="L928" s="4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5.75" customHeight="1" x14ac:dyDescent="0.3">
      <c r="A929" s="3"/>
      <c r="B929" s="3"/>
      <c r="C929" s="3"/>
      <c r="D929" s="2"/>
      <c r="E929" s="3"/>
      <c r="F929" s="4"/>
      <c r="G929" s="3"/>
      <c r="H929" s="4"/>
      <c r="I929" s="3"/>
      <c r="J929" s="4"/>
      <c r="K929" s="3"/>
      <c r="L929" s="4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5.75" customHeight="1" x14ac:dyDescent="0.3">
      <c r="A930" s="3"/>
      <c r="B930" s="3"/>
      <c r="C930" s="3"/>
      <c r="D930" s="2"/>
      <c r="E930" s="3"/>
      <c r="F930" s="4"/>
      <c r="G930" s="3"/>
      <c r="H930" s="4"/>
      <c r="I930" s="3"/>
      <c r="J930" s="4"/>
      <c r="K930" s="3"/>
      <c r="L930" s="4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5.75" customHeight="1" x14ac:dyDescent="0.3">
      <c r="A931" s="3"/>
      <c r="B931" s="3"/>
      <c r="C931" s="3"/>
      <c r="D931" s="2"/>
      <c r="E931" s="3"/>
      <c r="F931" s="4"/>
      <c r="G931" s="3"/>
      <c r="H931" s="4"/>
      <c r="I931" s="3"/>
      <c r="J931" s="4"/>
      <c r="K931" s="3"/>
      <c r="L931" s="4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5.75" customHeight="1" x14ac:dyDescent="0.3">
      <c r="A932" s="3"/>
      <c r="B932" s="3"/>
      <c r="C932" s="3"/>
      <c r="D932" s="2"/>
      <c r="E932" s="3"/>
      <c r="F932" s="4"/>
      <c r="G932" s="3"/>
      <c r="H932" s="4"/>
      <c r="I932" s="3"/>
      <c r="J932" s="4"/>
      <c r="K932" s="3"/>
      <c r="L932" s="4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5.75" customHeight="1" x14ac:dyDescent="0.3">
      <c r="A933" s="3"/>
      <c r="B933" s="3"/>
      <c r="C933" s="3"/>
      <c r="D933" s="2"/>
      <c r="E933" s="3"/>
      <c r="F933" s="4"/>
      <c r="G933" s="3"/>
      <c r="H933" s="4"/>
      <c r="I933" s="3"/>
      <c r="J933" s="4"/>
      <c r="K933" s="3"/>
      <c r="L933" s="4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5.75" customHeight="1" x14ac:dyDescent="0.3">
      <c r="A934" s="3"/>
      <c r="B934" s="3"/>
      <c r="C934" s="3"/>
      <c r="D934" s="2"/>
      <c r="E934" s="3"/>
      <c r="F934" s="4"/>
      <c r="G934" s="3"/>
      <c r="H934" s="4"/>
      <c r="I934" s="3"/>
      <c r="J934" s="4"/>
      <c r="K934" s="3"/>
      <c r="L934" s="4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5.75" customHeight="1" x14ac:dyDescent="0.3">
      <c r="A935" s="3"/>
      <c r="B935" s="3"/>
      <c r="C935" s="3"/>
      <c r="D935" s="2"/>
      <c r="E935" s="3"/>
      <c r="F935" s="4"/>
      <c r="G935" s="3"/>
      <c r="H935" s="4"/>
      <c r="I935" s="3"/>
      <c r="J935" s="4"/>
      <c r="K935" s="3"/>
      <c r="L935" s="4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5.75" customHeight="1" x14ac:dyDescent="0.3">
      <c r="A936" s="3"/>
      <c r="B936" s="3"/>
      <c r="C936" s="3"/>
      <c r="D936" s="2"/>
      <c r="E936" s="3"/>
      <c r="F936" s="4"/>
      <c r="G936" s="3"/>
      <c r="H936" s="4"/>
      <c r="I936" s="3"/>
      <c r="J936" s="4"/>
      <c r="K936" s="3"/>
      <c r="L936" s="4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5.75" customHeight="1" x14ac:dyDescent="0.3">
      <c r="A937" s="3"/>
      <c r="B937" s="3"/>
      <c r="C937" s="3"/>
      <c r="D937" s="2"/>
      <c r="E937" s="3"/>
      <c r="F937" s="4"/>
      <c r="G937" s="3"/>
      <c r="H937" s="4"/>
      <c r="I937" s="3"/>
      <c r="J937" s="4"/>
      <c r="K937" s="3"/>
      <c r="L937" s="4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5.75" customHeight="1" x14ac:dyDescent="0.3">
      <c r="A938" s="3"/>
      <c r="B938" s="3"/>
      <c r="C938" s="3"/>
      <c r="D938" s="2"/>
      <c r="E938" s="3"/>
      <c r="F938" s="4"/>
      <c r="G938" s="3"/>
      <c r="H938" s="4"/>
      <c r="I938" s="3"/>
      <c r="J938" s="4"/>
      <c r="K938" s="3"/>
      <c r="L938" s="4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5.75" customHeight="1" x14ac:dyDescent="0.3">
      <c r="A939" s="3"/>
      <c r="B939" s="3"/>
      <c r="C939" s="3"/>
      <c r="D939" s="2"/>
      <c r="E939" s="3"/>
      <c r="F939" s="4"/>
      <c r="G939" s="3"/>
      <c r="H939" s="4"/>
      <c r="I939" s="3"/>
      <c r="J939" s="4"/>
      <c r="K939" s="3"/>
      <c r="L939" s="4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5.75" customHeight="1" x14ac:dyDescent="0.3">
      <c r="A940" s="3"/>
      <c r="B940" s="3"/>
      <c r="C940" s="3"/>
      <c r="D940" s="2"/>
      <c r="E940" s="3"/>
      <c r="F940" s="4"/>
      <c r="G940" s="3"/>
      <c r="H940" s="4"/>
      <c r="I940" s="3"/>
      <c r="J940" s="4"/>
      <c r="K940" s="3"/>
      <c r="L940" s="4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5.75" customHeight="1" x14ac:dyDescent="0.3">
      <c r="A941" s="3"/>
      <c r="B941" s="3"/>
      <c r="C941" s="3"/>
      <c r="D941" s="2"/>
      <c r="E941" s="3"/>
      <c r="F941" s="4"/>
      <c r="G941" s="3"/>
      <c r="H941" s="4"/>
      <c r="I941" s="3"/>
      <c r="J941" s="4"/>
      <c r="K941" s="3"/>
      <c r="L941" s="4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5.75" customHeight="1" x14ac:dyDescent="0.3">
      <c r="A942" s="3"/>
      <c r="B942" s="3"/>
      <c r="C942" s="3"/>
      <c r="D942" s="2"/>
      <c r="E942" s="3"/>
      <c r="F942" s="4"/>
      <c r="G942" s="3"/>
      <c r="H942" s="4"/>
      <c r="I942" s="3"/>
      <c r="J942" s="4"/>
      <c r="K942" s="3"/>
      <c r="L942" s="4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5.75" customHeight="1" x14ac:dyDescent="0.3">
      <c r="A943" s="3"/>
      <c r="B943" s="3"/>
      <c r="C943" s="3"/>
      <c r="D943" s="2"/>
      <c r="E943" s="3"/>
      <c r="F943" s="4"/>
      <c r="G943" s="3"/>
      <c r="H943" s="4"/>
      <c r="I943" s="3"/>
      <c r="J943" s="4"/>
      <c r="K943" s="3"/>
      <c r="L943" s="4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5.75" customHeight="1" x14ac:dyDescent="0.3">
      <c r="A944" s="3"/>
      <c r="B944" s="3"/>
      <c r="C944" s="3"/>
      <c r="D944" s="2"/>
      <c r="E944" s="3"/>
      <c r="F944" s="4"/>
      <c r="G944" s="3"/>
      <c r="H944" s="4"/>
      <c r="I944" s="3"/>
      <c r="J944" s="4"/>
      <c r="K944" s="3"/>
      <c r="L944" s="4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5.75" customHeight="1" x14ac:dyDescent="0.3">
      <c r="A945" s="3"/>
      <c r="B945" s="3"/>
      <c r="C945" s="3"/>
      <c r="D945" s="2"/>
      <c r="E945" s="3"/>
      <c r="F945" s="4"/>
      <c r="G945" s="3"/>
      <c r="H945" s="4"/>
      <c r="I945" s="3"/>
      <c r="J945" s="4"/>
      <c r="K945" s="3"/>
      <c r="L945" s="4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5.75" customHeight="1" x14ac:dyDescent="0.3">
      <c r="A946" s="3"/>
      <c r="B946" s="3"/>
      <c r="C946" s="3"/>
      <c r="D946" s="2"/>
      <c r="E946" s="3"/>
      <c r="F946" s="4"/>
      <c r="G946" s="3"/>
      <c r="H946" s="4"/>
      <c r="I946" s="3"/>
      <c r="J946" s="4"/>
      <c r="K946" s="3"/>
      <c r="L946" s="4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5.75" customHeight="1" x14ac:dyDescent="0.3">
      <c r="A947" s="3"/>
      <c r="B947" s="3"/>
      <c r="C947" s="3"/>
      <c r="D947" s="2"/>
      <c r="E947" s="3"/>
      <c r="F947" s="4"/>
      <c r="G947" s="3"/>
      <c r="H947" s="4"/>
      <c r="I947" s="3"/>
      <c r="J947" s="4"/>
      <c r="K947" s="3"/>
      <c r="L947" s="4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5.75" customHeight="1" x14ac:dyDescent="0.3">
      <c r="A948" s="3"/>
      <c r="B948" s="3"/>
      <c r="C948" s="3"/>
      <c r="D948" s="2"/>
      <c r="E948" s="3"/>
      <c r="F948" s="4"/>
      <c r="G948" s="3"/>
      <c r="H948" s="4"/>
      <c r="I948" s="3"/>
      <c r="J948" s="4"/>
      <c r="K948" s="3"/>
      <c r="L948" s="4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5.75" customHeight="1" x14ac:dyDescent="0.3">
      <c r="A949" s="3"/>
      <c r="B949" s="3"/>
      <c r="C949" s="3"/>
      <c r="D949" s="2"/>
      <c r="E949" s="3"/>
      <c r="F949" s="4"/>
      <c r="G949" s="3"/>
      <c r="H949" s="4"/>
      <c r="I949" s="3"/>
      <c r="J949" s="4"/>
      <c r="K949" s="3"/>
      <c r="L949" s="4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5.75" customHeight="1" x14ac:dyDescent="0.3">
      <c r="A950" s="3"/>
      <c r="B950" s="3"/>
      <c r="C950" s="3"/>
      <c r="D950" s="2"/>
      <c r="E950" s="3"/>
      <c r="F950" s="4"/>
      <c r="G950" s="3"/>
      <c r="H950" s="4"/>
      <c r="I950" s="3"/>
      <c r="J950" s="4"/>
      <c r="K950" s="3"/>
      <c r="L950" s="4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5.75" customHeight="1" x14ac:dyDescent="0.3">
      <c r="A951" s="3"/>
      <c r="B951" s="3"/>
      <c r="C951" s="3"/>
      <c r="D951" s="2"/>
      <c r="E951" s="3"/>
      <c r="F951" s="4"/>
      <c r="G951" s="3"/>
      <c r="H951" s="4"/>
      <c r="I951" s="3"/>
      <c r="J951" s="4"/>
      <c r="K951" s="3"/>
      <c r="L951" s="4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5.75" customHeight="1" x14ac:dyDescent="0.3">
      <c r="A952" s="3"/>
      <c r="B952" s="3"/>
      <c r="C952" s="3"/>
      <c r="D952" s="2"/>
      <c r="E952" s="3"/>
      <c r="F952" s="4"/>
      <c r="G952" s="3"/>
      <c r="H952" s="4"/>
      <c r="I952" s="3"/>
      <c r="J952" s="4"/>
      <c r="K952" s="3"/>
      <c r="L952" s="4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5.75" customHeight="1" x14ac:dyDescent="0.3">
      <c r="A953" s="3"/>
      <c r="B953" s="3"/>
      <c r="C953" s="3"/>
      <c r="D953" s="2"/>
      <c r="E953" s="3"/>
      <c r="F953" s="4"/>
      <c r="G953" s="3"/>
      <c r="H953" s="4"/>
      <c r="I953" s="3"/>
      <c r="J953" s="4"/>
      <c r="K953" s="3"/>
      <c r="L953" s="4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5.75" customHeight="1" x14ac:dyDescent="0.3">
      <c r="A954" s="3"/>
      <c r="B954" s="3"/>
      <c r="C954" s="3"/>
      <c r="D954" s="2"/>
      <c r="E954" s="3"/>
      <c r="F954" s="4"/>
      <c r="G954" s="3"/>
      <c r="H954" s="4"/>
      <c r="I954" s="3"/>
      <c r="J954" s="4"/>
      <c r="K954" s="3"/>
      <c r="L954" s="4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5.75" customHeight="1" x14ac:dyDescent="0.3">
      <c r="A955" s="3"/>
      <c r="B955" s="3"/>
      <c r="C955" s="3"/>
      <c r="D955" s="2"/>
      <c r="E955" s="3"/>
      <c r="F955" s="4"/>
      <c r="G955" s="3"/>
      <c r="H955" s="4"/>
      <c r="I955" s="3"/>
      <c r="J955" s="4"/>
      <c r="K955" s="3"/>
      <c r="L955" s="4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5.75" customHeight="1" x14ac:dyDescent="0.3">
      <c r="A956" s="3"/>
      <c r="B956" s="3"/>
      <c r="C956" s="3"/>
      <c r="D956" s="2"/>
      <c r="E956" s="3"/>
      <c r="F956" s="4"/>
      <c r="G956" s="3"/>
      <c r="H956" s="4"/>
      <c r="I956" s="3"/>
      <c r="J956" s="4"/>
      <c r="K956" s="3"/>
      <c r="L956" s="4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5.75" customHeight="1" x14ac:dyDescent="0.3">
      <c r="A957" s="3"/>
      <c r="B957" s="3"/>
      <c r="C957" s="3"/>
      <c r="D957" s="2"/>
      <c r="E957" s="3"/>
      <c r="F957" s="4"/>
      <c r="G957" s="3"/>
      <c r="H957" s="4"/>
      <c r="I957" s="3"/>
      <c r="J957" s="4"/>
      <c r="K957" s="3"/>
      <c r="L957" s="4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5.75" customHeight="1" x14ac:dyDescent="0.3">
      <c r="A958" s="3"/>
      <c r="B958" s="3"/>
      <c r="C958" s="3"/>
      <c r="D958" s="2"/>
      <c r="E958" s="3"/>
      <c r="F958" s="4"/>
      <c r="G958" s="3"/>
      <c r="H958" s="4"/>
      <c r="I958" s="3"/>
      <c r="J958" s="4"/>
      <c r="K958" s="3"/>
      <c r="L958" s="4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5.75" customHeight="1" x14ac:dyDescent="0.3">
      <c r="A959" s="3"/>
      <c r="B959" s="3"/>
      <c r="C959" s="3"/>
      <c r="D959" s="2"/>
      <c r="E959" s="3"/>
      <c r="F959" s="4"/>
      <c r="G959" s="3"/>
      <c r="H959" s="4"/>
      <c r="I959" s="3"/>
      <c r="J959" s="4"/>
      <c r="K959" s="3"/>
      <c r="L959" s="4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5.75" customHeight="1" x14ac:dyDescent="0.3">
      <c r="A960" s="3"/>
      <c r="B960" s="3"/>
      <c r="C960" s="3"/>
      <c r="D960" s="2"/>
      <c r="E960" s="3"/>
      <c r="F960" s="4"/>
      <c r="G960" s="3"/>
      <c r="H960" s="4"/>
      <c r="I960" s="3"/>
      <c r="J960" s="4"/>
      <c r="K960" s="3"/>
      <c r="L960" s="4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5.75" customHeight="1" x14ac:dyDescent="0.3">
      <c r="A961" s="3"/>
      <c r="B961" s="3"/>
      <c r="C961" s="3"/>
      <c r="D961" s="2"/>
      <c r="E961" s="3"/>
      <c r="F961" s="4"/>
      <c r="G961" s="3"/>
      <c r="H961" s="4"/>
      <c r="I961" s="3"/>
      <c r="J961" s="4"/>
      <c r="K961" s="3"/>
      <c r="L961" s="4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5.75" customHeight="1" x14ac:dyDescent="0.3">
      <c r="A962" s="3"/>
      <c r="B962" s="3"/>
      <c r="C962" s="3"/>
      <c r="D962" s="2"/>
      <c r="E962" s="3"/>
      <c r="F962" s="4"/>
      <c r="G962" s="3"/>
      <c r="H962" s="4"/>
      <c r="I962" s="3"/>
      <c r="J962" s="4"/>
      <c r="K962" s="3"/>
      <c r="L962" s="4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5.75" customHeight="1" x14ac:dyDescent="0.3">
      <c r="A963" s="3"/>
      <c r="B963" s="3"/>
      <c r="C963" s="3"/>
      <c r="D963" s="2"/>
      <c r="E963" s="3"/>
      <c r="F963" s="4"/>
      <c r="G963" s="3"/>
      <c r="H963" s="4"/>
      <c r="I963" s="3"/>
      <c r="J963" s="4"/>
      <c r="K963" s="3"/>
      <c r="L963" s="4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5.75" customHeight="1" x14ac:dyDescent="0.3">
      <c r="A964" s="3"/>
      <c r="B964" s="3"/>
      <c r="C964" s="3"/>
      <c r="D964" s="2"/>
      <c r="E964" s="3"/>
      <c r="F964" s="4"/>
      <c r="G964" s="3"/>
      <c r="H964" s="4"/>
      <c r="I964" s="3"/>
      <c r="J964" s="4"/>
      <c r="K964" s="3"/>
      <c r="L964" s="4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5.75" customHeight="1" x14ac:dyDescent="0.3">
      <c r="A965" s="3"/>
      <c r="B965" s="3"/>
      <c r="C965" s="3"/>
      <c r="D965" s="2"/>
      <c r="E965" s="3"/>
      <c r="F965" s="4"/>
      <c r="G965" s="3"/>
      <c r="H965" s="4"/>
      <c r="I965" s="3"/>
      <c r="J965" s="4"/>
      <c r="K965" s="3"/>
      <c r="L965" s="4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5.75" customHeight="1" x14ac:dyDescent="0.3">
      <c r="A966" s="3"/>
      <c r="B966" s="3"/>
      <c r="C966" s="3"/>
      <c r="D966" s="2"/>
      <c r="E966" s="3"/>
      <c r="F966" s="4"/>
      <c r="G966" s="3"/>
      <c r="H966" s="4"/>
      <c r="I966" s="3"/>
      <c r="J966" s="4"/>
      <c r="K966" s="3"/>
      <c r="L966" s="4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5.75" customHeight="1" x14ac:dyDescent="0.3">
      <c r="A967" s="3"/>
      <c r="B967" s="3"/>
      <c r="C967" s="3"/>
      <c r="D967" s="2"/>
      <c r="E967" s="3"/>
      <c r="F967" s="4"/>
      <c r="G967" s="3"/>
      <c r="H967" s="4"/>
      <c r="I967" s="3"/>
      <c r="J967" s="4"/>
      <c r="K967" s="3"/>
      <c r="L967" s="4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5.75" customHeight="1" x14ac:dyDescent="0.3">
      <c r="A968" s="3"/>
      <c r="B968" s="3"/>
      <c r="C968" s="3"/>
      <c r="D968" s="2"/>
      <c r="E968" s="3"/>
      <c r="F968" s="4"/>
      <c r="G968" s="3"/>
      <c r="H968" s="4"/>
      <c r="I968" s="3"/>
      <c r="J968" s="4"/>
      <c r="K968" s="3"/>
      <c r="L968" s="4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5.75" customHeight="1" x14ac:dyDescent="0.3">
      <c r="A969" s="3"/>
      <c r="B969" s="3"/>
      <c r="C969" s="3"/>
      <c r="D969" s="2"/>
      <c r="E969" s="3"/>
      <c r="F969" s="4"/>
      <c r="G969" s="3"/>
      <c r="H969" s="4"/>
      <c r="I969" s="3"/>
      <c r="J969" s="4"/>
      <c r="K969" s="3"/>
      <c r="L969" s="4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5.75" customHeight="1" x14ac:dyDescent="0.3">
      <c r="A970" s="3"/>
      <c r="B970" s="3"/>
      <c r="C970" s="3"/>
      <c r="D970" s="2"/>
      <c r="E970" s="3"/>
      <c r="F970" s="4"/>
      <c r="G970" s="3"/>
      <c r="H970" s="4"/>
      <c r="I970" s="3"/>
      <c r="J970" s="4"/>
      <c r="K970" s="3"/>
      <c r="L970" s="4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5.75" customHeight="1" x14ac:dyDescent="0.3">
      <c r="A971" s="3"/>
      <c r="B971" s="3"/>
      <c r="C971" s="3"/>
      <c r="D971" s="2"/>
      <c r="E971" s="3"/>
      <c r="F971" s="4"/>
      <c r="G971" s="3"/>
      <c r="H971" s="4"/>
      <c r="I971" s="3"/>
      <c r="J971" s="4"/>
      <c r="K971" s="3"/>
      <c r="L971" s="4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5.75" customHeight="1" x14ac:dyDescent="0.3">
      <c r="A972" s="3"/>
      <c r="B972" s="3"/>
      <c r="C972" s="3"/>
      <c r="D972" s="2"/>
      <c r="E972" s="3"/>
      <c r="F972" s="4"/>
      <c r="G972" s="3"/>
      <c r="H972" s="4"/>
      <c r="I972" s="3"/>
      <c r="J972" s="4"/>
      <c r="K972" s="3"/>
      <c r="L972" s="4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5.75" customHeight="1" x14ac:dyDescent="0.3">
      <c r="A973" s="3"/>
      <c r="B973" s="3"/>
      <c r="C973" s="3"/>
      <c r="D973" s="2"/>
      <c r="E973" s="3"/>
      <c r="F973" s="4"/>
      <c r="G973" s="3"/>
      <c r="H973" s="4"/>
      <c r="I973" s="3"/>
      <c r="J973" s="4"/>
      <c r="K973" s="3"/>
      <c r="L973" s="4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5.75" customHeight="1" x14ac:dyDescent="0.3">
      <c r="A974" s="3"/>
      <c r="B974" s="3"/>
      <c r="C974" s="3"/>
      <c r="D974" s="2"/>
      <c r="E974" s="3"/>
      <c r="F974" s="4"/>
      <c r="G974" s="3"/>
      <c r="H974" s="4"/>
      <c r="I974" s="3"/>
      <c r="J974" s="4"/>
      <c r="K974" s="3"/>
      <c r="L974" s="4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5.75" customHeight="1" x14ac:dyDescent="0.3">
      <c r="A975" s="3"/>
      <c r="B975" s="3"/>
      <c r="C975" s="3"/>
      <c r="D975" s="2"/>
      <c r="E975" s="3"/>
      <c r="F975" s="4"/>
      <c r="G975" s="3"/>
      <c r="H975" s="4"/>
      <c r="I975" s="3"/>
      <c r="J975" s="4"/>
      <c r="K975" s="3"/>
      <c r="L975" s="4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5.75" customHeight="1" x14ac:dyDescent="0.3">
      <c r="A976" s="3"/>
      <c r="B976" s="3"/>
      <c r="C976" s="3"/>
      <c r="D976" s="2"/>
      <c r="E976" s="3"/>
      <c r="F976" s="4"/>
      <c r="G976" s="3"/>
      <c r="H976" s="4"/>
      <c r="I976" s="3"/>
      <c r="J976" s="4"/>
      <c r="K976" s="3"/>
      <c r="L976" s="4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5.75" customHeight="1" x14ac:dyDescent="0.3">
      <c r="A977" s="3"/>
      <c r="B977" s="3"/>
      <c r="C977" s="3"/>
      <c r="D977" s="2"/>
      <c r="E977" s="3"/>
      <c r="F977" s="4"/>
      <c r="G977" s="3"/>
      <c r="H977" s="4"/>
      <c r="I977" s="3"/>
      <c r="J977" s="4"/>
      <c r="K977" s="3"/>
      <c r="L977" s="4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5.75" customHeight="1" x14ac:dyDescent="0.3">
      <c r="A978" s="3"/>
      <c r="B978" s="3"/>
      <c r="C978" s="3"/>
      <c r="D978" s="2"/>
      <c r="E978" s="3"/>
      <c r="F978" s="4"/>
      <c r="G978" s="3"/>
      <c r="H978" s="4"/>
      <c r="I978" s="3"/>
      <c r="J978" s="4"/>
      <c r="K978" s="3"/>
      <c r="L978" s="4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5.75" customHeight="1" x14ac:dyDescent="0.3">
      <c r="A979" s="3"/>
      <c r="B979" s="3"/>
      <c r="C979" s="3"/>
      <c r="D979" s="2"/>
      <c r="E979" s="3"/>
      <c r="F979" s="4"/>
      <c r="G979" s="3"/>
      <c r="H979" s="4"/>
      <c r="I979" s="3"/>
      <c r="J979" s="4"/>
      <c r="K979" s="3"/>
      <c r="L979" s="4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5.75" customHeight="1" x14ac:dyDescent="0.3">
      <c r="A980" s="3"/>
      <c r="B980" s="3"/>
      <c r="C980" s="3"/>
      <c r="D980" s="2"/>
      <c r="E980" s="3"/>
      <c r="F980" s="4"/>
      <c r="G980" s="3"/>
      <c r="H980" s="4"/>
      <c r="I980" s="3"/>
      <c r="J980" s="4"/>
      <c r="K980" s="3"/>
      <c r="L980" s="4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5.75" customHeight="1" x14ac:dyDescent="0.3">
      <c r="A981" s="3"/>
      <c r="B981" s="3"/>
      <c r="C981" s="3"/>
      <c r="D981" s="2"/>
      <c r="E981" s="3"/>
      <c r="F981" s="4"/>
      <c r="G981" s="3"/>
      <c r="H981" s="4"/>
      <c r="I981" s="3"/>
      <c r="J981" s="4"/>
      <c r="K981" s="3"/>
      <c r="L981" s="4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5.75" customHeight="1" x14ac:dyDescent="0.3">
      <c r="A982" s="3"/>
      <c r="B982" s="3"/>
      <c r="C982" s="3"/>
      <c r="D982" s="2"/>
      <c r="E982" s="3"/>
      <c r="F982" s="4"/>
      <c r="G982" s="3"/>
      <c r="H982" s="4"/>
      <c r="I982" s="3"/>
      <c r="J982" s="4"/>
      <c r="K982" s="3"/>
      <c r="L982" s="4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5.75" customHeight="1" x14ac:dyDescent="0.3">
      <c r="A983" s="3"/>
      <c r="B983" s="3"/>
      <c r="C983" s="3"/>
      <c r="D983" s="2"/>
      <c r="E983" s="3"/>
      <c r="F983" s="4"/>
      <c r="G983" s="3"/>
      <c r="H983" s="4"/>
      <c r="I983" s="3"/>
      <c r="J983" s="4"/>
      <c r="K983" s="3"/>
      <c r="L983" s="4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5.75" customHeight="1" x14ac:dyDescent="0.3">
      <c r="A984" s="3"/>
      <c r="B984" s="3"/>
      <c r="C984" s="3"/>
      <c r="D984" s="2"/>
      <c r="E984" s="3"/>
      <c r="F984" s="4"/>
      <c r="G984" s="3"/>
      <c r="H984" s="4"/>
      <c r="I984" s="3"/>
      <c r="J984" s="4"/>
      <c r="K984" s="3"/>
      <c r="L984" s="4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5.75" customHeight="1" x14ac:dyDescent="0.3">
      <c r="A985" s="3"/>
      <c r="B985" s="3"/>
      <c r="C985" s="3"/>
      <c r="D985" s="2"/>
      <c r="E985" s="3"/>
      <c r="F985" s="4"/>
      <c r="G985" s="3"/>
      <c r="H985" s="4"/>
      <c r="I985" s="3"/>
      <c r="J985" s="4"/>
      <c r="K985" s="3"/>
      <c r="L985" s="4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5.75" customHeight="1" x14ac:dyDescent="0.3">
      <c r="A986" s="3"/>
      <c r="B986" s="3"/>
      <c r="C986" s="3"/>
      <c r="D986" s="2"/>
      <c r="E986" s="3"/>
      <c r="F986" s="4"/>
      <c r="G986" s="3"/>
      <c r="H986" s="4"/>
      <c r="I986" s="3"/>
      <c r="J986" s="4"/>
      <c r="K986" s="3"/>
      <c r="L986" s="4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5.75" customHeight="1" x14ac:dyDescent="0.3">
      <c r="A987" s="3"/>
      <c r="B987" s="3"/>
      <c r="C987" s="3"/>
      <c r="D987" s="2"/>
      <c r="E987" s="3"/>
      <c r="F987" s="4"/>
      <c r="G987" s="3"/>
      <c r="H987" s="4"/>
      <c r="I987" s="3"/>
      <c r="J987" s="4"/>
      <c r="K987" s="3"/>
      <c r="L987" s="4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5.75" customHeight="1" x14ac:dyDescent="0.3">
      <c r="A988" s="3"/>
      <c r="B988" s="3"/>
      <c r="C988" s="3"/>
      <c r="D988" s="2"/>
      <c r="E988" s="3"/>
      <c r="F988" s="4"/>
      <c r="G988" s="3"/>
      <c r="H988" s="4"/>
      <c r="I988" s="3"/>
      <c r="J988" s="4"/>
      <c r="K988" s="3"/>
      <c r="L988" s="4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5.75" customHeight="1" x14ac:dyDescent="0.3">
      <c r="A989" s="3"/>
      <c r="B989" s="3"/>
      <c r="C989" s="3"/>
      <c r="D989" s="2"/>
      <c r="E989" s="3"/>
      <c r="F989" s="4"/>
      <c r="G989" s="3"/>
      <c r="H989" s="4"/>
      <c r="I989" s="3"/>
      <c r="J989" s="4"/>
      <c r="K989" s="3"/>
      <c r="L989" s="4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5.75" customHeight="1" x14ac:dyDescent="0.3">
      <c r="A990" s="3"/>
      <c r="B990" s="3"/>
      <c r="C990" s="3"/>
      <c r="D990" s="2"/>
      <c r="E990" s="3"/>
      <c r="F990" s="4"/>
      <c r="G990" s="3"/>
      <c r="H990" s="4"/>
      <c r="I990" s="3"/>
      <c r="J990" s="4"/>
      <c r="K990" s="3"/>
      <c r="L990" s="4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5.75" customHeight="1" x14ac:dyDescent="0.3">
      <c r="A991" s="3"/>
      <c r="B991" s="3"/>
      <c r="C991" s="3"/>
      <c r="D991" s="2"/>
      <c r="E991" s="3"/>
      <c r="F991" s="4"/>
      <c r="G991" s="3"/>
      <c r="H991" s="4"/>
      <c r="I991" s="3"/>
      <c r="J991" s="4"/>
      <c r="K991" s="3"/>
      <c r="L991" s="4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5.75" customHeight="1" x14ac:dyDescent="0.3">
      <c r="A992" s="3"/>
      <c r="B992" s="3"/>
      <c r="C992" s="3"/>
      <c r="D992" s="2"/>
      <c r="E992" s="3"/>
      <c r="F992" s="4"/>
      <c r="G992" s="3"/>
      <c r="H992" s="4"/>
      <c r="I992" s="3"/>
      <c r="J992" s="4"/>
      <c r="K992" s="3"/>
      <c r="L992" s="4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5.75" customHeight="1" x14ac:dyDescent="0.3">
      <c r="A993" s="3"/>
      <c r="B993" s="3"/>
      <c r="C993" s="3"/>
      <c r="D993" s="2"/>
      <c r="E993" s="3"/>
      <c r="F993" s="4"/>
      <c r="G993" s="3"/>
      <c r="H993" s="4"/>
      <c r="I993" s="3"/>
      <c r="J993" s="4"/>
      <c r="K993" s="3"/>
      <c r="L993" s="4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5.75" customHeight="1" x14ac:dyDescent="0.3">
      <c r="A994" s="3"/>
      <c r="B994" s="3"/>
      <c r="C994" s="3"/>
      <c r="D994" s="2"/>
      <c r="E994" s="3"/>
      <c r="F994" s="4"/>
      <c r="G994" s="3"/>
      <c r="H994" s="4"/>
      <c r="I994" s="3"/>
      <c r="J994" s="4"/>
      <c r="K994" s="3"/>
      <c r="L994" s="4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5.75" customHeight="1" x14ac:dyDescent="0.3">
      <c r="A995" s="3"/>
      <c r="B995" s="3"/>
      <c r="C995" s="3"/>
      <c r="D995" s="2"/>
      <c r="E995" s="3"/>
      <c r="F995" s="4"/>
      <c r="G995" s="3"/>
      <c r="H995" s="4"/>
      <c r="I995" s="3"/>
      <c r="J995" s="4"/>
      <c r="K995" s="3"/>
      <c r="L995" s="4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5.75" customHeight="1" x14ac:dyDescent="0.3">
      <c r="A996" s="3"/>
      <c r="B996" s="3"/>
      <c r="C996" s="3"/>
      <c r="D996" s="2"/>
      <c r="E996" s="3"/>
      <c r="F996" s="4"/>
      <c r="G996" s="3"/>
      <c r="H996" s="4"/>
      <c r="I996" s="3"/>
      <c r="J996" s="4"/>
      <c r="K996" s="3"/>
      <c r="L996" s="4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5.75" customHeight="1" x14ac:dyDescent="0.3">
      <c r="A997" s="3"/>
      <c r="B997" s="3"/>
      <c r="C997" s="3"/>
      <c r="D997" s="2"/>
      <c r="E997" s="3"/>
      <c r="F997" s="4"/>
      <c r="G997" s="3"/>
      <c r="H997" s="4"/>
      <c r="I997" s="3"/>
      <c r="J997" s="4"/>
      <c r="K997" s="3"/>
      <c r="L997" s="4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5.75" customHeight="1" x14ac:dyDescent="0.3">
      <c r="A998" s="3"/>
      <c r="B998" s="3"/>
      <c r="C998" s="3"/>
      <c r="D998" s="2"/>
      <c r="E998" s="3"/>
      <c r="F998" s="4"/>
      <c r="G998" s="3"/>
      <c r="H998" s="4"/>
      <c r="I998" s="3"/>
      <c r="J998" s="4"/>
      <c r="K998" s="3"/>
      <c r="L998" s="4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5.75" customHeight="1" x14ac:dyDescent="0.3">
      <c r="A999" s="3"/>
      <c r="B999" s="3"/>
      <c r="C999" s="3"/>
      <c r="D999" s="2"/>
      <c r="E999" s="3"/>
      <c r="F999" s="4"/>
      <c r="G999" s="3"/>
      <c r="H999" s="4"/>
      <c r="I999" s="3"/>
      <c r="J999" s="4"/>
      <c r="K999" s="3"/>
      <c r="L999" s="4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5.75" customHeight="1" x14ac:dyDescent="0.3">
      <c r="A1000" s="3"/>
      <c r="B1000" s="3"/>
      <c r="C1000" s="3"/>
      <c r="D1000" s="2"/>
      <c r="E1000" s="3"/>
      <c r="F1000" s="4"/>
      <c r="G1000" s="3"/>
      <c r="H1000" s="4"/>
      <c r="I1000" s="3"/>
      <c r="J1000" s="4"/>
      <c r="K1000" s="3"/>
      <c r="L1000" s="4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  <row r="1001" spans="1:26" ht="15.75" customHeight="1" x14ac:dyDescent="0.3">
      <c r="A1001" s="3"/>
      <c r="B1001" s="3"/>
      <c r="C1001" s="3"/>
      <c r="D1001" s="2"/>
      <c r="E1001" s="3"/>
      <c r="F1001" s="4"/>
      <c r="G1001" s="3"/>
      <c r="H1001" s="4"/>
      <c r="I1001" s="3"/>
      <c r="J1001" s="4"/>
      <c r="K1001" s="3"/>
      <c r="L1001" s="4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</row>
    <row r="1002" spans="1:26" ht="15.75" customHeight="1" x14ac:dyDescent="0.3">
      <c r="A1002" s="3"/>
      <c r="B1002" s="3"/>
      <c r="C1002" s="3"/>
      <c r="D1002" s="2"/>
      <c r="E1002" s="3"/>
      <c r="F1002" s="4"/>
      <c r="G1002" s="3"/>
      <c r="H1002" s="4"/>
      <c r="I1002" s="3"/>
      <c r="J1002" s="4"/>
      <c r="K1002" s="3"/>
      <c r="L1002" s="4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</row>
    <row r="1003" spans="1:26" ht="15.75" customHeight="1" x14ac:dyDescent="0.3">
      <c r="A1003" s="3"/>
      <c r="B1003" s="3"/>
      <c r="C1003" s="3"/>
      <c r="D1003" s="2"/>
      <c r="E1003" s="3"/>
      <c r="F1003" s="4"/>
      <c r="G1003" s="3"/>
      <c r="H1003" s="4"/>
      <c r="I1003" s="3"/>
      <c r="J1003" s="4"/>
      <c r="K1003" s="3"/>
      <c r="L1003" s="4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</row>
    <row r="1004" spans="1:26" ht="15.75" customHeight="1" x14ac:dyDescent="0.3">
      <c r="A1004" s="3"/>
      <c r="B1004" s="3"/>
      <c r="C1004" s="3"/>
      <c r="D1004" s="2"/>
      <c r="E1004" s="3"/>
      <c r="F1004" s="4"/>
      <c r="G1004" s="3"/>
      <c r="H1004" s="4"/>
      <c r="I1004" s="3"/>
      <c r="J1004" s="4"/>
      <c r="K1004" s="3"/>
      <c r="L1004" s="4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</row>
    <row r="1005" spans="1:26" ht="15.75" customHeight="1" x14ac:dyDescent="0.3">
      <c r="A1005" s="3"/>
      <c r="B1005" s="3"/>
      <c r="C1005" s="3"/>
      <c r="D1005" s="2"/>
      <c r="E1005" s="3"/>
      <c r="F1005" s="4"/>
      <c r="G1005" s="3"/>
      <c r="H1005" s="4"/>
      <c r="I1005" s="3"/>
      <c r="J1005" s="4"/>
      <c r="K1005" s="3"/>
      <c r="L1005" s="4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</row>
  </sheetData>
  <mergeCells count="12">
    <mergeCell ref="F60:H60"/>
    <mergeCell ref="F111:H111"/>
    <mergeCell ref="J111:L111"/>
    <mergeCell ref="F112:H112"/>
    <mergeCell ref="J112:L112"/>
    <mergeCell ref="J60:L60"/>
    <mergeCell ref="F6:H6"/>
    <mergeCell ref="J6:L6"/>
    <mergeCell ref="F7:H7"/>
    <mergeCell ref="J7:L7"/>
    <mergeCell ref="F59:H59"/>
    <mergeCell ref="J59:L59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2" manualBreakCount="2">
    <brk id="53" man="1"/>
    <brk id="10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979"/>
  <sheetViews>
    <sheetView view="pageBreakPreview" topLeftCell="A37" zoomScaleNormal="120" zoomScaleSheetLayoutView="100" zoomScalePageLayoutView="80" workbookViewId="0">
      <selection activeCell="M58" sqref="M58"/>
    </sheetView>
  </sheetViews>
  <sheetFormatPr defaultColWidth="14.44140625" defaultRowHeight="15" customHeight="1" x14ac:dyDescent="0.3"/>
  <cols>
    <col min="1" max="2" width="1.44140625" customWidth="1"/>
    <col min="3" max="3" width="34.44140625" customWidth="1"/>
    <col min="4" max="4" width="6.6640625" customWidth="1"/>
    <col min="5" max="5" width="0.6640625" customWidth="1"/>
    <col min="6" max="6" width="10.6640625" customWidth="1"/>
    <col min="7" max="7" width="0.6640625" customWidth="1"/>
    <col min="8" max="8" width="10.6640625" customWidth="1"/>
    <col min="9" max="9" width="0.6640625" customWidth="1"/>
    <col min="10" max="10" width="10.6640625" customWidth="1"/>
    <col min="11" max="11" width="0.6640625" customWidth="1"/>
    <col min="12" max="12" width="10.6640625" customWidth="1"/>
    <col min="13" max="26" width="9.33203125" customWidth="1"/>
  </cols>
  <sheetData>
    <row r="1" spans="1:26" ht="16.5" customHeight="1" x14ac:dyDescent="0.3">
      <c r="A1" s="1" t="str">
        <f>'5-7'!A1</f>
        <v>Chayo Group Public Company Limited</v>
      </c>
      <c r="B1" s="3"/>
      <c r="C1" s="3"/>
      <c r="D1" s="62"/>
      <c r="E1" s="1"/>
      <c r="F1" s="63"/>
      <c r="G1" s="1"/>
      <c r="H1" s="63"/>
      <c r="I1" s="3"/>
      <c r="J1" s="4"/>
      <c r="K1" s="3"/>
      <c r="L1" s="4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6.5" customHeight="1" x14ac:dyDescent="0.3">
      <c r="A2" s="1" t="s">
        <v>86</v>
      </c>
      <c r="B2" s="3"/>
      <c r="C2" s="3"/>
      <c r="D2" s="62"/>
      <c r="E2" s="1"/>
      <c r="F2" s="63"/>
      <c r="G2" s="1"/>
      <c r="H2" s="63"/>
      <c r="I2" s="3"/>
      <c r="J2" s="4"/>
      <c r="K2" s="3"/>
      <c r="L2" s="4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6.5" customHeight="1" x14ac:dyDescent="0.3">
      <c r="A3" s="158" t="s">
        <v>87</v>
      </c>
      <c r="B3" s="160"/>
      <c r="C3" s="160"/>
      <c r="D3" s="173"/>
      <c r="E3" s="158"/>
      <c r="F3" s="174"/>
      <c r="G3" s="158"/>
      <c r="H3" s="174"/>
      <c r="I3" s="160"/>
      <c r="J3" s="161"/>
      <c r="K3" s="160"/>
      <c r="L3" s="161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3.5" customHeight="1" x14ac:dyDescent="0.3">
      <c r="A4" s="1"/>
      <c r="B4" s="3"/>
      <c r="C4" s="3"/>
      <c r="D4" s="62"/>
      <c r="E4" s="1"/>
      <c r="F4" s="63"/>
      <c r="G4" s="1"/>
      <c r="H4" s="63"/>
      <c r="I4" s="3"/>
      <c r="J4" s="4"/>
      <c r="K4" s="3"/>
      <c r="L4" s="4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3.5" customHeight="1" x14ac:dyDescent="0.3">
      <c r="A5" s="1"/>
      <c r="B5" s="3"/>
      <c r="C5" s="3"/>
      <c r="D5" s="62"/>
      <c r="E5" s="1"/>
      <c r="F5" s="63"/>
      <c r="G5" s="1"/>
      <c r="H5" s="63"/>
      <c r="I5" s="3"/>
      <c r="J5" s="4"/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3.5" customHeight="1" x14ac:dyDescent="0.3">
      <c r="A6" s="12"/>
      <c r="B6" s="12"/>
      <c r="C6" s="12"/>
      <c r="D6" s="58"/>
      <c r="E6" s="12"/>
      <c r="F6" s="200" t="s">
        <v>3</v>
      </c>
      <c r="G6" s="201"/>
      <c r="H6" s="201"/>
      <c r="I6" s="11"/>
      <c r="J6" s="200" t="s">
        <v>4</v>
      </c>
      <c r="K6" s="201"/>
      <c r="L6" s="201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</row>
    <row r="7" spans="1:26" ht="13.5" customHeight="1" x14ac:dyDescent="0.3">
      <c r="A7" s="12"/>
      <c r="B7" s="12"/>
      <c r="C7" s="12"/>
      <c r="D7" s="58"/>
      <c r="E7" s="12"/>
      <c r="F7" s="202" t="s">
        <v>5</v>
      </c>
      <c r="G7" s="203"/>
      <c r="H7" s="203"/>
      <c r="I7" s="13"/>
      <c r="J7" s="202" t="s">
        <v>5</v>
      </c>
      <c r="K7" s="203"/>
      <c r="L7" s="203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</row>
    <row r="8" spans="1:26" ht="13.5" customHeight="1" x14ac:dyDescent="0.3">
      <c r="A8" s="12"/>
      <c r="B8" s="9"/>
      <c r="C8" s="64"/>
      <c r="D8" s="2"/>
      <c r="E8" s="12"/>
      <c r="F8" s="15" t="s">
        <v>6</v>
      </c>
      <c r="G8" s="16"/>
      <c r="H8" s="15" t="s">
        <v>7</v>
      </c>
      <c r="I8" s="16"/>
      <c r="J8" s="15" t="s">
        <v>6</v>
      </c>
      <c r="K8" s="16"/>
      <c r="L8" s="15" t="s">
        <v>7</v>
      </c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</row>
    <row r="9" spans="1:26" ht="13.5" customHeight="1" x14ac:dyDescent="0.3">
      <c r="A9" s="12"/>
      <c r="B9" s="9"/>
      <c r="C9" s="64"/>
      <c r="D9" s="163" t="s">
        <v>8</v>
      </c>
      <c r="E9" s="18"/>
      <c r="F9" s="164" t="s">
        <v>9</v>
      </c>
      <c r="G9" s="16"/>
      <c r="H9" s="164" t="s">
        <v>9</v>
      </c>
      <c r="I9" s="16"/>
      <c r="J9" s="164" t="s">
        <v>9</v>
      </c>
      <c r="K9" s="16"/>
      <c r="L9" s="164" t="s">
        <v>9</v>
      </c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</row>
    <row r="10" spans="1:26" ht="15.6" customHeight="1" x14ac:dyDescent="0.3">
      <c r="A10" s="12"/>
      <c r="B10" s="9"/>
      <c r="C10" s="64"/>
      <c r="D10" s="7"/>
      <c r="E10" s="10"/>
      <c r="F10" s="26"/>
      <c r="G10" s="65"/>
      <c r="H10" s="28"/>
      <c r="I10" s="65"/>
      <c r="J10" s="26"/>
      <c r="K10" s="65"/>
      <c r="L10" s="28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</row>
    <row r="11" spans="1:26" ht="15.6" customHeight="1" x14ac:dyDescent="0.3">
      <c r="A11" s="32" t="s">
        <v>88</v>
      </c>
      <c r="B11" s="12"/>
      <c r="C11" s="12"/>
      <c r="D11" s="35">
        <v>30</v>
      </c>
      <c r="E11" s="35"/>
      <c r="F11" s="23">
        <v>963417268</v>
      </c>
      <c r="G11" s="24"/>
      <c r="H11" s="25">
        <v>655454987</v>
      </c>
      <c r="I11" s="24"/>
      <c r="J11" s="23">
        <v>145981330</v>
      </c>
      <c r="K11" s="24"/>
      <c r="L11" s="25">
        <v>73089108</v>
      </c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 spans="1:26" ht="15.6" customHeight="1" x14ac:dyDescent="0.3">
      <c r="A12" s="32" t="s">
        <v>89</v>
      </c>
      <c r="B12" s="12"/>
      <c r="C12" s="12"/>
      <c r="D12" s="35">
        <v>36.1</v>
      </c>
      <c r="E12" s="35"/>
      <c r="F12" s="23">
        <v>35033988</v>
      </c>
      <c r="G12" s="24"/>
      <c r="H12" s="25">
        <v>40112269</v>
      </c>
      <c r="I12" s="24"/>
      <c r="J12" s="23">
        <v>21721079</v>
      </c>
      <c r="K12" s="24"/>
      <c r="L12" s="25">
        <v>21136698</v>
      </c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</row>
    <row r="13" spans="1:26" ht="15.6" customHeight="1" x14ac:dyDescent="0.3">
      <c r="A13" s="32" t="s">
        <v>90</v>
      </c>
      <c r="B13" s="12"/>
      <c r="C13" s="12"/>
      <c r="D13" s="34"/>
      <c r="E13" s="35"/>
      <c r="F13" s="23">
        <v>754908</v>
      </c>
      <c r="G13" s="24"/>
      <c r="H13" s="25">
        <v>24820321</v>
      </c>
      <c r="I13" s="24"/>
      <c r="J13" s="23">
        <v>0</v>
      </c>
      <c r="K13" s="24"/>
      <c r="L13" s="25">
        <v>0</v>
      </c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 spans="1:26" ht="15.6" customHeight="1" x14ac:dyDescent="0.3">
      <c r="A14" s="32" t="s">
        <v>91</v>
      </c>
      <c r="B14" s="12"/>
      <c r="C14" s="12"/>
      <c r="D14" s="34"/>
      <c r="E14" s="35"/>
      <c r="F14" s="23"/>
      <c r="G14" s="24"/>
      <c r="H14" s="25"/>
      <c r="I14" s="24"/>
      <c r="J14" s="23"/>
      <c r="K14" s="24"/>
      <c r="L14" s="25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</row>
    <row r="15" spans="1:26" ht="15.6" customHeight="1" x14ac:dyDescent="0.3">
      <c r="A15" s="12"/>
      <c r="B15" s="12" t="s">
        <v>92</v>
      </c>
      <c r="C15" s="12"/>
      <c r="D15" s="35" t="s">
        <v>93</v>
      </c>
      <c r="E15" s="35"/>
      <c r="F15" s="23">
        <v>-241167120</v>
      </c>
      <c r="G15" s="11"/>
      <c r="H15" s="25">
        <v>-156209351</v>
      </c>
      <c r="I15" s="11"/>
      <c r="J15" s="23">
        <v>-53108370</v>
      </c>
      <c r="K15" s="11"/>
      <c r="L15" s="25">
        <v>-21227983</v>
      </c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</row>
    <row r="16" spans="1:26" ht="15.6" customHeight="1" x14ac:dyDescent="0.3">
      <c r="A16" s="12" t="s">
        <v>94</v>
      </c>
      <c r="B16" s="12"/>
      <c r="C16" s="12"/>
      <c r="D16" s="35" t="s">
        <v>95</v>
      </c>
      <c r="E16" s="35"/>
      <c r="F16" s="36">
        <v>-893645</v>
      </c>
      <c r="G16" s="11"/>
      <c r="H16" s="165">
        <v>-21166225</v>
      </c>
      <c r="I16" s="11"/>
      <c r="J16" s="36">
        <v>0</v>
      </c>
      <c r="K16" s="11"/>
      <c r="L16" s="165">
        <v>0</v>
      </c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</row>
    <row r="17" spans="1:26" ht="15.6" customHeight="1" x14ac:dyDescent="0.3">
      <c r="A17" s="12"/>
      <c r="B17" s="66"/>
      <c r="C17" s="32"/>
      <c r="D17" s="34"/>
      <c r="E17" s="35"/>
      <c r="F17" s="23"/>
      <c r="G17" s="54"/>
      <c r="H17" s="25"/>
      <c r="I17" s="54"/>
      <c r="J17" s="23"/>
      <c r="K17" s="24"/>
      <c r="L17" s="25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spans="1:26" ht="15.6" customHeight="1" x14ac:dyDescent="0.3">
      <c r="A18" s="64" t="s">
        <v>96</v>
      </c>
      <c r="B18" s="12"/>
      <c r="C18" s="12"/>
      <c r="D18" s="34"/>
      <c r="E18" s="35"/>
      <c r="F18" s="23">
        <f>SUM(F11:F16)</f>
        <v>757145399</v>
      </c>
      <c r="G18" s="24"/>
      <c r="H18" s="25">
        <f>SUM(H11:H16)</f>
        <v>543012001</v>
      </c>
      <c r="I18" s="24"/>
      <c r="J18" s="23">
        <f>SUM(J11:J16)</f>
        <v>114594039</v>
      </c>
      <c r="K18" s="24"/>
      <c r="L18" s="25">
        <f>SUM(L11:L16)</f>
        <v>72997823</v>
      </c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</row>
    <row r="19" spans="1:26" ht="15.6" customHeight="1" x14ac:dyDescent="0.3">
      <c r="A19" s="67" t="s">
        <v>97</v>
      </c>
      <c r="B19" s="12"/>
      <c r="C19" s="12"/>
      <c r="D19" s="35" t="s">
        <v>98</v>
      </c>
      <c r="E19" s="35"/>
      <c r="F19" s="23">
        <v>8379015</v>
      </c>
      <c r="G19" s="11"/>
      <c r="H19" s="25">
        <v>9424949</v>
      </c>
      <c r="I19" s="11"/>
      <c r="J19" s="23">
        <v>266839645</v>
      </c>
      <c r="K19" s="11"/>
      <c r="L19" s="25">
        <v>226613195</v>
      </c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</row>
    <row r="20" spans="1:26" ht="15.6" customHeight="1" x14ac:dyDescent="0.3">
      <c r="A20" s="67" t="s">
        <v>99</v>
      </c>
      <c r="B20" s="12"/>
      <c r="C20" s="12"/>
      <c r="D20" s="34"/>
      <c r="E20" s="35"/>
      <c r="F20" s="23">
        <v>49523535</v>
      </c>
      <c r="G20" s="11"/>
      <c r="H20" s="25">
        <v>75975797</v>
      </c>
      <c r="I20" s="11"/>
      <c r="J20" s="23">
        <v>0</v>
      </c>
      <c r="K20" s="11"/>
      <c r="L20" s="25">
        <v>0</v>
      </c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</row>
    <row r="21" spans="1:26" ht="15.6" customHeight="1" x14ac:dyDescent="0.3">
      <c r="A21" s="67" t="s">
        <v>100</v>
      </c>
      <c r="B21" s="12"/>
      <c r="C21" s="12"/>
      <c r="D21" s="35">
        <v>32</v>
      </c>
      <c r="E21" s="35"/>
      <c r="F21" s="23">
        <v>-86644081</v>
      </c>
      <c r="G21" s="11"/>
      <c r="H21" s="25">
        <v>-70050328</v>
      </c>
      <c r="I21" s="11"/>
      <c r="J21" s="23">
        <v>-56138636</v>
      </c>
      <c r="K21" s="11"/>
      <c r="L21" s="25">
        <v>-48560942</v>
      </c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</row>
    <row r="22" spans="1:26" ht="15.6" customHeight="1" x14ac:dyDescent="0.3">
      <c r="A22" s="67" t="s">
        <v>101</v>
      </c>
      <c r="B22" s="12"/>
      <c r="C22" s="12"/>
      <c r="D22" s="34"/>
      <c r="E22" s="35"/>
      <c r="F22" s="23">
        <v>-218932467</v>
      </c>
      <c r="G22" s="11"/>
      <c r="H22" s="25">
        <v>-177800209</v>
      </c>
      <c r="I22" s="11"/>
      <c r="J22" s="23">
        <v>-65898142</v>
      </c>
      <c r="K22" s="11"/>
      <c r="L22" s="25">
        <v>-39007814</v>
      </c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</row>
    <row r="23" spans="1:26" ht="15.6" customHeight="1" x14ac:dyDescent="0.3">
      <c r="A23" s="68" t="s">
        <v>102</v>
      </c>
      <c r="B23" s="12"/>
      <c r="C23" s="12"/>
      <c r="D23" s="35">
        <v>33</v>
      </c>
      <c r="E23" s="35"/>
      <c r="F23" s="36">
        <v>-159898325</v>
      </c>
      <c r="G23" s="11"/>
      <c r="H23" s="165">
        <v>-112801316</v>
      </c>
      <c r="I23" s="11"/>
      <c r="J23" s="36">
        <v>-153689392</v>
      </c>
      <c r="K23" s="11"/>
      <c r="L23" s="165">
        <v>-109718965</v>
      </c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</row>
    <row r="24" spans="1:26" ht="15.6" customHeight="1" x14ac:dyDescent="0.3">
      <c r="A24" s="12"/>
      <c r="B24" s="66"/>
      <c r="C24" s="32"/>
      <c r="D24" s="34"/>
      <c r="E24" s="35"/>
      <c r="F24" s="23"/>
      <c r="G24" s="54"/>
      <c r="H24" s="25"/>
      <c r="I24" s="54"/>
      <c r="J24" s="23"/>
      <c r="K24" s="24"/>
      <c r="L24" s="25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</row>
    <row r="25" spans="1:26" ht="15.6" customHeight="1" x14ac:dyDescent="0.3">
      <c r="A25" s="22" t="s">
        <v>103</v>
      </c>
      <c r="B25" s="12"/>
      <c r="C25" s="12"/>
      <c r="D25" s="34"/>
      <c r="E25" s="35"/>
      <c r="F25" s="23">
        <f>SUM(F18:F23)</f>
        <v>349573076</v>
      </c>
      <c r="G25" s="11"/>
      <c r="H25" s="25">
        <f>SUM(H18:H23)</f>
        <v>267760894</v>
      </c>
      <c r="I25" s="11"/>
      <c r="J25" s="23">
        <f>SUM(J18:J23)</f>
        <v>105707514</v>
      </c>
      <c r="K25" s="11"/>
      <c r="L25" s="25">
        <f>SUM(L18:L23)</f>
        <v>102323297</v>
      </c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</row>
    <row r="26" spans="1:26" ht="15.6" customHeight="1" x14ac:dyDescent="0.3">
      <c r="A26" s="32" t="s">
        <v>104</v>
      </c>
      <c r="B26" s="12"/>
      <c r="C26" s="12"/>
      <c r="D26" s="35">
        <v>34</v>
      </c>
      <c r="E26" s="35"/>
      <c r="F26" s="36">
        <v>-75113173</v>
      </c>
      <c r="G26" s="11"/>
      <c r="H26" s="165">
        <v>-45718164</v>
      </c>
      <c r="I26" s="11"/>
      <c r="J26" s="36">
        <v>-7728765</v>
      </c>
      <c r="K26" s="11"/>
      <c r="L26" s="165">
        <v>-3540020</v>
      </c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</row>
    <row r="27" spans="1:26" ht="15.6" customHeight="1" x14ac:dyDescent="0.3">
      <c r="A27" s="12"/>
      <c r="B27" s="66"/>
      <c r="C27" s="32"/>
      <c r="D27" s="34"/>
      <c r="E27" s="35"/>
      <c r="F27" s="23"/>
      <c r="G27" s="54"/>
      <c r="H27" s="25"/>
      <c r="I27" s="54"/>
      <c r="J27" s="23"/>
      <c r="K27" s="24"/>
      <c r="L27" s="25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</row>
    <row r="28" spans="1:26" ht="15.6" customHeight="1" x14ac:dyDescent="0.3">
      <c r="A28" s="22" t="s">
        <v>105</v>
      </c>
      <c r="B28" s="12"/>
      <c r="C28" s="12"/>
      <c r="D28" s="34"/>
      <c r="E28" s="35"/>
      <c r="F28" s="113">
        <f>SUM(F25:F26)</f>
        <v>274459903</v>
      </c>
      <c r="G28" s="11"/>
      <c r="H28" s="114">
        <f>SUM(H25:H26)</f>
        <v>222042730</v>
      </c>
      <c r="I28" s="11"/>
      <c r="J28" s="113">
        <f>SUM(J25:J26)</f>
        <v>97978749</v>
      </c>
      <c r="K28" s="11"/>
      <c r="L28" s="114">
        <f>SUM(L25:L26)</f>
        <v>98783277</v>
      </c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</row>
    <row r="29" spans="1:26" ht="15.6" customHeight="1" x14ac:dyDescent="0.3">
      <c r="A29" s="12"/>
      <c r="B29" s="32"/>
      <c r="C29" s="32"/>
      <c r="D29" s="34"/>
      <c r="E29" s="35"/>
      <c r="F29" s="23"/>
      <c r="G29" s="54"/>
      <c r="H29" s="25"/>
      <c r="I29" s="54"/>
      <c r="J29" s="23"/>
      <c r="K29" s="24"/>
      <c r="L29" s="25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</row>
    <row r="30" spans="1:26" ht="15.6" customHeight="1" x14ac:dyDescent="0.3">
      <c r="A30" s="66" t="s">
        <v>106</v>
      </c>
      <c r="B30" s="12"/>
      <c r="C30" s="66"/>
      <c r="D30" s="34"/>
      <c r="E30" s="35"/>
      <c r="F30" s="166">
        <f>+F28</f>
        <v>274459903</v>
      </c>
      <c r="G30" s="11"/>
      <c r="H30" s="46">
        <f>+H28</f>
        <v>222042730</v>
      </c>
      <c r="I30" s="11"/>
      <c r="J30" s="166">
        <f>+J28</f>
        <v>97978749</v>
      </c>
      <c r="K30" s="11"/>
      <c r="L30" s="46">
        <f>+L28</f>
        <v>98783277</v>
      </c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</row>
    <row r="31" spans="1:26" ht="15.6" customHeight="1" x14ac:dyDescent="0.3">
      <c r="A31" s="66"/>
      <c r="B31" s="12"/>
      <c r="C31" s="66"/>
      <c r="D31" s="34"/>
      <c r="E31" s="35"/>
      <c r="F31" s="23"/>
      <c r="G31" s="11"/>
      <c r="H31" s="25"/>
      <c r="I31" s="11"/>
      <c r="J31" s="23"/>
      <c r="K31" s="11"/>
      <c r="L31" s="25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</row>
    <row r="32" spans="1:26" ht="15.6" customHeight="1" x14ac:dyDescent="0.3">
      <c r="A32" s="22" t="s">
        <v>107</v>
      </c>
      <c r="B32" s="12"/>
      <c r="C32" s="22"/>
      <c r="D32" s="69"/>
      <c r="E32" s="22"/>
      <c r="F32" s="70"/>
      <c r="G32" s="22"/>
      <c r="H32" s="71"/>
      <c r="I32" s="22"/>
      <c r="J32" s="70"/>
      <c r="K32" s="12"/>
      <c r="L32" s="20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</row>
    <row r="33" spans="1:26" ht="15.6" customHeight="1" x14ac:dyDescent="0.3">
      <c r="A33" s="12"/>
      <c r="B33" s="12" t="s">
        <v>108</v>
      </c>
      <c r="C33" s="67"/>
      <c r="D33" s="58"/>
      <c r="E33" s="12"/>
      <c r="F33" s="23">
        <v>251199502</v>
      </c>
      <c r="G33" s="11"/>
      <c r="H33" s="25">
        <v>218998989</v>
      </c>
      <c r="I33" s="11"/>
      <c r="J33" s="23">
        <v>97978749</v>
      </c>
      <c r="K33" s="11"/>
      <c r="L33" s="25">
        <v>98783277</v>
      </c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</row>
    <row r="34" spans="1:26" ht="15.6" customHeight="1" x14ac:dyDescent="0.3">
      <c r="A34" s="12"/>
      <c r="B34" s="12" t="s">
        <v>83</v>
      </c>
      <c r="C34" s="67"/>
      <c r="D34" s="72"/>
      <c r="E34" s="9"/>
      <c r="F34" s="36">
        <v>23260401</v>
      </c>
      <c r="G34" s="11"/>
      <c r="H34" s="165">
        <v>3043741</v>
      </c>
      <c r="I34" s="11"/>
      <c r="J34" s="36">
        <v>0</v>
      </c>
      <c r="K34" s="11"/>
      <c r="L34" s="165">
        <v>0</v>
      </c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</row>
    <row r="35" spans="1:26" ht="15.6" customHeight="1" x14ac:dyDescent="0.3">
      <c r="A35" s="12"/>
      <c r="B35" s="9"/>
      <c r="C35" s="64"/>
      <c r="D35" s="7"/>
      <c r="E35" s="10"/>
      <c r="F35" s="26"/>
      <c r="G35" s="65"/>
      <c r="H35" s="28"/>
      <c r="I35" s="65"/>
      <c r="J35" s="26"/>
      <c r="K35" s="65"/>
      <c r="L35" s="28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</row>
    <row r="36" spans="1:26" ht="15.6" customHeight="1" x14ac:dyDescent="0.3">
      <c r="A36" s="22"/>
      <c r="B36" s="12"/>
      <c r="C36" s="64"/>
      <c r="D36" s="72"/>
      <c r="E36" s="9"/>
      <c r="F36" s="166">
        <f>SUM(F33:F34)</f>
        <v>274459903</v>
      </c>
      <c r="G36" s="11"/>
      <c r="H36" s="46">
        <f>SUM(H33:H34)</f>
        <v>222042730</v>
      </c>
      <c r="I36" s="11"/>
      <c r="J36" s="166">
        <f>SUM(J33:J34)</f>
        <v>97978749</v>
      </c>
      <c r="K36" s="11"/>
      <c r="L36" s="46">
        <f>SUM(L33:L34)</f>
        <v>98783277</v>
      </c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</row>
    <row r="37" spans="1:26" ht="15.6" customHeight="1" x14ac:dyDescent="0.3">
      <c r="A37" s="12"/>
      <c r="B37" s="9"/>
      <c r="C37" s="64"/>
      <c r="D37" s="7"/>
      <c r="E37" s="10"/>
      <c r="F37" s="26"/>
      <c r="G37" s="65"/>
      <c r="H37" s="28"/>
      <c r="I37" s="65"/>
      <c r="J37" s="26"/>
      <c r="K37" s="65"/>
      <c r="L37" s="28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</row>
    <row r="38" spans="1:26" ht="15.6" customHeight="1" x14ac:dyDescent="0.3">
      <c r="A38" s="22" t="s">
        <v>109</v>
      </c>
      <c r="B38" s="12"/>
      <c r="C38" s="64"/>
      <c r="D38" s="72"/>
      <c r="E38" s="9"/>
      <c r="F38" s="23"/>
      <c r="G38" s="30"/>
      <c r="H38" s="25"/>
      <c r="I38" s="30"/>
      <c r="J38" s="23"/>
      <c r="K38" s="30"/>
      <c r="L38" s="25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</row>
    <row r="39" spans="1:26" ht="15.6" customHeight="1" x14ac:dyDescent="0.3">
      <c r="A39" s="12"/>
      <c r="B39" s="12" t="s">
        <v>108</v>
      </c>
      <c r="C39" s="67"/>
      <c r="D39" s="7"/>
      <c r="E39" s="10"/>
      <c r="F39" s="23">
        <v>251199502</v>
      </c>
      <c r="G39" s="11"/>
      <c r="H39" s="25">
        <v>218998989</v>
      </c>
      <c r="I39" s="11"/>
      <c r="J39" s="23">
        <v>97978749</v>
      </c>
      <c r="K39" s="11"/>
      <c r="L39" s="25">
        <v>98783277</v>
      </c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</row>
    <row r="40" spans="1:26" ht="15.6" customHeight="1" x14ac:dyDescent="0.3">
      <c r="A40" s="12"/>
      <c r="B40" s="12" t="s">
        <v>83</v>
      </c>
      <c r="C40" s="67"/>
      <c r="D40" s="34"/>
      <c r="E40" s="35"/>
      <c r="F40" s="36">
        <v>23260401</v>
      </c>
      <c r="G40" s="11"/>
      <c r="H40" s="165">
        <v>3043741</v>
      </c>
      <c r="I40" s="11"/>
      <c r="J40" s="36">
        <v>0</v>
      </c>
      <c r="K40" s="11"/>
      <c r="L40" s="165">
        <v>0</v>
      </c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</row>
    <row r="41" spans="1:26" ht="15.6" customHeight="1" x14ac:dyDescent="0.3">
      <c r="A41" s="12"/>
      <c r="B41" s="67"/>
      <c r="C41" s="67"/>
      <c r="D41" s="34"/>
      <c r="E41" s="35"/>
      <c r="F41" s="26"/>
      <c r="G41" s="65"/>
      <c r="H41" s="28"/>
      <c r="I41" s="65"/>
      <c r="J41" s="26"/>
      <c r="K41" s="65"/>
      <c r="L41" s="28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</row>
    <row r="42" spans="1:26" ht="15.6" customHeight="1" x14ac:dyDescent="0.3">
      <c r="A42" s="22"/>
      <c r="B42" s="12"/>
      <c r="C42" s="64"/>
      <c r="D42" s="72"/>
      <c r="E42" s="9"/>
      <c r="F42" s="166">
        <f>SUM(F39:F41)</f>
        <v>274459903</v>
      </c>
      <c r="G42" s="11"/>
      <c r="H42" s="46">
        <f>SUM(H39:H41)</f>
        <v>222042730</v>
      </c>
      <c r="I42" s="11"/>
      <c r="J42" s="166">
        <f>SUM(J39:J41)</f>
        <v>97978749</v>
      </c>
      <c r="K42" s="11"/>
      <c r="L42" s="46">
        <f>SUM(L39:L41)</f>
        <v>98783277</v>
      </c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</row>
    <row r="43" spans="1:26" ht="15.6" customHeight="1" x14ac:dyDescent="0.3">
      <c r="A43" s="22" t="s">
        <v>110</v>
      </c>
      <c r="B43" s="12"/>
      <c r="C43" s="22"/>
      <c r="D43" s="18">
        <v>35</v>
      </c>
      <c r="E43" s="12"/>
      <c r="F43" s="19"/>
      <c r="G43" s="12"/>
      <c r="H43" s="20"/>
      <c r="I43" s="12"/>
      <c r="J43" s="19"/>
      <c r="K43" s="12"/>
      <c r="L43" s="20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</row>
    <row r="44" spans="1:26" ht="15.6" customHeight="1" x14ac:dyDescent="0.3">
      <c r="A44" s="22"/>
      <c r="B44" s="12"/>
      <c r="C44" s="22"/>
      <c r="D44" s="2"/>
      <c r="E44" s="12"/>
      <c r="F44" s="19"/>
      <c r="G44" s="12"/>
      <c r="H44" s="20"/>
      <c r="I44" s="12"/>
      <c r="J44" s="19"/>
      <c r="K44" s="12"/>
      <c r="L44" s="20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</row>
    <row r="45" spans="1:26" ht="15.6" customHeight="1" x14ac:dyDescent="0.3">
      <c r="A45" s="12" t="s">
        <v>111</v>
      </c>
      <c r="B45" s="12"/>
      <c r="C45" s="12"/>
      <c r="D45" s="58"/>
      <c r="E45" s="12"/>
      <c r="F45" s="23">
        <v>1059342443</v>
      </c>
      <c r="G45" s="11"/>
      <c r="H45" s="25">
        <v>939860656</v>
      </c>
      <c r="I45" s="11"/>
      <c r="J45" s="23">
        <v>1059342443</v>
      </c>
      <c r="K45" s="11"/>
      <c r="L45" s="25">
        <v>939860656</v>
      </c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</row>
    <row r="46" spans="1:26" ht="15.6" customHeight="1" x14ac:dyDescent="0.3">
      <c r="A46" s="12" t="s">
        <v>112</v>
      </c>
      <c r="B46" s="12"/>
      <c r="C46" s="12"/>
      <c r="D46" s="73"/>
      <c r="E46" s="32"/>
      <c r="F46" s="74">
        <v>0.23712776133902153</v>
      </c>
      <c r="G46" s="75"/>
      <c r="H46" s="76">
        <v>0.23301218920265132</v>
      </c>
      <c r="I46" s="75"/>
      <c r="J46" s="74">
        <v>9.2490157122874755E-2</v>
      </c>
      <c r="K46" s="75"/>
      <c r="L46" s="76">
        <v>0.1051041730168988</v>
      </c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</row>
    <row r="47" spans="1:26" ht="15.6" customHeight="1" x14ac:dyDescent="0.3">
      <c r="A47" s="12" t="s">
        <v>113</v>
      </c>
      <c r="B47" s="12"/>
      <c r="C47" s="12"/>
      <c r="D47" s="73"/>
      <c r="E47" s="32"/>
      <c r="F47" s="74">
        <v>0.2292315423103434</v>
      </c>
      <c r="G47" s="75" t="e">
        <v>#DIV/0!</v>
      </c>
      <c r="H47" s="76">
        <v>0.21356338420970053</v>
      </c>
      <c r="I47" s="75" t="e">
        <v>#DIV/0!</v>
      </c>
      <c r="J47" s="74">
        <v>8.9410287711908024E-2</v>
      </c>
      <c r="K47" s="75" t="e">
        <v>#DIV/0!</v>
      </c>
      <c r="L47" s="76">
        <v>9.6331453564127062E-2</v>
      </c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</row>
    <row r="48" spans="1:26" ht="15" customHeight="1" x14ac:dyDescent="0.3">
      <c r="A48" s="3"/>
      <c r="B48" s="3"/>
      <c r="C48" s="3"/>
      <c r="D48" s="77"/>
      <c r="E48" s="78"/>
      <c r="F48" s="79"/>
      <c r="G48" s="80"/>
      <c r="H48" s="79"/>
      <c r="I48" s="80"/>
      <c r="J48" s="79"/>
      <c r="K48" s="80"/>
      <c r="L48" s="79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21.75" customHeight="1" x14ac:dyDescent="0.3">
      <c r="A49" s="3"/>
      <c r="B49" s="3"/>
      <c r="C49" s="3"/>
      <c r="D49" s="77"/>
      <c r="E49" s="78"/>
      <c r="F49" s="79"/>
      <c r="G49" s="80"/>
      <c r="H49" s="79"/>
      <c r="I49" s="80"/>
      <c r="J49" s="79"/>
      <c r="K49" s="80"/>
      <c r="L49" s="79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5" customHeight="1" x14ac:dyDescent="0.3">
      <c r="A50" s="3"/>
      <c r="B50" s="3"/>
      <c r="C50" s="3"/>
      <c r="D50" s="77"/>
      <c r="E50" s="78"/>
      <c r="F50" s="79"/>
      <c r="G50" s="80"/>
      <c r="H50" s="79"/>
      <c r="I50" s="80"/>
      <c r="J50" s="79"/>
      <c r="K50" s="80"/>
      <c r="L50" s="79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21.75" customHeight="1" x14ac:dyDescent="0.3">
      <c r="A51" s="160" t="str">
        <f>'5-7'!A53</f>
        <v>The note to financial statements are an integral part of these consolidated and separate financial statements.</v>
      </c>
      <c r="B51" s="160"/>
      <c r="C51" s="175"/>
      <c r="D51" s="176"/>
      <c r="E51" s="177"/>
      <c r="F51" s="178"/>
      <c r="G51" s="179"/>
      <c r="H51" s="178"/>
      <c r="I51" s="180"/>
      <c r="J51" s="178"/>
      <c r="K51" s="179"/>
      <c r="L51" s="178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5.75" customHeight="1" x14ac:dyDescent="0.3">
      <c r="A52" s="3"/>
      <c r="B52" s="3"/>
      <c r="C52" s="3"/>
      <c r="D52" s="81"/>
      <c r="E52" s="3"/>
      <c r="F52" s="4"/>
      <c r="G52" s="3"/>
      <c r="H52" s="4"/>
      <c r="I52" s="3"/>
      <c r="J52" s="4"/>
      <c r="K52" s="3"/>
      <c r="L52" s="4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5.75" customHeight="1" x14ac:dyDescent="0.3">
      <c r="A53" s="3"/>
      <c r="B53" s="3"/>
      <c r="C53" s="3"/>
      <c r="D53" s="81"/>
      <c r="E53" s="3"/>
      <c r="F53" s="4"/>
      <c r="G53" s="3"/>
      <c r="H53" s="4"/>
      <c r="I53" s="3"/>
      <c r="J53" s="4"/>
      <c r="K53" s="3"/>
      <c r="L53" s="4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5.75" customHeight="1" x14ac:dyDescent="0.3">
      <c r="A54" s="3"/>
      <c r="B54" s="3"/>
      <c r="C54" s="3"/>
      <c r="D54" s="81"/>
      <c r="E54" s="3"/>
      <c r="F54" s="4"/>
      <c r="G54" s="3"/>
      <c r="H54" s="4"/>
      <c r="I54" s="3"/>
      <c r="J54" s="4"/>
      <c r="K54" s="3"/>
      <c r="L54" s="4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5.75" customHeight="1" x14ac:dyDescent="0.3">
      <c r="A55" s="3"/>
      <c r="B55" s="3"/>
      <c r="C55" s="3"/>
      <c r="D55" s="81"/>
      <c r="E55" s="3"/>
      <c r="F55" s="4"/>
      <c r="G55" s="3"/>
      <c r="H55" s="4"/>
      <c r="I55" s="3"/>
      <c r="J55" s="4"/>
      <c r="K55" s="3"/>
      <c r="L55" s="4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5.75" customHeight="1" x14ac:dyDescent="0.3">
      <c r="A56" s="3"/>
      <c r="B56" s="3"/>
      <c r="C56" s="3"/>
      <c r="D56" s="81"/>
      <c r="E56" s="3"/>
      <c r="F56" s="4"/>
      <c r="G56" s="3"/>
      <c r="H56" s="4"/>
      <c r="I56" s="3"/>
      <c r="J56" s="4"/>
      <c r="K56" s="3"/>
      <c r="L56" s="4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5.75" customHeight="1" x14ac:dyDescent="0.3">
      <c r="A57" s="3"/>
      <c r="B57" s="3"/>
      <c r="C57" s="3"/>
      <c r="D57" s="81"/>
      <c r="E57" s="3"/>
      <c r="F57" s="4"/>
      <c r="G57" s="3"/>
      <c r="H57" s="4"/>
      <c r="I57" s="3"/>
      <c r="J57" s="4"/>
      <c r="K57" s="3"/>
      <c r="L57" s="4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5.75" customHeight="1" x14ac:dyDescent="0.3">
      <c r="A58" s="3"/>
      <c r="B58" s="3"/>
      <c r="C58" s="3"/>
      <c r="D58" s="81"/>
      <c r="E58" s="3"/>
      <c r="F58" s="4"/>
      <c r="G58" s="3"/>
      <c r="H58" s="4"/>
      <c r="I58" s="3"/>
      <c r="J58" s="4"/>
      <c r="K58" s="3"/>
      <c r="L58" s="4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5.75" customHeight="1" x14ac:dyDescent="0.3">
      <c r="A59" s="3"/>
      <c r="B59" s="3"/>
      <c r="C59" s="3"/>
      <c r="D59" s="81"/>
      <c r="E59" s="3"/>
      <c r="F59" s="4"/>
      <c r="G59" s="3"/>
      <c r="H59" s="4"/>
      <c r="I59" s="3"/>
      <c r="J59" s="4"/>
      <c r="K59" s="3"/>
      <c r="L59" s="4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5.75" customHeight="1" x14ac:dyDescent="0.3">
      <c r="A60" s="3"/>
      <c r="B60" s="3"/>
      <c r="C60" s="3"/>
      <c r="D60" s="81"/>
      <c r="E60" s="3"/>
      <c r="F60" s="4"/>
      <c r="G60" s="3"/>
      <c r="H60" s="4"/>
      <c r="I60" s="3"/>
      <c r="J60" s="4"/>
      <c r="K60" s="3"/>
      <c r="L60" s="4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5.75" customHeight="1" x14ac:dyDescent="0.3">
      <c r="A61" s="3"/>
      <c r="B61" s="3"/>
      <c r="C61" s="3"/>
      <c r="D61" s="81"/>
      <c r="E61" s="3"/>
      <c r="F61" s="4"/>
      <c r="G61" s="3"/>
      <c r="H61" s="4"/>
      <c r="I61" s="3"/>
      <c r="J61" s="4"/>
      <c r="K61" s="3"/>
      <c r="L61" s="4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5.75" customHeight="1" x14ac:dyDescent="0.3">
      <c r="A62" s="3"/>
      <c r="B62" s="3"/>
      <c r="C62" s="3"/>
      <c r="D62" s="81"/>
      <c r="E62" s="3"/>
      <c r="F62" s="4"/>
      <c r="G62" s="3"/>
      <c r="H62" s="4"/>
      <c r="I62" s="3"/>
      <c r="J62" s="4"/>
      <c r="K62" s="3"/>
      <c r="L62" s="4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5.75" customHeight="1" x14ac:dyDescent="0.3">
      <c r="A63" s="3"/>
      <c r="B63" s="3"/>
      <c r="C63" s="3"/>
      <c r="D63" s="81"/>
      <c r="E63" s="3"/>
      <c r="F63" s="4"/>
      <c r="G63" s="3"/>
      <c r="H63" s="4"/>
      <c r="I63" s="3"/>
      <c r="J63" s="4"/>
      <c r="K63" s="3"/>
      <c r="L63" s="4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5.75" customHeight="1" x14ac:dyDescent="0.3">
      <c r="A64" s="3"/>
      <c r="B64" s="3"/>
      <c r="C64" s="3"/>
      <c r="D64" s="81"/>
      <c r="E64" s="3"/>
      <c r="F64" s="4"/>
      <c r="G64" s="3"/>
      <c r="H64" s="4"/>
      <c r="I64" s="3"/>
      <c r="J64" s="4"/>
      <c r="K64" s="3"/>
      <c r="L64" s="4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5.75" customHeight="1" x14ac:dyDescent="0.3">
      <c r="A65" s="3"/>
      <c r="B65" s="3"/>
      <c r="C65" s="3"/>
      <c r="D65" s="81"/>
      <c r="E65" s="3"/>
      <c r="F65" s="4"/>
      <c r="G65" s="3"/>
      <c r="H65" s="4"/>
      <c r="I65" s="3"/>
      <c r="J65" s="4"/>
      <c r="K65" s="3"/>
      <c r="L65" s="4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5.75" customHeight="1" x14ac:dyDescent="0.3">
      <c r="A66" s="3"/>
      <c r="B66" s="3"/>
      <c r="C66" s="3"/>
      <c r="D66" s="81"/>
      <c r="E66" s="3"/>
      <c r="F66" s="4"/>
      <c r="G66" s="3"/>
      <c r="H66" s="4"/>
      <c r="I66" s="3"/>
      <c r="J66" s="4"/>
      <c r="K66" s="3"/>
      <c r="L66" s="4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5.75" customHeight="1" x14ac:dyDescent="0.3">
      <c r="A67" s="3"/>
      <c r="B67" s="3"/>
      <c r="C67" s="3"/>
      <c r="D67" s="81"/>
      <c r="E67" s="3"/>
      <c r="F67" s="4"/>
      <c r="G67" s="3"/>
      <c r="H67" s="4"/>
      <c r="I67" s="3"/>
      <c r="J67" s="4"/>
      <c r="K67" s="3"/>
      <c r="L67" s="4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5.75" customHeight="1" x14ac:dyDescent="0.3">
      <c r="A68" s="3"/>
      <c r="B68" s="3"/>
      <c r="C68" s="3"/>
      <c r="D68" s="81"/>
      <c r="E68" s="3"/>
      <c r="F68" s="4"/>
      <c r="G68" s="3"/>
      <c r="H68" s="4"/>
      <c r="I68" s="3"/>
      <c r="J68" s="4"/>
      <c r="K68" s="3"/>
      <c r="L68" s="4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5.75" customHeight="1" x14ac:dyDescent="0.3">
      <c r="A69" s="3"/>
      <c r="B69" s="3"/>
      <c r="C69" s="3"/>
      <c r="D69" s="81"/>
      <c r="E69" s="3"/>
      <c r="F69" s="4"/>
      <c r="G69" s="3"/>
      <c r="H69" s="4"/>
      <c r="I69" s="3"/>
      <c r="J69" s="4"/>
      <c r="K69" s="3"/>
      <c r="L69" s="4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5.75" customHeight="1" x14ac:dyDescent="0.3">
      <c r="A70" s="3"/>
      <c r="B70" s="3"/>
      <c r="C70" s="3"/>
      <c r="D70" s="81"/>
      <c r="E70" s="3"/>
      <c r="F70" s="4"/>
      <c r="G70" s="3"/>
      <c r="H70" s="4"/>
      <c r="I70" s="3"/>
      <c r="J70" s="4"/>
      <c r="K70" s="3"/>
      <c r="L70" s="4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5.75" customHeight="1" x14ac:dyDescent="0.3">
      <c r="A71" s="3"/>
      <c r="B71" s="3"/>
      <c r="C71" s="3"/>
      <c r="D71" s="81"/>
      <c r="E71" s="3"/>
      <c r="F71" s="4"/>
      <c r="G71" s="3"/>
      <c r="H71" s="4"/>
      <c r="I71" s="3"/>
      <c r="J71" s="4"/>
      <c r="K71" s="3"/>
      <c r="L71" s="4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5.75" customHeight="1" x14ac:dyDescent="0.3">
      <c r="A72" s="3"/>
      <c r="B72" s="3"/>
      <c r="C72" s="3"/>
      <c r="D72" s="81"/>
      <c r="E72" s="3"/>
      <c r="F72" s="4"/>
      <c r="G72" s="3"/>
      <c r="H72" s="4"/>
      <c r="I72" s="3"/>
      <c r="J72" s="4"/>
      <c r="K72" s="3"/>
      <c r="L72" s="4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5.75" customHeight="1" x14ac:dyDescent="0.3">
      <c r="A73" s="3"/>
      <c r="B73" s="3"/>
      <c r="C73" s="3"/>
      <c r="D73" s="81"/>
      <c r="E73" s="3"/>
      <c r="F73" s="4"/>
      <c r="G73" s="3"/>
      <c r="H73" s="4"/>
      <c r="I73" s="3"/>
      <c r="J73" s="4"/>
      <c r="K73" s="3"/>
      <c r="L73" s="4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5.75" customHeight="1" x14ac:dyDescent="0.3">
      <c r="A74" s="3"/>
      <c r="B74" s="3"/>
      <c r="C74" s="3"/>
      <c r="D74" s="81"/>
      <c r="E74" s="3"/>
      <c r="F74" s="4"/>
      <c r="G74" s="3"/>
      <c r="H74" s="4"/>
      <c r="I74" s="3"/>
      <c r="J74" s="4"/>
      <c r="K74" s="3"/>
      <c r="L74" s="4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5.75" customHeight="1" x14ac:dyDescent="0.3">
      <c r="A75" s="3"/>
      <c r="B75" s="3"/>
      <c r="C75" s="3"/>
      <c r="D75" s="81"/>
      <c r="E75" s="3"/>
      <c r="F75" s="4"/>
      <c r="G75" s="3"/>
      <c r="H75" s="4"/>
      <c r="I75" s="3"/>
      <c r="J75" s="4"/>
      <c r="K75" s="3"/>
      <c r="L75" s="4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5.75" customHeight="1" x14ac:dyDescent="0.3">
      <c r="A76" s="3"/>
      <c r="B76" s="3"/>
      <c r="C76" s="3"/>
      <c r="D76" s="81"/>
      <c r="E76" s="3"/>
      <c r="F76" s="4"/>
      <c r="G76" s="3"/>
      <c r="H76" s="4"/>
      <c r="I76" s="3"/>
      <c r="J76" s="4"/>
      <c r="K76" s="3"/>
      <c r="L76" s="4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5.75" customHeight="1" x14ac:dyDescent="0.3">
      <c r="A77" s="3"/>
      <c r="B77" s="3"/>
      <c r="C77" s="3"/>
      <c r="D77" s="81"/>
      <c r="E77" s="3"/>
      <c r="F77" s="4"/>
      <c r="G77" s="3"/>
      <c r="H77" s="4"/>
      <c r="I77" s="3"/>
      <c r="J77" s="4"/>
      <c r="K77" s="3"/>
      <c r="L77" s="4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5.75" customHeight="1" x14ac:dyDescent="0.3">
      <c r="A78" s="3"/>
      <c r="B78" s="3"/>
      <c r="C78" s="3"/>
      <c r="D78" s="81"/>
      <c r="E78" s="3"/>
      <c r="F78" s="4"/>
      <c r="G78" s="3"/>
      <c r="H78" s="4"/>
      <c r="I78" s="3"/>
      <c r="J78" s="4"/>
      <c r="K78" s="3"/>
      <c r="L78" s="4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5.75" customHeight="1" x14ac:dyDescent="0.3">
      <c r="A79" s="3"/>
      <c r="B79" s="3"/>
      <c r="C79" s="3"/>
      <c r="D79" s="81"/>
      <c r="E79" s="3"/>
      <c r="F79" s="4"/>
      <c r="G79" s="3"/>
      <c r="H79" s="4"/>
      <c r="I79" s="3"/>
      <c r="J79" s="4"/>
      <c r="K79" s="3"/>
      <c r="L79" s="4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5.75" customHeight="1" x14ac:dyDescent="0.3">
      <c r="A80" s="3"/>
      <c r="B80" s="3"/>
      <c r="C80" s="3"/>
      <c r="D80" s="81"/>
      <c r="E80" s="3"/>
      <c r="F80" s="4"/>
      <c r="G80" s="3"/>
      <c r="H80" s="4"/>
      <c r="I80" s="3"/>
      <c r="J80" s="4"/>
      <c r="K80" s="3"/>
      <c r="L80" s="4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5.75" customHeight="1" x14ac:dyDescent="0.3">
      <c r="A81" s="3"/>
      <c r="B81" s="3"/>
      <c r="C81" s="3"/>
      <c r="D81" s="81"/>
      <c r="E81" s="3"/>
      <c r="F81" s="4"/>
      <c r="G81" s="3"/>
      <c r="H81" s="4"/>
      <c r="I81" s="3"/>
      <c r="J81" s="4"/>
      <c r="K81" s="3"/>
      <c r="L81" s="4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5.75" customHeight="1" x14ac:dyDescent="0.3">
      <c r="A82" s="3"/>
      <c r="B82" s="3"/>
      <c r="C82" s="3"/>
      <c r="D82" s="81"/>
      <c r="E82" s="3"/>
      <c r="F82" s="4"/>
      <c r="G82" s="3"/>
      <c r="H82" s="4"/>
      <c r="I82" s="3"/>
      <c r="J82" s="4"/>
      <c r="K82" s="3"/>
      <c r="L82" s="4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5.75" customHeight="1" x14ac:dyDescent="0.3">
      <c r="A83" s="3"/>
      <c r="B83" s="3"/>
      <c r="C83" s="3"/>
      <c r="D83" s="81"/>
      <c r="E83" s="3"/>
      <c r="F83" s="4"/>
      <c r="G83" s="3"/>
      <c r="H83" s="4"/>
      <c r="I83" s="3"/>
      <c r="J83" s="4"/>
      <c r="K83" s="3"/>
      <c r="L83" s="4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5.75" customHeight="1" x14ac:dyDescent="0.3">
      <c r="A84" s="3"/>
      <c r="B84" s="3"/>
      <c r="C84" s="3"/>
      <c r="D84" s="81"/>
      <c r="E84" s="3"/>
      <c r="F84" s="4"/>
      <c r="G84" s="3"/>
      <c r="H84" s="4"/>
      <c r="I84" s="3"/>
      <c r="J84" s="4"/>
      <c r="K84" s="3"/>
      <c r="L84" s="4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5.75" customHeight="1" x14ac:dyDescent="0.3">
      <c r="A85" s="3"/>
      <c r="B85" s="3"/>
      <c r="C85" s="3"/>
      <c r="D85" s="81"/>
      <c r="E85" s="3"/>
      <c r="F85" s="4"/>
      <c r="G85" s="3"/>
      <c r="H85" s="4"/>
      <c r="I85" s="3"/>
      <c r="J85" s="4"/>
      <c r="K85" s="3"/>
      <c r="L85" s="4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5.75" customHeight="1" x14ac:dyDescent="0.3">
      <c r="A86" s="3"/>
      <c r="B86" s="3"/>
      <c r="C86" s="3"/>
      <c r="D86" s="81"/>
      <c r="E86" s="3"/>
      <c r="F86" s="4"/>
      <c r="G86" s="3"/>
      <c r="H86" s="4"/>
      <c r="I86" s="3"/>
      <c r="J86" s="4"/>
      <c r="K86" s="3"/>
      <c r="L86" s="4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5.75" customHeight="1" x14ac:dyDescent="0.3">
      <c r="A87" s="3"/>
      <c r="B87" s="3"/>
      <c r="C87" s="3"/>
      <c r="D87" s="81"/>
      <c r="E87" s="3"/>
      <c r="F87" s="4"/>
      <c r="G87" s="3"/>
      <c r="H87" s="4"/>
      <c r="I87" s="3"/>
      <c r="J87" s="4"/>
      <c r="K87" s="3"/>
      <c r="L87" s="4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5.75" customHeight="1" x14ac:dyDescent="0.3">
      <c r="A88" s="3"/>
      <c r="B88" s="3"/>
      <c r="C88" s="3"/>
      <c r="D88" s="81"/>
      <c r="E88" s="3"/>
      <c r="F88" s="4"/>
      <c r="G88" s="3"/>
      <c r="H88" s="4"/>
      <c r="I88" s="3"/>
      <c r="J88" s="4"/>
      <c r="K88" s="3"/>
      <c r="L88" s="4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 x14ac:dyDescent="0.3">
      <c r="A89" s="3"/>
      <c r="B89" s="3"/>
      <c r="C89" s="3"/>
      <c r="D89" s="81"/>
      <c r="E89" s="3"/>
      <c r="F89" s="4"/>
      <c r="G89" s="3"/>
      <c r="H89" s="4"/>
      <c r="I89" s="3"/>
      <c r="J89" s="4"/>
      <c r="K89" s="3"/>
      <c r="L89" s="4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5.75" customHeight="1" x14ac:dyDescent="0.3">
      <c r="A90" s="3"/>
      <c r="B90" s="3"/>
      <c r="C90" s="3"/>
      <c r="D90" s="81"/>
      <c r="E90" s="3"/>
      <c r="F90" s="4"/>
      <c r="G90" s="3"/>
      <c r="H90" s="4"/>
      <c r="I90" s="3"/>
      <c r="J90" s="4"/>
      <c r="K90" s="3"/>
      <c r="L90" s="4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5.75" customHeight="1" x14ac:dyDescent="0.3">
      <c r="A91" s="3"/>
      <c r="B91" s="3"/>
      <c r="C91" s="3"/>
      <c r="D91" s="81"/>
      <c r="E91" s="3"/>
      <c r="F91" s="4"/>
      <c r="G91" s="3"/>
      <c r="H91" s="4"/>
      <c r="I91" s="3"/>
      <c r="J91" s="4"/>
      <c r="K91" s="3"/>
      <c r="L91" s="4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5.75" customHeight="1" x14ac:dyDescent="0.3">
      <c r="A92" s="3"/>
      <c r="B92" s="3"/>
      <c r="C92" s="3"/>
      <c r="D92" s="81"/>
      <c r="E92" s="3"/>
      <c r="F92" s="4"/>
      <c r="G92" s="3"/>
      <c r="H92" s="4"/>
      <c r="I92" s="3"/>
      <c r="J92" s="4"/>
      <c r="K92" s="3"/>
      <c r="L92" s="4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5.75" customHeight="1" x14ac:dyDescent="0.3">
      <c r="A93" s="3"/>
      <c r="B93" s="3"/>
      <c r="C93" s="3"/>
      <c r="D93" s="81"/>
      <c r="E93" s="3"/>
      <c r="F93" s="4"/>
      <c r="G93" s="3"/>
      <c r="H93" s="4"/>
      <c r="I93" s="3"/>
      <c r="J93" s="4"/>
      <c r="K93" s="3"/>
      <c r="L93" s="4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5.75" customHeight="1" x14ac:dyDescent="0.3">
      <c r="A94" s="3"/>
      <c r="B94" s="3"/>
      <c r="C94" s="3"/>
      <c r="D94" s="81"/>
      <c r="E94" s="3"/>
      <c r="F94" s="4"/>
      <c r="G94" s="3"/>
      <c r="H94" s="4"/>
      <c r="I94" s="3"/>
      <c r="J94" s="4"/>
      <c r="K94" s="3"/>
      <c r="L94" s="4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5.75" customHeight="1" x14ac:dyDescent="0.3">
      <c r="A95" s="3"/>
      <c r="B95" s="3"/>
      <c r="C95" s="3"/>
      <c r="D95" s="81"/>
      <c r="E95" s="3"/>
      <c r="F95" s="4"/>
      <c r="G95" s="3"/>
      <c r="H95" s="4"/>
      <c r="I95" s="3"/>
      <c r="J95" s="4"/>
      <c r="K95" s="3"/>
      <c r="L95" s="4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5.75" customHeight="1" x14ac:dyDescent="0.3">
      <c r="A96" s="3"/>
      <c r="B96" s="3"/>
      <c r="C96" s="3"/>
      <c r="D96" s="81"/>
      <c r="E96" s="3"/>
      <c r="F96" s="4"/>
      <c r="G96" s="3"/>
      <c r="H96" s="4"/>
      <c r="I96" s="3"/>
      <c r="J96" s="4"/>
      <c r="K96" s="3"/>
      <c r="L96" s="4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5.75" customHeight="1" x14ac:dyDescent="0.3">
      <c r="A97" s="3"/>
      <c r="B97" s="3"/>
      <c r="C97" s="3"/>
      <c r="D97" s="81"/>
      <c r="E97" s="3"/>
      <c r="F97" s="4"/>
      <c r="G97" s="3"/>
      <c r="H97" s="4"/>
      <c r="I97" s="3"/>
      <c r="J97" s="4"/>
      <c r="K97" s="3"/>
      <c r="L97" s="4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5.75" customHeight="1" x14ac:dyDescent="0.3">
      <c r="A98" s="3"/>
      <c r="B98" s="3"/>
      <c r="C98" s="3"/>
      <c r="D98" s="81"/>
      <c r="E98" s="3"/>
      <c r="F98" s="4"/>
      <c r="G98" s="3"/>
      <c r="H98" s="4"/>
      <c r="I98" s="3"/>
      <c r="J98" s="4"/>
      <c r="K98" s="3"/>
      <c r="L98" s="4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5.75" customHeight="1" x14ac:dyDescent="0.3">
      <c r="A99" s="3"/>
      <c r="B99" s="3"/>
      <c r="C99" s="3"/>
      <c r="D99" s="81"/>
      <c r="E99" s="3"/>
      <c r="F99" s="4"/>
      <c r="G99" s="3"/>
      <c r="H99" s="4"/>
      <c r="I99" s="3"/>
      <c r="J99" s="4"/>
      <c r="K99" s="3"/>
      <c r="L99" s="4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5.75" customHeight="1" x14ac:dyDescent="0.3">
      <c r="A100" s="3"/>
      <c r="B100" s="3"/>
      <c r="C100" s="3"/>
      <c r="D100" s="81"/>
      <c r="E100" s="3"/>
      <c r="F100" s="4"/>
      <c r="G100" s="3"/>
      <c r="H100" s="4"/>
      <c r="I100" s="3"/>
      <c r="J100" s="4"/>
      <c r="K100" s="3"/>
      <c r="L100" s="4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5.75" customHeight="1" x14ac:dyDescent="0.3">
      <c r="A101" s="3"/>
      <c r="B101" s="3"/>
      <c r="C101" s="3"/>
      <c r="D101" s="81"/>
      <c r="E101" s="3"/>
      <c r="F101" s="4"/>
      <c r="G101" s="3"/>
      <c r="H101" s="4"/>
      <c r="I101" s="3"/>
      <c r="J101" s="4"/>
      <c r="K101" s="3"/>
      <c r="L101" s="4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5.75" customHeight="1" x14ac:dyDescent="0.3">
      <c r="A102" s="3"/>
      <c r="B102" s="3"/>
      <c r="C102" s="3"/>
      <c r="D102" s="81"/>
      <c r="E102" s="3"/>
      <c r="F102" s="4"/>
      <c r="G102" s="3"/>
      <c r="H102" s="4"/>
      <c r="I102" s="3"/>
      <c r="J102" s="4"/>
      <c r="K102" s="3"/>
      <c r="L102" s="4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5.75" customHeight="1" x14ac:dyDescent="0.3">
      <c r="A103" s="3"/>
      <c r="B103" s="3"/>
      <c r="C103" s="3"/>
      <c r="D103" s="81"/>
      <c r="E103" s="3"/>
      <c r="F103" s="4"/>
      <c r="G103" s="3"/>
      <c r="H103" s="4"/>
      <c r="I103" s="3"/>
      <c r="J103" s="4"/>
      <c r="K103" s="3"/>
      <c r="L103" s="4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5.75" customHeight="1" x14ac:dyDescent="0.3">
      <c r="A104" s="3"/>
      <c r="B104" s="3"/>
      <c r="C104" s="3"/>
      <c r="D104" s="81"/>
      <c r="E104" s="3"/>
      <c r="F104" s="4"/>
      <c r="G104" s="3"/>
      <c r="H104" s="4"/>
      <c r="I104" s="3"/>
      <c r="J104" s="4"/>
      <c r="K104" s="3"/>
      <c r="L104" s="4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5.75" customHeight="1" x14ac:dyDescent="0.3">
      <c r="A105" s="3"/>
      <c r="B105" s="3"/>
      <c r="C105" s="3"/>
      <c r="D105" s="81"/>
      <c r="E105" s="3"/>
      <c r="F105" s="4"/>
      <c r="G105" s="3"/>
      <c r="H105" s="4"/>
      <c r="I105" s="3"/>
      <c r="J105" s="4"/>
      <c r="K105" s="3"/>
      <c r="L105" s="4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5.75" customHeight="1" x14ac:dyDescent="0.3">
      <c r="A106" s="3"/>
      <c r="B106" s="3"/>
      <c r="C106" s="3"/>
      <c r="D106" s="81"/>
      <c r="E106" s="3"/>
      <c r="F106" s="4"/>
      <c r="G106" s="3"/>
      <c r="H106" s="4"/>
      <c r="I106" s="3"/>
      <c r="J106" s="4"/>
      <c r="K106" s="3"/>
      <c r="L106" s="4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5.75" customHeight="1" x14ac:dyDescent="0.3">
      <c r="A107" s="3"/>
      <c r="B107" s="3"/>
      <c r="C107" s="3"/>
      <c r="D107" s="81"/>
      <c r="E107" s="3"/>
      <c r="F107" s="4"/>
      <c r="G107" s="3"/>
      <c r="H107" s="4"/>
      <c r="I107" s="3"/>
      <c r="J107" s="4"/>
      <c r="K107" s="3"/>
      <c r="L107" s="4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5.75" customHeight="1" x14ac:dyDescent="0.3">
      <c r="A108" s="3"/>
      <c r="B108" s="3"/>
      <c r="C108" s="3"/>
      <c r="D108" s="81"/>
      <c r="E108" s="3"/>
      <c r="F108" s="4"/>
      <c r="G108" s="3"/>
      <c r="H108" s="4"/>
      <c r="I108" s="3"/>
      <c r="J108" s="4"/>
      <c r="K108" s="3"/>
      <c r="L108" s="4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5.75" customHeight="1" x14ac:dyDescent="0.3">
      <c r="A109" s="3"/>
      <c r="B109" s="3"/>
      <c r="C109" s="3"/>
      <c r="D109" s="81"/>
      <c r="E109" s="3"/>
      <c r="F109" s="4"/>
      <c r="G109" s="3"/>
      <c r="H109" s="4"/>
      <c r="I109" s="3"/>
      <c r="J109" s="4"/>
      <c r="K109" s="3"/>
      <c r="L109" s="4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5.75" customHeight="1" x14ac:dyDescent="0.3">
      <c r="A110" s="3"/>
      <c r="B110" s="3"/>
      <c r="C110" s="3"/>
      <c r="D110" s="81"/>
      <c r="E110" s="3"/>
      <c r="F110" s="4"/>
      <c r="G110" s="3"/>
      <c r="H110" s="4"/>
      <c r="I110" s="3"/>
      <c r="J110" s="4"/>
      <c r="K110" s="3"/>
      <c r="L110" s="4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5.75" customHeight="1" x14ac:dyDescent="0.3">
      <c r="A111" s="3"/>
      <c r="B111" s="3"/>
      <c r="C111" s="3"/>
      <c r="D111" s="81"/>
      <c r="E111" s="3"/>
      <c r="F111" s="4"/>
      <c r="G111" s="3"/>
      <c r="H111" s="4"/>
      <c r="I111" s="3"/>
      <c r="J111" s="4"/>
      <c r="K111" s="3"/>
      <c r="L111" s="4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5.75" customHeight="1" x14ac:dyDescent="0.3">
      <c r="A112" s="3"/>
      <c r="B112" s="3"/>
      <c r="C112" s="3"/>
      <c r="D112" s="81"/>
      <c r="E112" s="3"/>
      <c r="F112" s="4"/>
      <c r="G112" s="3"/>
      <c r="H112" s="4"/>
      <c r="I112" s="3"/>
      <c r="J112" s="4"/>
      <c r="K112" s="3"/>
      <c r="L112" s="4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5.75" customHeight="1" x14ac:dyDescent="0.3">
      <c r="A113" s="3"/>
      <c r="B113" s="3"/>
      <c r="C113" s="3"/>
      <c r="D113" s="81"/>
      <c r="E113" s="3"/>
      <c r="F113" s="4"/>
      <c r="G113" s="3"/>
      <c r="H113" s="4"/>
      <c r="I113" s="3"/>
      <c r="J113" s="4"/>
      <c r="K113" s="3"/>
      <c r="L113" s="4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5.75" customHeight="1" x14ac:dyDescent="0.3">
      <c r="A114" s="3"/>
      <c r="B114" s="3"/>
      <c r="C114" s="3"/>
      <c r="D114" s="81"/>
      <c r="E114" s="3"/>
      <c r="F114" s="4"/>
      <c r="G114" s="3"/>
      <c r="H114" s="4"/>
      <c r="I114" s="3"/>
      <c r="J114" s="4"/>
      <c r="K114" s="3"/>
      <c r="L114" s="4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5.75" customHeight="1" x14ac:dyDescent="0.3">
      <c r="A115" s="3"/>
      <c r="B115" s="3"/>
      <c r="C115" s="3"/>
      <c r="D115" s="81"/>
      <c r="E115" s="3"/>
      <c r="F115" s="4"/>
      <c r="G115" s="3"/>
      <c r="H115" s="4"/>
      <c r="I115" s="3"/>
      <c r="J115" s="4"/>
      <c r="K115" s="3"/>
      <c r="L115" s="4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5.75" customHeight="1" x14ac:dyDescent="0.3">
      <c r="A116" s="3"/>
      <c r="B116" s="3"/>
      <c r="C116" s="3"/>
      <c r="D116" s="81"/>
      <c r="E116" s="3"/>
      <c r="F116" s="4"/>
      <c r="G116" s="3"/>
      <c r="H116" s="4"/>
      <c r="I116" s="3"/>
      <c r="J116" s="4"/>
      <c r="K116" s="3"/>
      <c r="L116" s="4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5.75" customHeight="1" x14ac:dyDescent="0.3">
      <c r="A117" s="3"/>
      <c r="B117" s="3"/>
      <c r="C117" s="3"/>
      <c r="D117" s="81"/>
      <c r="E117" s="3"/>
      <c r="F117" s="4"/>
      <c r="G117" s="3"/>
      <c r="H117" s="4"/>
      <c r="I117" s="3"/>
      <c r="J117" s="4"/>
      <c r="K117" s="3"/>
      <c r="L117" s="4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5.75" customHeight="1" x14ac:dyDescent="0.3">
      <c r="A118" s="3"/>
      <c r="B118" s="3"/>
      <c r="C118" s="3"/>
      <c r="D118" s="81"/>
      <c r="E118" s="3"/>
      <c r="F118" s="4"/>
      <c r="G118" s="3"/>
      <c r="H118" s="4"/>
      <c r="I118" s="3"/>
      <c r="J118" s="4"/>
      <c r="K118" s="3"/>
      <c r="L118" s="4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5.75" customHeight="1" x14ac:dyDescent="0.3">
      <c r="A119" s="3"/>
      <c r="B119" s="3"/>
      <c r="C119" s="3"/>
      <c r="D119" s="81"/>
      <c r="E119" s="3"/>
      <c r="F119" s="4"/>
      <c r="G119" s="3"/>
      <c r="H119" s="4"/>
      <c r="I119" s="3"/>
      <c r="J119" s="4"/>
      <c r="K119" s="3"/>
      <c r="L119" s="4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5.75" customHeight="1" x14ac:dyDescent="0.3">
      <c r="A120" s="3"/>
      <c r="B120" s="3"/>
      <c r="C120" s="3"/>
      <c r="D120" s="81"/>
      <c r="E120" s="3"/>
      <c r="F120" s="4"/>
      <c r="G120" s="3"/>
      <c r="H120" s="4"/>
      <c r="I120" s="3"/>
      <c r="J120" s="4"/>
      <c r="K120" s="3"/>
      <c r="L120" s="4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5.75" customHeight="1" x14ac:dyDescent="0.3">
      <c r="A121" s="3"/>
      <c r="B121" s="3"/>
      <c r="C121" s="3"/>
      <c r="D121" s="81"/>
      <c r="E121" s="3"/>
      <c r="F121" s="4"/>
      <c r="G121" s="3"/>
      <c r="H121" s="4"/>
      <c r="I121" s="3"/>
      <c r="J121" s="4"/>
      <c r="K121" s="3"/>
      <c r="L121" s="4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5.75" customHeight="1" x14ac:dyDescent="0.3">
      <c r="A122" s="3"/>
      <c r="B122" s="3"/>
      <c r="C122" s="3"/>
      <c r="D122" s="81"/>
      <c r="E122" s="3"/>
      <c r="F122" s="4"/>
      <c r="G122" s="3"/>
      <c r="H122" s="4"/>
      <c r="I122" s="3"/>
      <c r="J122" s="4"/>
      <c r="K122" s="3"/>
      <c r="L122" s="4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5.75" customHeight="1" x14ac:dyDescent="0.3">
      <c r="A123" s="3"/>
      <c r="B123" s="3"/>
      <c r="C123" s="3"/>
      <c r="D123" s="81"/>
      <c r="E123" s="3"/>
      <c r="F123" s="4"/>
      <c r="G123" s="3"/>
      <c r="H123" s="4"/>
      <c r="I123" s="3"/>
      <c r="J123" s="4"/>
      <c r="K123" s="3"/>
      <c r="L123" s="4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5.75" customHeight="1" x14ac:dyDescent="0.3">
      <c r="A124" s="3"/>
      <c r="B124" s="3"/>
      <c r="C124" s="3"/>
      <c r="D124" s="81"/>
      <c r="E124" s="3"/>
      <c r="F124" s="4"/>
      <c r="G124" s="3"/>
      <c r="H124" s="4"/>
      <c r="I124" s="3"/>
      <c r="J124" s="4"/>
      <c r="K124" s="3"/>
      <c r="L124" s="4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5.75" customHeight="1" x14ac:dyDescent="0.3">
      <c r="A125" s="3"/>
      <c r="B125" s="3"/>
      <c r="C125" s="3"/>
      <c r="D125" s="81"/>
      <c r="E125" s="3"/>
      <c r="F125" s="4"/>
      <c r="G125" s="3"/>
      <c r="H125" s="4"/>
      <c r="I125" s="3"/>
      <c r="J125" s="4"/>
      <c r="K125" s="3"/>
      <c r="L125" s="4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5.75" customHeight="1" x14ac:dyDescent="0.3">
      <c r="A126" s="3"/>
      <c r="B126" s="3"/>
      <c r="C126" s="3"/>
      <c r="D126" s="81"/>
      <c r="E126" s="3"/>
      <c r="F126" s="4"/>
      <c r="G126" s="3"/>
      <c r="H126" s="4"/>
      <c r="I126" s="3"/>
      <c r="J126" s="4"/>
      <c r="K126" s="3"/>
      <c r="L126" s="4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5.75" customHeight="1" x14ac:dyDescent="0.3">
      <c r="A127" s="3"/>
      <c r="B127" s="3"/>
      <c r="C127" s="3"/>
      <c r="D127" s="81"/>
      <c r="E127" s="3"/>
      <c r="F127" s="4"/>
      <c r="G127" s="3"/>
      <c r="H127" s="4"/>
      <c r="I127" s="3"/>
      <c r="J127" s="4"/>
      <c r="K127" s="3"/>
      <c r="L127" s="4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5.75" customHeight="1" x14ac:dyDescent="0.3">
      <c r="A128" s="3"/>
      <c r="B128" s="3"/>
      <c r="C128" s="3"/>
      <c r="D128" s="81"/>
      <c r="E128" s="3"/>
      <c r="F128" s="4"/>
      <c r="G128" s="3"/>
      <c r="H128" s="4"/>
      <c r="I128" s="3"/>
      <c r="J128" s="4"/>
      <c r="K128" s="3"/>
      <c r="L128" s="4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5.75" customHeight="1" x14ac:dyDescent="0.3">
      <c r="A129" s="3"/>
      <c r="B129" s="3"/>
      <c r="C129" s="3"/>
      <c r="D129" s="81"/>
      <c r="E129" s="3"/>
      <c r="F129" s="4"/>
      <c r="G129" s="3"/>
      <c r="H129" s="4"/>
      <c r="I129" s="3"/>
      <c r="J129" s="4"/>
      <c r="K129" s="3"/>
      <c r="L129" s="4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5.75" customHeight="1" x14ac:dyDescent="0.3">
      <c r="A130" s="3"/>
      <c r="B130" s="3"/>
      <c r="C130" s="3"/>
      <c r="D130" s="81"/>
      <c r="E130" s="3"/>
      <c r="F130" s="4"/>
      <c r="G130" s="3"/>
      <c r="H130" s="4"/>
      <c r="I130" s="3"/>
      <c r="J130" s="4"/>
      <c r="K130" s="3"/>
      <c r="L130" s="4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5.75" customHeight="1" x14ac:dyDescent="0.3">
      <c r="A131" s="3"/>
      <c r="B131" s="3"/>
      <c r="C131" s="3"/>
      <c r="D131" s="81"/>
      <c r="E131" s="3"/>
      <c r="F131" s="4"/>
      <c r="G131" s="3"/>
      <c r="H131" s="4"/>
      <c r="I131" s="3"/>
      <c r="J131" s="4"/>
      <c r="K131" s="3"/>
      <c r="L131" s="4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5.75" customHeight="1" x14ac:dyDescent="0.3">
      <c r="A132" s="3"/>
      <c r="B132" s="3"/>
      <c r="C132" s="3"/>
      <c r="D132" s="81"/>
      <c r="E132" s="3"/>
      <c r="F132" s="4"/>
      <c r="G132" s="3"/>
      <c r="H132" s="4"/>
      <c r="I132" s="3"/>
      <c r="J132" s="4"/>
      <c r="K132" s="3"/>
      <c r="L132" s="4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5.75" customHeight="1" x14ac:dyDescent="0.3">
      <c r="A133" s="3"/>
      <c r="B133" s="3"/>
      <c r="C133" s="3"/>
      <c r="D133" s="81"/>
      <c r="E133" s="3"/>
      <c r="F133" s="4"/>
      <c r="G133" s="3"/>
      <c r="H133" s="4"/>
      <c r="I133" s="3"/>
      <c r="J133" s="4"/>
      <c r="K133" s="3"/>
      <c r="L133" s="4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5.75" customHeight="1" x14ac:dyDescent="0.3">
      <c r="A134" s="3"/>
      <c r="B134" s="3"/>
      <c r="C134" s="3"/>
      <c r="D134" s="81"/>
      <c r="E134" s="3"/>
      <c r="F134" s="4"/>
      <c r="G134" s="3"/>
      <c r="H134" s="4"/>
      <c r="I134" s="3"/>
      <c r="J134" s="4"/>
      <c r="K134" s="3"/>
      <c r="L134" s="4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5.75" customHeight="1" x14ac:dyDescent="0.3">
      <c r="A135" s="3"/>
      <c r="B135" s="3"/>
      <c r="C135" s="3"/>
      <c r="D135" s="81"/>
      <c r="E135" s="3"/>
      <c r="F135" s="4"/>
      <c r="G135" s="3"/>
      <c r="H135" s="4"/>
      <c r="I135" s="3"/>
      <c r="J135" s="4"/>
      <c r="K135" s="3"/>
      <c r="L135" s="4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5.75" customHeight="1" x14ac:dyDescent="0.3">
      <c r="A136" s="3"/>
      <c r="B136" s="3"/>
      <c r="C136" s="3"/>
      <c r="D136" s="81"/>
      <c r="E136" s="3"/>
      <c r="F136" s="4"/>
      <c r="G136" s="3"/>
      <c r="H136" s="4"/>
      <c r="I136" s="3"/>
      <c r="J136" s="4"/>
      <c r="K136" s="3"/>
      <c r="L136" s="4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5.75" customHeight="1" x14ac:dyDescent="0.3">
      <c r="A137" s="3"/>
      <c r="B137" s="3"/>
      <c r="C137" s="3"/>
      <c r="D137" s="81"/>
      <c r="E137" s="3"/>
      <c r="F137" s="4"/>
      <c r="G137" s="3"/>
      <c r="H137" s="4"/>
      <c r="I137" s="3"/>
      <c r="J137" s="4"/>
      <c r="K137" s="3"/>
      <c r="L137" s="4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5.75" customHeight="1" x14ac:dyDescent="0.3">
      <c r="A138" s="3"/>
      <c r="B138" s="3"/>
      <c r="C138" s="3"/>
      <c r="D138" s="81"/>
      <c r="E138" s="3"/>
      <c r="F138" s="4"/>
      <c r="G138" s="3"/>
      <c r="H138" s="4"/>
      <c r="I138" s="3"/>
      <c r="J138" s="4"/>
      <c r="K138" s="3"/>
      <c r="L138" s="4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5.75" customHeight="1" x14ac:dyDescent="0.3">
      <c r="A139" s="3"/>
      <c r="B139" s="3"/>
      <c r="C139" s="3"/>
      <c r="D139" s="81"/>
      <c r="E139" s="3"/>
      <c r="F139" s="4"/>
      <c r="G139" s="3"/>
      <c r="H139" s="4"/>
      <c r="I139" s="3"/>
      <c r="J139" s="4"/>
      <c r="K139" s="3"/>
      <c r="L139" s="4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5.75" customHeight="1" x14ac:dyDescent="0.3">
      <c r="A140" s="3"/>
      <c r="B140" s="3"/>
      <c r="C140" s="3"/>
      <c r="D140" s="81"/>
      <c r="E140" s="3"/>
      <c r="F140" s="4"/>
      <c r="G140" s="3"/>
      <c r="H140" s="4"/>
      <c r="I140" s="3"/>
      <c r="J140" s="4"/>
      <c r="K140" s="3"/>
      <c r="L140" s="4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5.75" customHeight="1" x14ac:dyDescent="0.3">
      <c r="A141" s="3"/>
      <c r="B141" s="3"/>
      <c r="C141" s="3"/>
      <c r="D141" s="81"/>
      <c r="E141" s="3"/>
      <c r="F141" s="4"/>
      <c r="G141" s="3"/>
      <c r="H141" s="4"/>
      <c r="I141" s="3"/>
      <c r="J141" s="4"/>
      <c r="K141" s="3"/>
      <c r="L141" s="4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5.75" customHeight="1" x14ac:dyDescent="0.3">
      <c r="A142" s="3"/>
      <c r="B142" s="3"/>
      <c r="C142" s="3"/>
      <c r="D142" s="81"/>
      <c r="E142" s="3"/>
      <c r="F142" s="4"/>
      <c r="G142" s="3"/>
      <c r="H142" s="4"/>
      <c r="I142" s="3"/>
      <c r="J142" s="4"/>
      <c r="K142" s="3"/>
      <c r="L142" s="4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5.75" customHeight="1" x14ac:dyDescent="0.3">
      <c r="A143" s="3"/>
      <c r="B143" s="3"/>
      <c r="C143" s="3"/>
      <c r="D143" s="81"/>
      <c r="E143" s="3"/>
      <c r="F143" s="4"/>
      <c r="G143" s="3"/>
      <c r="H143" s="4"/>
      <c r="I143" s="3"/>
      <c r="J143" s="4"/>
      <c r="K143" s="3"/>
      <c r="L143" s="4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5.75" customHeight="1" x14ac:dyDescent="0.3">
      <c r="A144" s="3"/>
      <c r="B144" s="3"/>
      <c r="C144" s="3"/>
      <c r="D144" s="81"/>
      <c r="E144" s="3"/>
      <c r="F144" s="4"/>
      <c r="G144" s="3"/>
      <c r="H144" s="4"/>
      <c r="I144" s="3"/>
      <c r="J144" s="4"/>
      <c r="K144" s="3"/>
      <c r="L144" s="4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5.75" customHeight="1" x14ac:dyDescent="0.3">
      <c r="A145" s="3"/>
      <c r="B145" s="3"/>
      <c r="C145" s="3"/>
      <c r="D145" s="81"/>
      <c r="E145" s="3"/>
      <c r="F145" s="4"/>
      <c r="G145" s="3"/>
      <c r="H145" s="4"/>
      <c r="I145" s="3"/>
      <c r="J145" s="4"/>
      <c r="K145" s="3"/>
      <c r="L145" s="4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5.75" customHeight="1" x14ac:dyDescent="0.3">
      <c r="A146" s="3"/>
      <c r="B146" s="3"/>
      <c r="C146" s="3"/>
      <c r="D146" s="81"/>
      <c r="E146" s="3"/>
      <c r="F146" s="4"/>
      <c r="G146" s="3"/>
      <c r="H146" s="4"/>
      <c r="I146" s="3"/>
      <c r="J146" s="4"/>
      <c r="K146" s="3"/>
      <c r="L146" s="4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5.75" customHeight="1" x14ac:dyDescent="0.3">
      <c r="A147" s="3"/>
      <c r="B147" s="3"/>
      <c r="C147" s="3"/>
      <c r="D147" s="81"/>
      <c r="E147" s="3"/>
      <c r="F147" s="4"/>
      <c r="G147" s="3"/>
      <c r="H147" s="4"/>
      <c r="I147" s="3"/>
      <c r="J147" s="4"/>
      <c r="K147" s="3"/>
      <c r="L147" s="4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5.75" customHeight="1" x14ac:dyDescent="0.3">
      <c r="A148" s="3"/>
      <c r="B148" s="3"/>
      <c r="C148" s="3"/>
      <c r="D148" s="81"/>
      <c r="E148" s="3"/>
      <c r="F148" s="4"/>
      <c r="G148" s="3"/>
      <c r="H148" s="4"/>
      <c r="I148" s="3"/>
      <c r="J148" s="4"/>
      <c r="K148" s="3"/>
      <c r="L148" s="4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5.75" customHeight="1" x14ac:dyDescent="0.3">
      <c r="A149" s="3"/>
      <c r="B149" s="3"/>
      <c r="C149" s="3"/>
      <c r="D149" s="81"/>
      <c r="E149" s="3"/>
      <c r="F149" s="4"/>
      <c r="G149" s="3"/>
      <c r="H149" s="4"/>
      <c r="I149" s="3"/>
      <c r="J149" s="4"/>
      <c r="K149" s="3"/>
      <c r="L149" s="4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5.75" customHeight="1" x14ac:dyDescent="0.3">
      <c r="A150" s="3"/>
      <c r="B150" s="3"/>
      <c r="C150" s="3"/>
      <c r="D150" s="81"/>
      <c r="E150" s="3"/>
      <c r="F150" s="4"/>
      <c r="G150" s="3"/>
      <c r="H150" s="4"/>
      <c r="I150" s="3"/>
      <c r="J150" s="4"/>
      <c r="K150" s="3"/>
      <c r="L150" s="4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5.75" customHeight="1" x14ac:dyDescent="0.3">
      <c r="A151" s="3"/>
      <c r="B151" s="3"/>
      <c r="C151" s="3"/>
      <c r="D151" s="81"/>
      <c r="E151" s="3"/>
      <c r="F151" s="4"/>
      <c r="G151" s="3"/>
      <c r="H151" s="4"/>
      <c r="I151" s="3"/>
      <c r="J151" s="4"/>
      <c r="K151" s="3"/>
      <c r="L151" s="4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5.75" customHeight="1" x14ac:dyDescent="0.3">
      <c r="A152" s="3"/>
      <c r="B152" s="3"/>
      <c r="C152" s="3"/>
      <c r="D152" s="81"/>
      <c r="E152" s="3"/>
      <c r="F152" s="4"/>
      <c r="G152" s="3"/>
      <c r="H152" s="4"/>
      <c r="I152" s="3"/>
      <c r="J152" s="4"/>
      <c r="K152" s="3"/>
      <c r="L152" s="4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5.75" customHeight="1" x14ac:dyDescent="0.3">
      <c r="A153" s="3"/>
      <c r="B153" s="3"/>
      <c r="C153" s="3"/>
      <c r="D153" s="81"/>
      <c r="E153" s="3"/>
      <c r="F153" s="4"/>
      <c r="G153" s="3"/>
      <c r="H153" s="4"/>
      <c r="I153" s="3"/>
      <c r="J153" s="4"/>
      <c r="K153" s="3"/>
      <c r="L153" s="4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5.75" customHeight="1" x14ac:dyDescent="0.3">
      <c r="A154" s="3"/>
      <c r="B154" s="3"/>
      <c r="C154" s="3"/>
      <c r="D154" s="81"/>
      <c r="E154" s="3"/>
      <c r="F154" s="4"/>
      <c r="G154" s="3"/>
      <c r="H154" s="4"/>
      <c r="I154" s="3"/>
      <c r="J154" s="4"/>
      <c r="K154" s="3"/>
      <c r="L154" s="4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5.75" customHeight="1" x14ac:dyDescent="0.3">
      <c r="A155" s="3"/>
      <c r="B155" s="3"/>
      <c r="C155" s="3"/>
      <c r="D155" s="81"/>
      <c r="E155" s="3"/>
      <c r="F155" s="4"/>
      <c r="G155" s="3"/>
      <c r="H155" s="4"/>
      <c r="I155" s="3"/>
      <c r="J155" s="4"/>
      <c r="K155" s="3"/>
      <c r="L155" s="4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5.75" customHeight="1" x14ac:dyDescent="0.3">
      <c r="A156" s="3"/>
      <c r="B156" s="3"/>
      <c r="C156" s="3"/>
      <c r="D156" s="81"/>
      <c r="E156" s="3"/>
      <c r="F156" s="4"/>
      <c r="G156" s="3"/>
      <c r="H156" s="4"/>
      <c r="I156" s="3"/>
      <c r="J156" s="4"/>
      <c r="K156" s="3"/>
      <c r="L156" s="4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5.75" customHeight="1" x14ac:dyDescent="0.3">
      <c r="A157" s="3"/>
      <c r="B157" s="3"/>
      <c r="C157" s="3"/>
      <c r="D157" s="81"/>
      <c r="E157" s="3"/>
      <c r="F157" s="4"/>
      <c r="G157" s="3"/>
      <c r="H157" s="4"/>
      <c r="I157" s="3"/>
      <c r="J157" s="4"/>
      <c r="K157" s="3"/>
      <c r="L157" s="4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5.75" customHeight="1" x14ac:dyDescent="0.3">
      <c r="A158" s="3"/>
      <c r="B158" s="3"/>
      <c r="C158" s="3"/>
      <c r="D158" s="81"/>
      <c r="E158" s="3"/>
      <c r="F158" s="4"/>
      <c r="G158" s="3"/>
      <c r="H158" s="4"/>
      <c r="I158" s="3"/>
      <c r="J158" s="4"/>
      <c r="K158" s="3"/>
      <c r="L158" s="4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5.75" customHeight="1" x14ac:dyDescent="0.3">
      <c r="A159" s="3"/>
      <c r="B159" s="3"/>
      <c r="C159" s="3"/>
      <c r="D159" s="81"/>
      <c r="E159" s="3"/>
      <c r="F159" s="4"/>
      <c r="G159" s="3"/>
      <c r="H159" s="4"/>
      <c r="I159" s="3"/>
      <c r="J159" s="4"/>
      <c r="K159" s="3"/>
      <c r="L159" s="4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5.75" customHeight="1" x14ac:dyDescent="0.3">
      <c r="A160" s="3"/>
      <c r="B160" s="3"/>
      <c r="C160" s="3"/>
      <c r="D160" s="81"/>
      <c r="E160" s="3"/>
      <c r="F160" s="4"/>
      <c r="G160" s="3"/>
      <c r="H160" s="4"/>
      <c r="I160" s="3"/>
      <c r="J160" s="4"/>
      <c r="K160" s="3"/>
      <c r="L160" s="4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5.75" customHeight="1" x14ac:dyDescent="0.3">
      <c r="A161" s="3"/>
      <c r="B161" s="3"/>
      <c r="C161" s="3"/>
      <c r="D161" s="81"/>
      <c r="E161" s="3"/>
      <c r="F161" s="4"/>
      <c r="G161" s="3"/>
      <c r="H161" s="4"/>
      <c r="I161" s="3"/>
      <c r="J161" s="4"/>
      <c r="K161" s="3"/>
      <c r="L161" s="4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5.75" customHeight="1" x14ac:dyDescent="0.3">
      <c r="A162" s="3"/>
      <c r="B162" s="3"/>
      <c r="C162" s="3"/>
      <c r="D162" s="81"/>
      <c r="E162" s="3"/>
      <c r="F162" s="4"/>
      <c r="G162" s="3"/>
      <c r="H162" s="4"/>
      <c r="I162" s="3"/>
      <c r="J162" s="4"/>
      <c r="K162" s="3"/>
      <c r="L162" s="4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5.75" customHeight="1" x14ac:dyDescent="0.3">
      <c r="A163" s="3"/>
      <c r="B163" s="3"/>
      <c r="C163" s="3"/>
      <c r="D163" s="81"/>
      <c r="E163" s="3"/>
      <c r="F163" s="4"/>
      <c r="G163" s="3"/>
      <c r="H163" s="4"/>
      <c r="I163" s="3"/>
      <c r="J163" s="4"/>
      <c r="K163" s="3"/>
      <c r="L163" s="4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5.75" customHeight="1" x14ac:dyDescent="0.3">
      <c r="A164" s="3"/>
      <c r="B164" s="3"/>
      <c r="C164" s="3"/>
      <c r="D164" s="81"/>
      <c r="E164" s="3"/>
      <c r="F164" s="4"/>
      <c r="G164" s="3"/>
      <c r="H164" s="4"/>
      <c r="I164" s="3"/>
      <c r="J164" s="4"/>
      <c r="K164" s="3"/>
      <c r="L164" s="4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5.75" customHeight="1" x14ac:dyDescent="0.3">
      <c r="A165" s="3"/>
      <c r="B165" s="3"/>
      <c r="C165" s="3"/>
      <c r="D165" s="81"/>
      <c r="E165" s="3"/>
      <c r="F165" s="4"/>
      <c r="G165" s="3"/>
      <c r="H165" s="4"/>
      <c r="I165" s="3"/>
      <c r="J165" s="4"/>
      <c r="K165" s="3"/>
      <c r="L165" s="4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5.75" customHeight="1" x14ac:dyDescent="0.3">
      <c r="A166" s="3"/>
      <c r="B166" s="3"/>
      <c r="C166" s="3"/>
      <c r="D166" s="81"/>
      <c r="E166" s="3"/>
      <c r="F166" s="4"/>
      <c r="G166" s="3"/>
      <c r="H166" s="4"/>
      <c r="I166" s="3"/>
      <c r="J166" s="4"/>
      <c r="K166" s="3"/>
      <c r="L166" s="4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5.75" customHeight="1" x14ac:dyDescent="0.3">
      <c r="A167" s="3"/>
      <c r="B167" s="3"/>
      <c r="C167" s="3"/>
      <c r="D167" s="81"/>
      <c r="E167" s="3"/>
      <c r="F167" s="4"/>
      <c r="G167" s="3"/>
      <c r="H167" s="4"/>
      <c r="I167" s="3"/>
      <c r="J167" s="4"/>
      <c r="K167" s="3"/>
      <c r="L167" s="4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5.75" customHeight="1" x14ac:dyDescent="0.3">
      <c r="A168" s="3"/>
      <c r="B168" s="3"/>
      <c r="C168" s="3"/>
      <c r="D168" s="81"/>
      <c r="E168" s="3"/>
      <c r="F168" s="4"/>
      <c r="G168" s="3"/>
      <c r="H168" s="4"/>
      <c r="I168" s="3"/>
      <c r="J168" s="4"/>
      <c r="K168" s="3"/>
      <c r="L168" s="4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5.75" customHeight="1" x14ac:dyDescent="0.3">
      <c r="A169" s="3"/>
      <c r="B169" s="3"/>
      <c r="C169" s="3"/>
      <c r="D169" s="81"/>
      <c r="E169" s="3"/>
      <c r="F169" s="4"/>
      <c r="G169" s="3"/>
      <c r="H169" s="4"/>
      <c r="I169" s="3"/>
      <c r="J169" s="4"/>
      <c r="K169" s="3"/>
      <c r="L169" s="4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5.75" customHeight="1" x14ac:dyDescent="0.3">
      <c r="A170" s="3"/>
      <c r="B170" s="3"/>
      <c r="C170" s="3"/>
      <c r="D170" s="81"/>
      <c r="E170" s="3"/>
      <c r="F170" s="4"/>
      <c r="G170" s="3"/>
      <c r="H170" s="4"/>
      <c r="I170" s="3"/>
      <c r="J170" s="4"/>
      <c r="K170" s="3"/>
      <c r="L170" s="4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5.75" customHeight="1" x14ac:dyDescent="0.3">
      <c r="A171" s="3"/>
      <c r="B171" s="3"/>
      <c r="C171" s="3"/>
      <c r="D171" s="81"/>
      <c r="E171" s="3"/>
      <c r="F171" s="4"/>
      <c r="G171" s="3"/>
      <c r="H171" s="4"/>
      <c r="I171" s="3"/>
      <c r="J171" s="4"/>
      <c r="K171" s="3"/>
      <c r="L171" s="4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5.75" customHeight="1" x14ac:dyDescent="0.3">
      <c r="A172" s="3"/>
      <c r="B172" s="3"/>
      <c r="C172" s="3"/>
      <c r="D172" s="81"/>
      <c r="E172" s="3"/>
      <c r="F172" s="4"/>
      <c r="G172" s="3"/>
      <c r="H172" s="4"/>
      <c r="I172" s="3"/>
      <c r="J172" s="4"/>
      <c r="K172" s="3"/>
      <c r="L172" s="4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5.75" customHeight="1" x14ac:dyDescent="0.3">
      <c r="A173" s="3"/>
      <c r="B173" s="3"/>
      <c r="C173" s="3"/>
      <c r="D173" s="81"/>
      <c r="E173" s="3"/>
      <c r="F173" s="4"/>
      <c r="G173" s="3"/>
      <c r="H173" s="4"/>
      <c r="I173" s="3"/>
      <c r="J173" s="4"/>
      <c r="K173" s="3"/>
      <c r="L173" s="4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5.75" customHeight="1" x14ac:dyDescent="0.3">
      <c r="A174" s="3"/>
      <c r="B174" s="3"/>
      <c r="C174" s="3"/>
      <c r="D174" s="81"/>
      <c r="E174" s="3"/>
      <c r="F174" s="4"/>
      <c r="G174" s="3"/>
      <c r="H174" s="4"/>
      <c r="I174" s="3"/>
      <c r="J174" s="4"/>
      <c r="K174" s="3"/>
      <c r="L174" s="4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5.75" customHeight="1" x14ac:dyDescent="0.3">
      <c r="A175" s="3"/>
      <c r="B175" s="3"/>
      <c r="C175" s="3"/>
      <c r="D175" s="81"/>
      <c r="E175" s="3"/>
      <c r="F175" s="4"/>
      <c r="G175" s="3"/>
      <c r="H175" s="4"/>
      <c r="I175" s="3"/>
      <c r="J175" s="4"/>
      <c r="K175" s="3"/>
      <c r="L175" s="4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5.75" customHeight="1" x14ac:dyDescent="0.3">
      <c r="A176" s="3"/>
      <c r="B176" s="3"/>
      <c r="C176" s="3"/>
      <c r="D176" s="81"/>
      <c r="E176" s="3"/>
      <c r="F176" s="4"/>
      <c r="G176" s="3"/>
      <c r="H176" s="4"/>
      <c r="I176" s="3"/>
      <c r="J176" s="4"/>
      <c r="K176" s="3"/>
      <c r="L176" s="4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5.75" customHeight="1" x14ac:dyDescent="0.3">
      <c r="A177" s="3"/>
      <c r="B177" s="3"/>
      <c r="C177" s="3"/>
      <c r="D177" s="81"/>
      <c r="E177" s="3"/>
      <c r="F177" s="4"/>
      <c r="G177" s="3"/>
      <c r="H177" s="4"/>
      <c r="I177" s="3"/>
      <c r="J177" s="4"/>
      <c r="K177" s="3"/>
      <c r="L177" s="4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5.75" customHeight="1" x14ac:dyDescent="0.3">
      <c r="A178" s="3"/>
      <c r="B178" s="3"/>
      <c r="C178" s="3"/>
      <c r="D178" s="81"/>
      <c r="E178" s="3"/>
      <c r="F178" s="4"/>
      <c r="G178" s="3"/>
      <c r="H178" s="4"/>
      <c r="I178" s="3"/>
      <c r="J178" s="4"/>
      <c r="K178" s="3"/>
      <c r="L178" s="4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5.75" customHeight="1" x14ac:dyDescent="0.3">
      <c r="A179" s="3"/>
      <c r="B179" s="3"/>
      <c r="C179" s="3"/>
      <c r="D179" s="81"/>
      <c r="E179" s="3"/>
      <c r="F179" s="4"/>
      <c r="G179" s="3"/>
      <c r="H179" s="4"/>
      <c r="I179" s="3"/>
      <c r="J179" s="4"/>
      <c r="K179" s="3"/>
      <c r="L179" s="4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5.75" customHeight="1" x14ac:dyDescent="0.3">
      <c r="A180" s="3"/>
      <c r="B180" s="3"/>
      <c r="C180" s="3"/>
      <c r="D180" s="81"/>
      <c r="E180" s="3"/>
      <c r="F180" s="4"/>
      <c r="G180" s="3"/>
      <c r="H180" s="4"/>
      <c r="I180" s="3"/>
      <c r="J180" s="4"/>
      <c r="K180" s="3"/>
      <c r="L180" s="4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5.75" customHeight="1" x14ac:dyDescent="0.3">
      <c r="A181" s="3"/>
      <c r="B181" s="3"/>
      <c r="C181" s="3"/>
      <c r="D181" s="81"/>
      <c r="E181" s="3"/>
      <c r="F181" s="4"/>
      <c r="G181" s="3"/>
      <c r="H181" s="4"/>
      <c r="I181" s="3"/>
      <c r="J181" s="4"/>
      <c r="K181" s="3"/>
      <c r="L181" s="4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5.75" customHeight="1" x14ac:dyDescent="0.3">
      <c r="A182" s="3"/>
      <c r="B182" s="3"/>
      <c r="C182" s="3"/>
      <c r="D182" s="81"/>
      <c r="E182" s="3"/>
      <c r="F182" s="4"/>
      <c r="G182" s="3"/>
      <c r="H182" s="4"/>
      <c r="I182" s="3"/>
      <c r="J182" s="4"/>
      <c r="K182" s="3"/>
      <c r="L182" s="4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5.75" customHeight="1" x14ac:dyDescent="0.3">
      <c r="A183" s="3"/>
      <c r="B183" s="3"/>
      <c r="C183" s="3"/>
      <c r="D183" s="81"/>
      <c r="E183" s="3"/>
      <c r="F183" s="4"/>
      <c r="G183" s="3"/>
      <c r="H183" s="4"/>
      <c r="I183" s="3"/>
      <c r="J183" s="4"/>
      <c r="K183" s="3"/>
      <c r="L183" s="4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5.75" customHeight="1" x14ac:dyDescent="0.3">
      <c r="A184" s="3"/>
      <c r="B184" s="3"/>
      <c r="C184" s="3"/>
      <c r="D184" s="81"/>
      <c r="E184" s="3"/>
      <c r="F184" s="4"/>
      <c r="G184" s="3"/>
      <c r="H184" s="4"/>
      <c r="I184" s="3"/>
      <c r="J184" s="4"/>
      <c r="K184" s="3"/>
      <c r="L184" s="4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5.75" customHeight="1" x14ac:dyDescent="0.3">
      <c r="A185" s="3"/>
      <c r="B185" s="3"/>
      <c r="C185" s="3"/>
      <c r="D185" s="81"/>
      <c r="E185" s="3"/>
      <c r="F185" s="4"/>
      <c r="G185" s="3"/>
      <c r="H185" s="4"/>
      <c r="I185" s="3"/>
      <c r="J185" s="4"/>
      <c r="K185" s="3"/>
      <c r="L185" s="4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5.75" customHeight="1" x14ac:dyDescent="0.3">
      <c r="A186" s="3"/>
      <c r="B186" s="3"/>
      <c r="C186" s="3"/>
      <c r="D186" s="81"/>
      <c r="E186" s="3"/>
      <c r="F186" s="4"/>
      <c r="G186" s="3"/>
      <c r="H186" s="4"/>
      <c r="I186" s="3"/>
      <c r="J186" s="4"/>
      <c r="K186" s="3"/>
      <c r="L186" s="4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5.75" customHeight="1" x14ac:dyDescent="0.3">
      <c r="A187" s="3"/>
      <c r="B187" s="3"/>
      <c r="C187" s="3"/>
      <c r="D187" s="81"/>
      <c r="E187" s="3"/>
      <c r="F187" s="4"/>
      <c r="G187" s="3"/>
      <c r="H187" s="4"/>
      <c r="I187" s="3"/>
      <c r="J187" s="4"/>
      <c r="K187" s="3"/>
      <c r="L187" s="4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5.75" customHeight="1" x14ac:dyDescent="0.3">
      <c r="A188" s="3"/>
      <c r="B188" s="3"/>
      <c r="C188" s="3"/>
      <c r="D188" s="81"/>
      <c r="E188" s="3"/>
      <c r="F188" s="4"/>
      <c r="G188" s="3"/>
      <c r="H188" s="4"/>
      <c r="I188" s="3"/>
      <c r="J188" s="4"/>
      <c r="K188" s="3"/>
      <c r="L188" s="4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5.75" customHeight="1" x14ac:dyDescent="0.3">
      <c r="A189" s="3"/>
      <c r="B189" s="3"/>
      <c r="C189" s="3"/>
      <c r="D189" s="81"/>
      <c r="E189" s="3"/>
      <c r="F189" s="4"/>
      <c r="G189" s="3"/>
      <c r="H189" s="4"/>
      <c r="I189" s="3"/>
      <c r="J189" s="4"/>
      <c r="K189" s="3"/>
      <c r="L189" s="4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5.75" customHeight="1" x14ac:dyDescent="0.3">
      <c r="A190" s="3"/>
      <c r="B190" s="3"/>
      <c r="C190" s="3"/>
      <c r="D190" s="81"/>
      <c r="E190" s="3"/>
      <c r="F190" s="4"/>
      <c r="G190" s="3"/>
      <c r="H190" s="4"/>
      <c r="I190" s="3"/>
      <c r="J190" s="4"/>
      <c r="K190" s="3"/>
      <c r="L190" s="4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5.75" customHeight="1" x14ac:dyDescent="0.3">
      <c r="A191" s="3"/>
      <c r="B191" s="3"/>
      <c r="C191" s="3"/>
      <c r="D191" s="81"/>
      <c r="E191" s="3"/>
      <c r="F191" s="4"/>
      <c r="G191" s="3"/>
      <c r="H191" s="4"/>
      <c r="I191" s="3"/>
      <c r="J191" s="4"/>
      <c r="K191" s="3"/>
      <c r="L191" s="4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5.75" customHeight="1" x14ac:dyDescent="0.3">
      <c r="A192" s="3"/>
      <c r="B192" s="3"/>
      <c r="C192" s="3"/>
      <c r="D192" s="81"/>
      <c r="E192" s="3"/>
      <c r="F192" s="4"/>
      <c r="G192" s="3"/>
      <c r="H192" s="4"/>
      <c r="I192" s="3"/>
      <c r="J192" s="4"/>
      <c r="K192" s="3"/>
      <c r="L192" s="4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5.75" customHeight="1" x14ac:dyDescent="0.3">
      <c r="A193" s="3"/>
      <c r="B193" s="3"/>
      <c r="C193" s="3"/>
      <c r="D193" s="81"/>
      <c r="E193" s="3"/>
      <c r="F193" s="4"/>
      <c r="G193" s="3"/>
      <c r="H193" s="4"/>
      <c r="I193" s="3"/>
      <c r="J193" s="4"/>
      <c r="K193" s="3"/>
      <c r="L193" s="4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5.75" customHeight="1" x14ac:dyDescent="0.3">
      <c r="A194" s="3"/>
      <c r="B194" s="3"/>
      <c r="C194" s="3"/>
      <c r="D194" s="81"/>
      <c r="E194" s="3"/>
      <c r="F194" s="4"/>
      <c r="G194" s="3"/>
      <c r="H194" s="4"/>
      <c r="I194" s="3"/>
      <c r="J194" s="4"/>
      <c r="K194" s="3"/>
      <c r="L194" s="4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5.75" customHeight="1" x14ac:dyDescent="0.3">
      <c r="A195" s="3"/>
      <c r="B195" s="3"/>
      <c r="C195" s="3"/>
      <c r="D195" s="81"/>
      <c r="E195" s="3"/>
      <c r="F195" s="4"/>
      <c r="G195" s="3"/>
      <c r="H195" s="4"/>
      <c r="I195" s="3"/>
      <c r="J195" s="4"/>
      <c r="K195" s="3"/>
      <c r="L195" s="4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5.75" customHeight="1" x14ac:dyDescent="0.3">
      <c r="A196" s="3"/>
      <c r="B196" s="3"/>
      <c r="C196" s="3"/>
      <c r="D196" s="81"/>
      <c r="E196" s="3"/>
      <c r="F196" s="4"/>
      <c r="G196" s="3"/>
      <c r="H196" s="4"/>
      <c r="I196" s="3"/>
      <c r="J196" s="4"/>
      <c r="K196" s="3"/>
      <c r="L196" s="4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5.75" customHeight="1" x14ac:dyDescent="0.3">
      <c r="A197" s="3"/>
      <c r="B197" s="3"/>
      <c r="C197" s="3"/>
      <c r="D197" s="81"/>
      <c r="E197" s="3"/>
      <c r="F197" s="4"/>
      <c r="G197" s="3"/>
      <c r="H197" s="4"/>
      <c r="I197" s="3"/>
      <c r="J197" s="4"/>
      <c r="K197" s="3"/>
      <c r="L197" s="4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5.75" customHeight="1" x14ac:dyDescent="0.3">
      <c r="A198" s="3"/>
      <c r="B198" s="3"/>
      <c r="C198" s="3"/>
      <c r="D198" s="81"/>
      <c r="E198" s="3"/>
      <c r="F198" s="4"/>
      <c r="G198" s="3"/>
      <c r="H198" s="4"/>
      <c r="I198" s="3"/>
      <c r="J198" s="4"/>
      <c r="K198" s="3"/>
      <c r="L198" s="4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5.75" customHeight="1" x14ac:dyDescent="0.3">
      <c r="A199" s="3"/>
      <c r="B199" s="3"/>
      <c r="C199" s="3"/>
      <c r="D199" s="81"/>
      <c r="E199" s="3"/>
      <c r="F199" s="4"/>
      <c r="G199" s="3"/>
      <c r="H199" s="4"/>
      <c r="I199" s="3"/>
      <c r="J199" s="4"/>
      <c r="K199" s="3"/>
      <c r="L199" s="4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5.75" customHeight="1" x14ac:dyDescent="0.3">
      <c r="A200" s="3"/>
      <c r="B200" s="3"/>
      <c r="C200" s="3"/>
      <c r="D200" s="81"/>
      <c r="E200" s="3"/>
      <c r="F200" s="4"/>
      <c r="G200" s="3"/>
      <c r="H200" s="4"/>
      <c r="I200" s="3"/>
      <c r="J200" s="4"/>
      <c r="K200" s="3"/>
      <c r="L200" s="4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5.75" customHeight="1" x14ac:dyDescent="0.3">
      <c r="A201" s="3"/>
      <c r="B201" s="3"/>
      <c r="C201" s="3"/>
      <c r="D201" s="81"/>
      <c r="E201" s="3"/>
      <c r="F201" s="4"/>
      <c r="G201" s="3"/>
      <c r="H201" s="4"/>
      <c r="I201" s="3"/>
      <c r="J201" s="4"/>
      <c r="K201" s="3"/>
      <c r="L201" s="4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5.75" customHeight="1" x14ac:dyDescent="0.3">
      <c r="A202" s="3"/>
      <c r="B202" s="3"/>
      <c r="C202" s="3"/>
      <c r="D202" s="81"/>
      <c r="E202" s="3"/>
      <c r="F202" s="4"/>
      <c r="G202" s="3"/>
      <c r="H202" s="4"/>
      <c r="I202" s="3"/>
      <c r="J202" s="4"/>
      <c r="K202" s="3"/>
      <c r="L202" s="4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5.75" customHeight="1" x14ac:dyDescent="0.3">
      <c r="A203" s="3"/>
      <c r="B203" s="3"/>
      <c r="C203" s="3"/>
      <c r="D203" s="81"/>
      <c r="E203" s="3"/>
      <c r="F203" s="4"/>
      <c r="G203" s="3"/>
      <c r="H203" s="4"/>
      <c r="I203" s="3"/>
      <c r="J203" s="4"/>
      <c r="K203" s="3"/>
      <c r="L203" s="4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5.75" customHeight="1" x14ac:dyDescent="0.3">
      <c r="A204" s="3"/>
      <c r="B204" s="3"/>
      <c r="C204" s="3"/>
      <c r="D204" s="81"/>
      <c r="E204" s="3"/>
      <c r="F204" s="4"/>
      <c r="G204" s="3"/>
      <c r="H204" s="4"/>
      <c r="I204" s="3"/>
      <c r="J204" s="4"/>
      <c r="K204" s="3"/>
      <c r="L204" s="4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5.75" customHeight="1" x14ac:dyDescent="0.3">
      <c r="A205" s="3"/>
      <c r="B205" s="3"/>
      <c r="C205" s="3"/>
      <c r="D205" s="81"/>
      <c r="E205" s="3"/>
      <c r="F205" s="4"/>
      <c r="G205" s="3"/>
      <c r="H205" s="4"/>
      <c r="I205" s="3"/>
      <c r="J205" s="4"/>
      <c r="K205" s="3"/>
      <c r="L205" s="4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5.75" customHeight="1" x14ac:dyDescent="0.3">
      <c r="A206" s="3"/>
      <c r="B206" s="3"/>
      <c r="C206" s="3"/>
      <c r="D206" s="81"/>
      <c r="E206" s="3"/>
      <c r="F206" s="4"/>
      <c r="G206" s="3"/>
      <c r="H206" s="4"/>
      <c r="I206" s="3"/>
      <c r="J206" s="4"/>
      <c r="K206" s="3"/>
      <c r="L206" s="4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5.75" customHeight="1" x14ac:dyDescent="0.3">
      <c r="A207" s="3"/>
      <c r="B207" s="3"/>
      <c r="C207" s="3"/>
      <c r="D207" s="81"/>
      <c r="E207" s="3"/>
      <c r="F207" s="4"/>
      <c r="G207" s="3"/>
      <c r="H207" s="4"/>
      <c r="I207" s="3"/>
      <c r="J207" s="4"/>
      <c r="K207" s="3"/>
      <c r="L207" s="4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5.75" customHeight="1" x14ac:dyDescent="0.3">
      <c r="A208" s="3"/>
      <c r="B208" s="3"/>
      <c r="C208" s="3"/>
      <c r="D208" s="81"/>
      <c r="E208" s="3"/>
      <c r="F208" s="4"/>
      <c r="G208" s="3"/>
      <c r="H208" s="4"/>
      <c r="I208" s="3"/>
      <c r="J208" s="4"/>
      <c r="K208" s="3"/>
      <c r="L208" s="4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5.75" customHeight="1" x14ac:dyDescent="0.3">
      <c r="A209" s="3"/>
      <c r="B209" s="3"/>
      <c r="C209" s="3"/>
      <c r="D209" s="81"/>
      <c r="E209" s="3"/>
      <c r="F209" s="4"/>
      <c r="G209" s="3"/>
      <c r="H209" s="4"/>
      <c r="I209" s="3"/>
      <c r="J209" s="4"/>
      <c r="K209" s="3"/>
      <c r="L209" s="4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5.75" customHeight="1" x14ac:dyDescent="0.3">
      <c r="A210" s="3"/>
      <c r="B210" s="3"/>
      <c r="C210" s="3"/>
      <c r="D210" s="81"/>
      <c r="E210" s="3"/>
      <c r="F210" s="4"/>
      <c r="G210" s="3"/>
      <c r="H210" s="4"/>
      <c r="I210" s="3"/>
      <c r="J210" s="4"/>
      <c r="K210" s="3"/>
      <c r="L210" s="4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5.75" customHeight="1" x14ac:dyDescent="0.3">
      <c r="A211" s="3"/>
      <c r="B211" s="3"/>
      <c r="C211" s="3"/>
      <c r="D211" s="81"/>
      <c r="E211" s="3"/>
      <c r="F211" s="4"/>
      <c r="G211" s="3"/>
      <c r="H211" s="4"/>
      <c r="I211" s="3"/>
      <c r="J211" s="4"/>
      <c r="K211" s="3"/>
      <c r="L211" s="4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5.75" customHeight="1" x14ac:dyDescent="0.3">
      <c r="A212" s="3"/>
      <c r="B212" s="3"/>
      <c r="C212" s="3"/>
      <c r="D212" s="81"/>
      <c r="E212" s="3"/>
      <c r="F212" s="4"/>
      <c r="G212" s="3"/>
      <c r="H212" s="4"/>
      <c r="I212" s="3"/>
      <c r="J212" s="4"/>
      <c r="K212" s="3"/>
      <c r="L212" s="4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5.75" customHeight="1" x14ac:dyDescent="0.3">
      <c r="A213" s="3"/>
      <c r="B213" s="3"/>
      <c r="C213" s="3"/>
      <c r="D213" s="81"/>
      <c r="E213" s="3"/>
      <c r="F213" s="4"/>
      <c r="G213" s="3"/>
      <c r="H213" s="4"/>
      <c r="I213" s="3"/>
      <c r="J213" s="4"/>
      <c r="K213" s="3"/>
      <c r="L213" s="4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5.75" customHeight="1" x14ac:dyDescent="0.3">
      <c r="A214" s="3"/>
      <c r="B214" s="3"/>
      <c r="C214" s="3"/>
      <c r="D214" s="81"/>
      <c r="E214" s="3"/>
      <c r="F214" s="4"/>
      <c r="G214" s="3"/>
      <c r="H214" s="4"/>
      <c r="I214" s="3"/>
      <c r="J214" s="4"/>
      <c r="K214" s="3"/>
      <c r="L214" s="4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5.75" customHeight="1" x14ac:dyDescent="0.3">
      <c r="A215" s="3"/>
      <c r="B215" s="3"/>
      <c r="C215" s="3"/>
      <c r="D215" s="81"/>
      <c r="E215" s="3"/>
      <c r="F215" s="4"/>
      <c r="G215" s="3"/>
      <c r="H215" s="4"/>
      <c r="I215" s="3"/>
      <c r="J215" s="4"/>
      <c r="K215" s="3"/>
      <c r="L215" s="4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5.75" customHeight="1" x14ac:dyDescent="0.3">
      <c r="A216" s="3"/>
      <c r="B216" s="3"/>
      <c r="C216" s="3"/>
      <c r="D216" s="81"/>
      <c r="E216" s="3"/>
      <c r="F216" s="4"/>
      <c r="G216" s="3"/>
      <c r="H216" s="4"/>
      <c r="I216" s="3"/>
      <c r="J216" s="4"/>
      <c r="K216" s="3"/>
      <c r="L216" s="4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5.75" customHeight="1" x14ac:dyDescent="0.3">
      <c r="A217" s="3"/>
      <c r="B217" s="3"/>
      <c r="C217" s="3"/>
      <c r="D217" s="81"/>
      <c r="E217" s="3"/>
      <c r="F217" s="4"/>
      <c r="G217" s="3"/>
      <c r="H217" s="4"/>
      <c r="I217" s="3"/>
      <c r="J217" s="4"/>
      <c r="K217" s="3"/>
      <c r="L217" s="4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5.75" customHeight="1" x14ac:dyDescent="0.3">
      <c r="A218" s="3"/>
      <c r="B218" s="3"/>
      <c r="C218" s="3"/>
      <c r="D218" s="81"/>
      <c r="E218" s="3"/>
      <c r="F218" s="4"/>
      <c r="G218" s="3"/>
      <c r="H218" s="4"/>
      <c r="I218" s="3"/>
      <c r="J218" s="4"/>
      <c r="K218" s="3"/>
      <c r="L218" s="4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5.75" customHeight="1" x14ac:dyDescent="0.3">
      <c r="A219" s="3"/>
      <c r="B219" s="3"/>
      <c r="C219" s="3"/>
      <c r="D219" s="81"/>
      <c r="E219" s="3"/>
      <c r="F219" s="4"/>
      <c r="G219" s="3"/>
      <c r="H219" s="4"/>
      <c r="I219" s="3"/>
      <c r="J219" s="4"/>
      <c r="K219" s="3"/>
      <c r="L219" s="4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5.75" customHeight="1" x14ac:dyDescent="0.3">
      <c r="A220" s="3"/>
      <c r="B220" s="3"/>
      <c r="C220" s="3"/>
      <c r="D220" s="81"/>
      <c r="E220" s="3"/>
      <c r="F220" s="4"/>
      <c r="G220" s="3"/>
      <c r="H220" s="4"/>
      <c r="I220" s="3"/>
      <c r="J220" s="4"/>
      <c r="K220" s="3"/>
      <c r="L220" s="4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5.75" customHeight="1" x14ac:dyDescent="0.3">
      <c r="A221" s="3"/>
      <c r="B221" s="3"/>
      <c r="C221" s="3"/>
      <c r="D221" s="81"/>
      <c r="E221" s="3"/>
      <c r="F221" s="4"/>
      <c r="G221" s="3"/>
      <c r="H221" s="4"/>
      <c r="I221" s="3"/>
      <c r="J221" s="4"/>
      <c r="K221" s="3"/>
      <c r="L221" s="4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5.75" customHeight="1" x14ac:dyDescent="0.3">
      <c r="A222" s="3"/>
      <c r="B222" s="3"/>
      <c r="C222" s="3"/>
      <c r="D222" s="81"/>
      <c r="E222" s="3"/>
      <c r="F222" s="4"/>
      <c r="G222" s="3"/>
      <c r="H222" s="4"/>
      <c r="I222" s="3"/>
      <c r="J222" s="4"/>
      <c r="K222" s="3"/>
      <c r="L222" s="4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5.75" customHeight="1" x14ac:dyDescent="0.3">
      <c r="A223" s="3"/>
      <c r="B223" s="3"/>
      <c r="C223" s="3"/>
      <c r="D223" s="81"/>
      <c r="E223" s="3"/>
      <c r="F223" s="4"/>
      <c r="G223" s="3"/>
      <c r="H223" s="4"/>
      <c r="I223" s="3"/>
      <c r="J223" s="4"/>
      <c r="K223" s="3"/>
      <c r="L223" s="4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5.75" customHeight="1" x14ac:dyDescent="0.3">
      <c r="A224" s="3"/>
      <c r="B224" s="3"/>
      <c r="C224" s="3"/>
      <c r="D224" s="81"/>
      <c r="E224" s="3"/>
      <c r="F224" s="4"/>
      <c r="G224" s="3"/>
      <c r="H224" s="4"/>
      <c r="I224" s="3"/>
      <c r="J224" s="4"/>
      <c r="K224" s="3"/>
      <c r="L224" s="4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5.75" customHeight="1" x14ac:dyDescent="0.3">
      <c r="A225" s="3"/>
      <c r="B225" s="3"/>
      <c r="C225" s="3"/>
      <c r="D225" s="81"/>
      <c r="E225" s="3"/>
      <c r="F225" s="4"/>
      <c r="G225" s="3"/>
      <c r="H225" s="4"/>
      <c r="I225" s="3"/>
      <c r="J225" s="4"/>
      <c r="K225" s="3"/>
      <c r="L225" s="4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5.75" customHeight="1" x14ac:dyDescent="0.3">
      <c r="A226" s="3"/>
      <c r="B226" s="3"/>
      <c r="C226" s="3"/>
      <c r="D226" s="81"/>
      <c r="E226" s="3"/>
      <c r="F226" s="4"/>
      <c r="G226" s="3"/>
      <c r="H226" s="4"/>
      <c r="I226" s="3"/>
      <c r="J226" s="4"/>
      <c r="K226" s="3"/>
      <c r="L226" s="4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5.75" customHeight="1" x14ac:dyDescent="0.3">
      <c r="A227" s="3"/>
      <c r="B227" s="3"/>
      <c r="C227" s="3"/>
      <c r="D227" s="81"/>
      <c r="E227" s="3"/>
      <c r="F227" s="4"/>
      <c r="G227" s="3"/>
      <c r="H227" s="4"/>
      <c r="I227" s="3"/>
      <c r="J227" s="4"/>
      <c r="K227" s="3"/>
      <c r="L227" s="4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5.75" customHeight="1" x14ac:dyDescent="0.3">
      <c r="A228" s="3"/>
      <c r="B228" s="3"/>
      <c r="C228" s="3"/>
      <c r="D228" s="81"/>
      <c r="E228" s="3"/>
      <c r="F228" s="4"/>
      <c r="G228" s="3"/>
      <c r="H228" s="4"/>
      <c r="I228" s="3"/>
      <c r="J228" s="4"/>
      <c r="K228" s="3"/>
      <c r="L228" s="4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5.75" customHeight="1" x14ac:dyDescent="0.3">
      <c r="A229" s="3"/>
      <c r="B229" s="3"/>
      <c r="C229" s="3"/>
      <c r="D229" s="81"/>
      <c r="E229" s="3"/>
      <c r="F229" s="4"/>
      <c r="G229" s="3"/>
      <c r="H229" s="4"/>
      <c r="I229" s="3"/>
      <c r="J229" s="4"/>
      <c r="K229" s="3"/>
      <c r="L229" s="4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5.75" customHeight="1" x14ac:dyDescent="0.3">
      <c r="A230" s="3"/>
      <c r="B230" s="3"/>
      <c r="C230" s="3"/>
      <c r="D230" s="81"/>
      <c r="E230" s="3"/>
      <c r="F230" s="4"/>
      <c r="G230" s="3"/>
      <c r="H230" s="4"/>
      <c r="I230" s="3"/>
      <c r="J230" s="4"/>
      <c r="K230" s="3"/>
      <c r="L230" s="4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5.75" customHeight="1" x14ac:dyDescent="0.3">
      <c r="A231" s="3"/>
      <c r="B231" s="3"/>
      <c r="C231" s="3"/>
      <c r="D231" s="81"/>
      <c r="E231" s="3"/>
      <c r="F231" s="4"/>
      <c r="G231" s="3"/>
      <c r="H231" s="4"/>
      <c r="I231" s="3"/>
      <c r="J231" s="4"/>
      <c r="K231" s="3"/>
      <c r="L231" s="4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5.75" customHeight="1" x14ac:dyDescent="0.3">
      <c r="A232" s="3"/>
      <c r="B232" s="3"/>
      <c r="C232" s="3"/>
      <c r="D232" s="81"/>
      <c r="E232" s="3"/>
      <c r="F232" s="4"/>
      <c r="G232" s="3"/>
      <c r="H232" s="4"/>
      <c r="I232" s="3"/>
      <c r="J232" s="4"/>
      <c r="K232" s="3"/>
      <c r="L232" s="4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5.75" customHeight="1" x14ac:dyDescent="0.3">
      <c r="A233" s="3"/>
      <c r="B233" s="3"/>
      <c r="C233" s="3"/>
      <c r="D233" s="81"/>
      <c r="E233" s="3"/>
      <c r="F233" s="4"/>
      <c r="G233" s="3"/>
      <c r="H233" s="4"/>
      <c r="I233" s="3"/>
      <c r="J233" s="4"/>
      <c r="K233" s="3"/>
      <c r="L233" s="4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5.75" customHeight="1" x14ac:dyDescent="0.3">
      <c r="A234" s="3"/>
      <c r="B234" s="3"/>
      <c r="C234" s="3"/>
      <c r="D234" s="81"/>
      <c r="E234" s="3"/>
      <c r="F234" s="4"/>
      <c r="G234" s="3"/>
      <c r="H234" s="4"/>
      <c r="I234" s="3"/>
      <c r="J234" s="4"/>
      <c r="K234" s="3"/>
      <c r="L234" s="4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5.75" customHeight="1" x14ac:dyDescent="0.3">
      <c r="A235" s="3"/>
      <c r="B235" s="3"/>
      <c r="C235" s="3"/>
      <c r="D235" s="81"/>
      <c r="E235" s="3"/>
      <c r="F235" s="4"/>
      <c r="G235" s="3"/>
      <c r="H235" s="4"/>
      <c r="I235" s="3"/>
      <c r="J235" s="4"/>
      <c r="K235" s="3"/>
      <c r="L235" s="4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5.75" customHeight="1" x14ac:dyDescent="0.3">
      <c r="A236" s="3"/>
      <c r="B236" s="3"/>
      <c r="C236" s="3"/>
      <c r="D236" s="81"/>
      <c r="E236" s="3"/>
      <c r="F236" s="4"/>
      <c r="G236" s="3"/>
      <c r="H236" s="4"/>
      <c r="I236" s="3"/>
      <c r="J236" s="4"/>
      <c r="K236" s="3"/>
      <c r="L236" s="4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5.75" customHeight="1" x14ac:dyDescent="0.3">
      <c r="A237" s="3"/>
      <c r="B237" s="3"/>
      <c r="C237" s="3"/>
      <c r="D237" s="81"/>
      <c r="E237" s="3"/>
      <c r="F237" s="4"/>
      <c r="G237" s="3"/>
      <c r="H237" s="4"/>
      <c r="I237" s="3"/>
      <c r="J237" s="4"/>
      <c r="K237" s="3"/>
      <c r="L237" s="4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5.75" customHeight="1" x14ac:dyDescent="0.3">
      <c r="A238" s="3"/>
      <c r="B238" s="3"/>
      <c r="C238" s="3"/>
      <c r="D238" s="81"/>
      <c r="E238" s="3"/>
      <c r="F238" s="4"/>
      <c r="G238" s="3"/>
      <c r="H238" s="4"/>
      <c r="I238" s="3"/>
      <c r="J238" s="4"/>
      <c r="K238" s="3"/>
      <c r="L238" s="4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5.75" customHeight="1" x14ac:dyDescent="0.3">
      <c r="A239" s="3"/>
      <c r="B239" s="3"/>
      <c r="C239" s="3"/>
      <c r="D239" s="81"/>
      <c r="E239" s="3"/>
      <c r="F239" s="4"/>
      <c r="G239" s="3"/>
      <c r="H239" s="4"/>
      <c r="I239" s="3"/>
      <c r="J239" s="4"/>
      <c r="K239" s="3"/>
      <c r="L239" s="4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5.75" customHeight="1" x14ac:dyDescent="0.3">
      <c r="A240" s="3"/>
      <c r="B240" s="3"/>
      <c r="C240" s="3"/>
      <c r="D240" s="81"/>
      <c r="E240" s="3"/>
      <c r="F240" s="4"/>
      <c r="G240" s="3"/>
      <c r="H240" s="4"/>
      <c r="I240" s="3"/>
      <c r="J240" s="4"/>
      <c r="K240" s="3"/>
      <c r="L240" s="4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5.75" customHeight="1" x14ac:dyDescent="0.3">
      <c r="A241" s="3"/>
      <c r="B241" s="3"/>
      <c r="C241" s="3"/>
      <c r="D241" s="81"/>
      <c r="E241" s="3"/>
      <c r="F241" s="4"/>
      <c r="G241" s="3"/>
      <c r="H241" s="4"/>
      <c r="I241" s="3"/>
      <c r="J241" s="4"/>
      <c r="K241" s="3"/>
      <c r="L241" s="4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5.75" customHeight="1" x14ac:dyDescent="0.3">
      <c r="A242" s="3"/>
      <c r="B242" s="3"/>
      <c r="C242" s="3"/>
      <c r="D242" s="81"/>
      <c r="E242" s="3"/>
      <c r="F242" s="4"/>
      <c r="G242" s="3"/>
      <c r="H242" s="4"/>
      <c r="I242" s="3"/>
      <c r="J242" s="4"/>
      <c r="K242" s="3"/>
      <c r="L242" s="4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5.75" customHeight="1" x14ac:dyDescent="0.3">
      <c r="A243" s="3"/>
      <c r="B243" s="3"/>
      <c r="C243" s="3"/>
      <c r="D243" s="81"/>
      <c r="E243" s="3"/>
      <c r="F243" s="4"/>
      <c r="G243" s="3"/>
      <c r="H243" s="4"/>
      <c r="I243" s="3"/>
      <c r="J243" s="4"/>
      <c r="K243" s="3"/>
      <c r="L243" s="4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5.75" customHeight="1" x14ac:dyDescent="0.3">
      <c r="A244" s="3"/>
      <c r="B244" s="3"/>
      <c r="C244" s="3"/>
      <c r="D244" s="81"/>
      <c r="E244" s="3"/>
      <c r="F244" s="4"/>
      <c r="G244" s="3"/>
      <c r="H244" s="4"/>
      <c r="I244" s="3"/>
      <c r="J244" s="4"/>
      <c r="K244" s="3"/>
      <c r="L244" s="4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5.75" customHeight="1" x14ac:dyDescent="0.3">
      <c r="A245" s="3"/>
      <c r="B245" s="3"/>
      <c r="C245" s="3"/>
      <c r="D245" s="81"/>
      <c r="E245" s="3"/>
      <c r="F245" s="4"/>
      <c r="G245" s="3"/>
      <c r="H245" s="4"/>
      <c r="I245" s="3"/>
      <c r="J245" s="4"/>
      <c r="K245" s="3"/>
      <c r="L245" s="4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5.75" customHeight="1" x14ac:dyDescent="0.3">
      <c r="A246" s="3"/>
      <c r="B246" s="3"/>
      <c r="C246" s="3"/>
      <c r="D246" s="81"/>
      <c r="E246" s="3"/>
      <c r="F246" s="4"/>
      <c r="G246" s="3"/>
      <c r="H246" s="4"/>
      <c r="I246" s="3"/>
      <c r="J246" s="4"/>
      <c r="K246" s="3"/>
      <c r="L246" s="4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5.75" customHeight="1" x14ac:dyDescent="0.3">
      <c r="A247" s="3"/>
      <c r="B247" s="3"/>
      <c r="C247" s="3"/>
      <c r="D247" s="81"/>
      <c r="E247" s="3"/>
      <c r="F247" s="4"/>
      <c r="G247" s="3"/>
      <c r="H247" s="4"/>
      <c r="I247" s="3"/>
      <c r="J247" s="4"/>
      <c r="K247" s="3"/>
      <c r="L247" s="4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5.75" customHeight="1" x14ac:dyDescent="0.3">
      <c r="A248" s="3"/>
      <c r="B248" s="3"/>
      <c r="C248" s="3"/>
      <c r="D248" s="81"/>
      <c r="E248" s="3"/>
      <c r="F248" s="4"/>
      <c r="G248" s="3"/>
      <c r="H248" s="4"/>
      <c r="I248" s="3"/>
      <c r="J248" s="4"/>
      <c r="K248" s="3"/>
      <c r="L248" s="4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5.75" customHeight="1" x14ac:dyDescent="0.3">
      <c r="A249" s="3"/>
      <c r="B249" s="3"/>
      <c r="C249" s="3"/>
      <c r="D249" s="81"/>
      <c r="E249" s="3"/>
      <c r="F249" s="4"/>
      <c r="G249" s="3"/>
      <c r="H249" s="4"/>
      <c r="I249" s="3"/>
      <c r="J249" s="4"/>
      <c r="K249" s="3"/>
      <c r="L249" s="4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5.75" customHeight="1" x14ac:dyDescent="0.3">
      <c r="A250" s="3"/>
      <c r="B250" s="3"/>
      <c r="C250" s="3"/>
      <c r="D250" s="81"/>
      <c r="E250" s="3"/>
      <c r="F250" s="4"/>
      <c r="G250" s="3"/>
      <c r="H250" s="4"/>
      <c r="I250" s="3"/>
      <c r="J250" s="4"/>
      <c r="K250" s="3"/>
      <c r="L250" s="4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5.75" customHeight="1" x14ac:dyDescent="0.3">
      <c r="A251" s="3"/>
      <c r="B251" s="3"/>
      <c r="C251" s="3"/>
      <c r="D251" s="81"/>
      <c r="E251" s="3"/>
      <c r="F251" s="4"/>
      <c r="G251" s="3"/>
      <c r="H251" s="4"/>
      <c r="I251" s="3"/>
      <c r="J251" s="4"/>
      <c r="K251" s="3"/>
      <c r="L251" s="4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5.75" customHeight="1" x14ac:dyDescent="0.3">
      <c r="A252" s="3"/>
      <c r="B252" s="3"/>
      <c r="C252" s="3"/>
      <c r="D252" s="81"/>
      <c r="E252" s="3"/>
      <c r="F252" s="4"/>
      <c r="G252" s="3"/>
      <c r="H252" s="4"/>
      <c r="I252" s="3"/>
      <c r="J252" s="4"/>
      <c r="K252" s="3"/>
      <c r="L252" s="4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5.75" customHeight="1" x14ac:dyDescent="0.3">
      <c r="A253" s="3"/>
      <c r="B253" s="3"/>
      <c r="C253" s="3"/>
      <c r="D253" s="81"/>
      <c r="E253" s="3"/>
      <c r="F253" s="4"/>
      <c r="G253" s="3"/>
      <c r="H253" s="4"/>
      <c r="I253" s="3"/>
      <c r="J253" s="4"/>
      <c r="K253" s="3"/>
      <c r="L253" s="4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5.75" customHeight="1" x14ac:dyDescent="0.3">
      <c r="A254" s="3"/>
      <c r="B254" s="3"/>
      <c r="C254" s="3"/>
      <c r="D254" s="81"/>
      <c r="E254" s="3"/>
      <c r="F254" s="4"/>
      <c r="G254" s="3"/>
      <c r="H254" s="4"/>
      <c r="I254" s="3"/>
      <c r="J254" s="4"/>
      <c r="K254" s="3"/>
      <c r="L254" s="4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5.75" customHeight="1" x14ac:dyDescent="0.3">
      <c r="A255" s="3"/>
      <c r="B255" s="3"/>
      <c r="C255" s="3"/>
      <c r="D255" s="81"/>
      <c r="E255" s="3"/>
      <c r="F255" s="4"/>
      <c r="G255" s="3"/>
      <c r="H255" s="4"/>
      <c r="I255" s="3"/>
      <c r="J255" s="4"/>
      <c r="K255" s="3"/>
      <c r="L255" s="4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5.75" customHeight="1" x14ac:dyDescent="0.3">
      <c r="A256" s="3"/>
      <c r="B256" s="3"/>
      <c r="C256" s="3"/>
      <c r="D256" s="81"/>
      <c r="E256" s="3"/>
      <c r="F256" s="4"/>
      <c r="G256" s="3"/>
      <c r="H256" s="4"/>
      <c r="I256" s="3"/>
      <c r="J256" s="4"/>
      <c r="K256" s="3"/>
      <c r="L256" s="4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5.75" customHeight="1" x14ac:dyDescent="0.3">
      <c r="A257" s="3"/>
      <c r="B257" s="3"/>
      <c r="C257" s="3"/>
      <c r="D257" s="81"/>
      <c r="E257" s="3"/>
      <c r="F257" s="4"/>
      <c r="G257" s="3"/>
      <c r="H257" s="4"/>
      <c r="I257" s="3"/>
      <c r="J257" s="4"/>
      <c r="K257" s="3"/>
      <c r="L257" s="4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5.75" customHeight="1" x14ac:dyDescent="0.3">
      <c r="A258" s="3"/>
      <c r="B258" s="3"/>
      <c r="C258" s="3"/>
      <c r="D258" s="81"/>
      <c r="E258" s="3"/>
      <c r="F258" s="4"/>
      <c r="G258" s="3"/>
      <c r="H258" s="4"/>
      <c r="I258" s="3"/>
      <c r="J258" s="4"/>
      <c r="K258" s="3"/>
      <c r="L258" s="4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5.75" customHeight="1" x14ac:dyDescent="0.3">
      <c r="A259" s="3"/>
      <c r="B259" s="3"/>
      <c r="C259" s="3"/>
      <c r="D259" s="81"/>
      <c r="E259" s="3"/>
      <c r="F259" s="4"/>
      <c r="G259" s="3"/>
      <c r="H259" s="4"/>
      <c r="I259" s="3"/>
      <c r="J259" s="4"/>
      <c r="K259" s="3"/>
      <c r="L259" s="4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5.75" customHeight="1" x14ac:dyDescent="0.3">
      <c r="A260" s="3"/>
      <c r="B260" s="3"/>
      <c r="C260" s="3"/>
      <c r="D260" s="81"/>
      <c r="E260" s="3"/>
      <c r="F260" s="4"/>
      <c r="G260" s="3"/>
      <c r="H260" s="4"/>
      <c r="I260" s="3"/>
      <c r="J260" s="4"/>
      <c r="K260" s="3"/>
      <c r="L260" s="4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5.75" customHeight="1" x14ac:dyDescent="0.3">
      <c r="A261" s="3"/>
      <c r="B261" s="3"/>
      <c r="C261" s="3"/>
      <c r="D261" s="81"/>
      <c r="E261" s="3"/>
      <c r="F261" s="4"/>
      <c r="G261" s="3"/>
      <c r="H261" s="4"/>
      <c r="I261" s="3"/>
      <c r="J261" s="4"/>
      <c r="K261" s="3"/>
      <c r="L261" s="4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5.75" customHeight="1" x14ac:dyDescent="0.3">
      <c r="A262" s="3"/>
      <c r="B262" s="3"/>
      <c r="C262" s="3"/>
      <c r="D262" s="81"/>
      <c r="E262" s="3"/>
      <c r="F262" s="4"/>
      <c r="G262" s="3"/>
      <c r="H262" s="4"/>
      <c r="I262" s="3"/>
      <c r="J262" s="4"/>
      <c r="K262" s="3"/>
      <c r="L262" s="4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5.75" customHeight="1" x14ac:dyDescent="0.3">
      <c r="A263" s="3"/>
      <c r="B263" s="3"/>
      <c r="C263" s="3"/>
      <c r="D263" s="81"/>
      <c r="E263" s="3"/>
      <c r="F263" s="4"/>
      <c r="G263" s="3"/>
      <c r="H263" s="4"/>
      <c r="I263" s="3"/>
      <c r="J263" s="4"/>
      <c r="K263" s="3"/>
      <c r="L263" s="4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5.75" customHeight="1" x14ac:dyDescent="0.3">
      <c r="A264" s="3"/>
      <c r="B264" s="3"/>
      <c r="C264" s="3"/>
      <c r="D264" s="81"/>
      <c r="E264" s="3"/>
      <c r="F264" s="4"/>
      <c r="G264" s="3"/>
      <c r="H264" s="4"/>
      <c r="I264" s="3"/>
      <c r="J264" s="4"/>
      <c r="K264" s="3"/>
      <c r="L264" s="4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5.75" customHeight="1" x14ac:dyDescent="0.3">
      <c r="A265" s="3"/>
      <c r="B265" s="3"/>
      <c r="C265" s="3"/>
      <c r="D265" s="81"/>
      <c r="E265" s="3"/>
      <c r="F265" s="4"/>
      <c r="G265" s="3"/>
      <c r="H265" s="4"/>
      <c r="I265" s="3"/>
      <c r="J265" s="4"/>
      <c r="K265" s="3"/>
      <c r="L265" s="4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5.75" customHeight="1" x14ac:dyDescent="0.3">
      <c r="A266" s="3"/>
      <c r="B266" s="3"/>
      <c r="C266" s="3"/>
      <c r="D266" s="81"/>
      <c r="E266" s="3"/>
      <c r="F266" s="4"/>
      <c r="G266" s="3"/>
      <c r="H266" s="4"/>
      <c r="I266" s="3"/>
      <c r="J266" s="4"/>
      <c r="K266" s="3"/>
      <c r="L266" s="4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5.75" customHeight="1" x14ac:dyDescent="0.3">
      <c r="A267" s="3"/>
      <c r="B267" s="3"/>
      <c r="C267" s="3"/>
      <c r="D267" s="81"/>
      <c r="E267" s="3"/>
      <c r="F267" s="4"/>
      <c r="G267" s="3"/>
      <c r="H267" s="4"/>
      <c r="I267" s="3"/>
      <c r="J267" s="4"/>
      <c r="K267" s="3"/>
      <c r="L267" s="4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5.75" customHeight="1" x14ac:dyDescent="0.3">
      <c r="A268" s="3"/>
      <c r="B268" s="3"/>
      <c r="C268" s="3"/>
      <c r="D268" s="81"/>
      <c r="E268" s="3"/>
      <c r="F268" s="4"/>
      <c r="G268" s="3"/>
      <c r="H268" s="4"/>
      <c r="I268" s="3"/>
      <c r="J268" s="4"/>
      <c r="K268" s="3"/>
      <c r="L268" s="4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5.75" customHeight="1" x14ac:dyDescent="0.3">
      <c r="A269" s="3"/>
      <c r="B269" s="3"/>
      <c r="C269" s="3"/>
      <c r="D269" s="81"/>
      <c r="E269" s="3"/>
      <c r="F269" s="4"/>
      <c r="G269" s="3"/>
      <c r="H269" s="4"/>
      <c r="I269" s="3"/>
      <c r="J269" s="4"/>
      <c r="K269" s="3"/>
      <c r="L269" s="4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5.75" customHeight="1" x14ac:dyDescent="0.3">
      <c r="A270" s="3"/>
      <c r="B270" s="3"/>
      <c r="C270" s="3"/>
      <c r="D270" s="81"/>
      <c r="E270" s="3"/>
      <c r="F270" s="4"/>
      <c r="G270" s="3"/>
      <c r="H270" s="4"/>
      <c r="I270" s="3"/>
      <c r="J270" s="4"/>
      <c r="K270" s="3"/>
      <c r="L270" s="4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5.75" customHeight="1" x14ac:dyDescent="0.3">
      <c r="A271" s="3"/>
      <c r="B271" s="3"/>
      <c r="C271" s="3"/>
      <c r="D271" s="81"/>
      <c r="E271" s="3"/>
      <c r="F271" s="4"/>
      <c r="G271" s="3"/>
      <c r="H271" s="4"/>
      <c r="I271" s="3"/>
      <c r="J271" s="4"/>
      <c r="K271" s="3"/>
      <c r="L271" s="4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5.75" customHeight="1" x14ac:dyDescent="0.3">
      <c r="A272" s="3"/>
      <c r="B272" s="3"/>
      <c r="C272" s="3"/>
      <c r="D272" s="81"/>
      <c r="E272" s="3"/>
      <c r="F272" s="4"/>
      <c r="G272" s="3"/>
      <c r="H272" s="4"/>
      <c r="I272" s="3"/>
      <c r="J272" s="4"/>
      <c r="K272" s="3"/>
      <c r="L272" s="4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5.75" customHeight="1" x14ac:dyDescent="0.3">
      <c r="A273" s="3"/>
      <c r="B273" s="3"/>
      <c r="C273" s="3"/>
      <c r="D273" s="81"/>
      <c r="E273" s="3"/>
      <c r="F273" s="4"/>
      <c r="G273" s="3"/>
      <c r="H273" s="4"/>
      <c r="I273" s="3"/>
      <c r="J273" s="4"/>
      <c r="K273" s="3"/>
      <c r="L273" s="4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5.75" customHeight="1" x14ac:dyDescent="0.3">
      <c r="A274" s="3"/>
      <c r="B274" s="3"/>
      <c r="C274" s="3"/>
      <c r="D274" s="81"/>
      <c r="E274" s="3"/>
      <c r="F274" s="4"/>
      <c r="G274" s="3"/>
      <c r="H274" s="4"/>
      <c r="I274" s="3"/>
      <c r="J274" s="4"/>
      <c r="K274" s="3"/>
      <c r="L274" s="4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5.75" customHeight="1" x14ac:dyDescent="0.3">
      <c r="A275" s="3"/>
      <c r="B275" s="3"/>
      <c r="C275" s="3"/>
      <c r="D275" s="81"/>
      <c r="E275" s="3"/>
      <c r="F275" s="4"/>
      <c r="G275" s="3"/>
      <c r="H275" s="4"/>
      <c r="I275" s="3"/>
      <c r="J275" s="4"/>
      <c r="K275" s="3"/>
      <c r="L275" s="4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5.75" customHeight="1" x14ac:dyDescent="0.3">
      <c r="A276" s="3"/>
      <c r="B276" s="3"/>
      <c r="C276" s="3"/>
      <c r="D276" s="81"/>
      <c r="E276" s="3"/>
      <c r="F276" s="4"/>
      <c r="G276" s="3"/>
      <c r="H276" s="4"/>
      <c r="I276" s="3"/>
      <c r="J276" s="4"/>
      <c r="K276" s="3"/>
      <c r="L276" s="4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5.75" customHeight="1" x14ac:dyDescent="0.3">
      <c r="A277" s="3"/>
      <c r="B277" s="3"/>
      <c r="C277" s="3"/>
      <c r="D277" s="81"/>
      <c r="E277" s="3"/>
      <c r="F277" s="4"/>
      <c r="G277" s="3"/>
      <c r="H277" s="4"/>
      <c r="I277" s="3"/>
      <c r="J277" s="4"/>
      <c r="K277" s="3"/>
      <c r="L277" s="4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5.75" customHeight="1" x14ac:dyDescent="0.3">
      <c r="A278" s="3"/>
      <c r="B278" s="3"/>
      <c r="C278" s="3"/>
      <c r="D278" s="81"/>
      <c r="E278" s="3"/>
      <c r="F278" s="4"/>
      <c r="G278" s="3"/>
      <c r="H278" s="4"/>
      <c r="I278" s="3"/>
      <c r="J278" s="4"/>
      <c r="K278" s="3"/>
      <c r="L278" s="4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5.75" customHeight="1" x14ac:dyDescent="0.3">
      <c r="A279" s="3"/>
      <c r="B279" s="3"/>
      <c r="C279" s="3"/>
      <c r="D279" s="81"/>
      <c r="E279" s="3"/>
      <c r="F279" s="4"/>
      <c r="G279" s="3"/>
      <c r="H279" s="4"/>
      <c r="I279" s="3"/>
      <c r="J279" s="4"/>
      <c r="K279" s="3"/>
      <c r="L279" s="4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5.75" customHeight="1" x14ac:dyDescent="0.3">
      <c r="A280" s="3"/>
      <c r="B280" s="3"/>
      <c r="C280" s="3"/>
      <c r="D280" s="81"/>
      <c r="E280" s="3"/>
      <c r="F280" s="4"/>
      <c r="G280" s="3"/>
      <c r="H280" s="4"/>
      <c r="I280" s="3"/>
      <c r="J280" s="4"/>
      <c r="K280" s="3"/>
      <c r="L280" s="4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5.75" customHeight="1" x14ac:dyDescent="0.3">
      <c r="A281" s="3"/>
      <c r="B281" s="3"/>
      <c r="C281" s="3"/>
      <c r="D281" s="81"/>
      <c r="E281" s="3"/>
      <c r="F281" s="4"/>
      <c r="G281" s="3"/>
      <c r="H281" s="4"/>
      <c r="I281" s="3"/>
      <c r="J281" s="4"/>
      <c r="K281" s="3"/>
      <c r="L281" s="4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5.75" customHeight="1" x14ac:dyDescent="0.3">
      <c r="A282" s="3"/>
      <c r="B282" s="3"/>
      <c r="C282" s="3"/>
      <c r="D282" s="81"/>
      <c r="E282" s="3"/>
      <c r="F282" s="4"/>
      <c r="G282" s="3"/>
      <c r="H282" s="4"/>
      <c r="I282" s="3"/>
      <c r="J282" s="4"/>
      <c r="K282" s="3"/>
      <c r="L282" s="4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5.75" customHeight="1" x14ac:dyDescent="0.3">
      <c r="A283" s="3"/>
      <c r="B283" s="3"/>
      <c r="C283" s="3"/>
      <c r="D283" s="81"/>
      <c r="E283" s="3"/>
      <c r="F283" s="4"/>
      <c r="G283" s="3"/>
      <c r="H283" s="4"/>
      <c r="I283" s="3"/>
      <c r="J283" s="4"/>
      <c r="K283" s="3"/>
      <c r="L283" s="4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5.75" customHeight="1" x14ac:dyDescent="0.3">
      <c r="A284" s="3"/>
      <c r="B284" s="3"/>
      <c r="C284" s="3"/>
      <c r="D284" s="81"/>
      <c r="E284" s="3"/>
      <c r="F284" s="4"/>
      <c r="G284" s="3"/>
      <c r="H284" s="4"/>
      <c r="I284" s="3"/>
      <c r="J284" s="4"/>
      <c r="K284" s="3"/>
      <c r="L284" s="4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5.75" customHeight="1" x14ac:dyDescent="0.3">
      <c r="A285" s="3"/>
      <c r="B285" s="3"/>
      <c r="C285" s="3"/>
      <c r="D285" s="81"/>
      <c r="E285" s="3"/>
      <c r="F285" s="4"/>
      <c r="G285" s="3"/>
      <c r="H285" s="4"/>
      <c r="I285" s="3"/>
      <c r="J285" s="4"/>
      <c r="K285" s="3"/>
      <c r="L285" s="4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5.75" customHeight="1" x14ac:dyDescent="0.3">
      <c r="A286" s="3"/>
      <c r="B286" s="3"/>
      <c r="C286" s="3"/>
      <c r="D286" s="81"/>
      <c r="E286" s="3"/>
      <c r="F286" s="4"/>
      <c r="G286" s="3"/>
      <c r="H286" s="4"/>
      <c r="I286" s="3"/>
      <c r="J286" s="4"/>
      <c r="K286" s="3"/>
      <c r="L286" s="4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5.75" customHeight="1" x14ac:dyDescent="0.3">
      <c r="A287" s="3"/>
      <c r="B287" s="3"/>
      <c r="C287" s="3"/>
      <c r="D287" s="81"/>
      <c r="E287" s="3"/>
      <c r="F287" s="4"/>
      <c r="G287" s="3"/>
      <c r="H287" s="4"/>
      <c r="I287" s="3"/>
      <c r="J287" s="4"/>
      <c r="K287" s="3"/>
      <c r="L287" s="4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5.75" customHeight="1" x14ac:dyDescent="0.3">
      <c r="A288" s="3"/>
      <c r="B288" s="3"/>
      <c r="C288" s="3"/>
      <c r="D288" s="81"/>
      <c r="E288" s="3"/>
      <c r="F288" s="4"/>
      <c r="G288" s="3"/>
      <c r="H288" s="4"/>
      <c r="I288" s="3"/>
      <c r="J288" s="4"/>
      <c r="K288" s="3"/>
      <c r="L288" s="4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5.75" customHeight="1" x14ac:dyDescent="0.3">
      <c r="A289" s="3"/>
      <c r="B289" s="3"/>
      <c r="C289" s="3"/>
      <c r="D289" s="81"/>
      <c r="E289" s="3"/>
      <c r="F289" s="4"/>
      <c r="G289" s="3"/>
      <c r="H289" s="4"/>
      <c r="I289" s="3"/>
      <c r="J289" s="4"/>
      <c r="K289" s="3"/>
      <c r="L289" s="4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5.75" customHeight="1" x14ac:dyDescent="0.3">
      <c r="A290" s="3"/>
      <c r="B290" s="3"/>
      <c r="C290" s="3"/>
      <c r="D290" s="81"/>
      <c r="E290" s="3"/>
      <c r="F290" s="4"/>
      <c r="G290" s="3"/>
      <c r="H290" s="4"/>
      <c r="I290" s="3"/>
      <c r="J290" s="4"/>
      <c r="K290" s="3"/>
      <c r="L290" s="4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5.75" customHeight="1" x14ac:dyDescent="0.3">
      <c r="A291" s="3"/>
      <c r="B291" s="3"/>
      <c r="C291" s="3"/>
      <c r="D291" s="81"/>
      <c r="E291" s="3"/>
      <c r="F291" s="4"/>
      <c r="G291" s="3"/>
      <c r="H291" s="4"/>
      <c r="I291" s="3"/>
      <c r="J291" s="4"/>
      <c r="K291" s="3"/>
      <c r="L291" s="4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5.75" customHeight="1" x14ac:dyDescent="0.3">
      <c r="A292" s="3"/>
      <c r="B292" s="3"/>
      <c r="C292" s="3"/>
      <c r="D292" s="81"/>
      <c r="E292" s="3"/>
      <c r="F292" s="4"/>
      <c r="G292" s="3"/>
      <c r="H292" s="4"/>
      <c r="I292" s="3"/>
      <c r="J292" s="4"/>
      <c r="K292" s="3"/>
      <c r="L292" s="4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5.75" customHeight="1" x14ac:dyDescent="0.3">
      <c r="A293" s="3"/>
      <c r="B293" s="3"/>
      <c r="C293" s="3"/>
      <c r="D293" s="81"/>
      <c r="E293" s="3"/>
      <c r="F293" s="4"/>
      <c r="G293" s="3"/>
      <c r="H293" s="4"/>
      <c r="I293" s="3"/>
      <c r="J293" s="4"/>
      <c r="K293" s="3"/>
      <c r="L293" s="4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5.75" customHeight="1" x14ac:dyDescent="0.3">
      <c r="A294" s="3"/>
      <c r="B294" s="3"/>
      <c r="C294" s="3"/>
      <c r="D294" s="81"/>
      <c r="E294" s="3"/>
      <c r="F294" s="4"/>
      <c r="G294" s="3"/>
      <c r="H294" s="4"/>
      <c r="I294" s="3"/>
      <c r="J294" s="4"/>
      <c r="K294" s="3"/>
      <c r="L294" s="4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5.75" customHeight="1" x14ac:dyDescent="0.3">
      <c r="A295" s="3"/>
      <c r="B295" s="3"/>
      <c r="C295" s="3"/>
      <c r="D295" s="81"/>
      <c r="E295" s="3"/>
      <c r="F295" s="4"/>
      <c r="G295" s="3"/>
      <c r="H295" s="4"/>
      <c r="I295" s="3"/>
      <c r="J295" s="4"/>
      <c r="K295" s="3"/>
      <c r="L295" s="4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5.75" customHeight="1" x14ac:dyDescent="0.3">
      <c r="A296" s="3"/>
      <c r="B296" s="3"/>
      <c r="C296" s="3"/>
      <c r="D296" s="81"/>
      <c r="E296" s="3"/>
      <c r="F296" s="4"/>
      <c r="G296" s="3"/>
      <c r="H296" s="4"/>
      <c r="I296" s="3"/>
      <c r="J296" s="4"/>
      <c r="K296" s="3"/>
      <c r="L296" s="4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5.75" customHeight="1" x14ac:dyDescent="0.3">
      <c r="A297" s="3"/>
      <c r="B297" s="3"/>
      <c r="C297" s="3"/>
      <c r="D297" s="81"/>
      <c r="E297" s="3"/>
      <c r="F297" s="4"/>
      <c r="G297" s="3"/>
      <c r="H297" s="4"/>
      <c r="I297" s="3"/>
      <c r="J297" s="4"/>
      <c r="K297" s="3"/>
      <c r="L297" s="4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5.75" customHeight="1" x14ac:dyDescent="0.3">
      <c r="A298" s="3"/>
      <c r="B298" s="3"/>
      <c r="C298" s="3"/>
      <c r="D298" s="81"/>
      <c r="E298" s="3"/>
      <c r="F298" s="4"/>
      <c r="G298" s="3"/>
      <c r="H298" s="4"/>
      <c r="I298" s="3"/>
      <c r="J298" s="4"/>
      <c r="K298" s="3"/>
      <c r="L298" s="4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5.75" customHeight="1" x14ac:dyDescent="0.3">
      <c r="A299" s="3"/>
      <c r="B299" s="3"/>
      <c r="C299" s="3"/>
      <c r="D299" s="81"/>
      <c r="E299" s="3"/>
      <c r="F299" s="4"/>
      <c r="G299" s="3"/>
      <c r="H299" s="4"/>
      <c r="I299" s="3"/>
      <c r="J299" s="4"/>
      <c r="K299" s="3"/>
      <c r="L299" s="4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5.75" customHeight="1" x14ac:dyDescent="0.3">
      <c r="A300" s="3"/>
      <c r="B300" s="3"/>
      <c r="C300" s="3"/>
      <c r="D300" s="81"/>
      <c r="E300" s="3"/>
      <c r="F300" s="4"/>
      <c r="G300" s="3"/>
      <c r="H300" s="4"/>
      <c r="I300" s="3"/>
      <c r="J300" s="4"/>
      <c r="K300" s="3"/>
      <c r="L300" s="4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5.75" customHeight="1" x14ac:dyDescent="0.3">
      <c r="A301" s="3"/>
      <c r="B301" s="3"/>
      <c r="C301" s="3"/>
      <c r="D301" s="81"/>
      <c r="E301" s="3"/>
      <c r="F301" s="4"/>
      <c r="G301" s="3"/>
      <c r="H301" s="4"/>
      <c r="I301" s="3"/>
      <c r="J301" s="4"/>
      <c r="K301" s="3"/>
      <c r="L301" s="4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5.75" customHeight="1" x14ac:dyDescent="0.3">
      <c r="A302" s="3"/>
      <c r="B302" s="3"/>
      <c r="C302" s="3"/>
      <c r="D302" s="81"/>
      <c r="E302" s="3"/>
      <c r="F302" s="4"/>
      <c r="G302" s="3"/>
      <c r="H302" s="4"/>
      <c r="I302" s="3"/>
      <c r="J302" s="4"/>
      <c r="K302" s="3"/>
      <c r="L302" s="4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5.75" customHeight="1" x14ac:dyDescent="0.3">
      <c r="A303" s="3"/>
      <c r="B303" s="3"/>
      <c r="C303" s="3"/>
      <c r="D303" s="81"/>
      <c r="E303" s="3"/>
      <c r="F303" s="4"/>
      <c r="G303" s="3"/>
      <c r="H303" s="4"/>
      <c r="I303" s="3"/>
      <c r="J303" s="4"/>
      <c r="K303" s="3"/>
      <c r="L303" s="4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5.75" customHeight="1" x14ac:dyDescent="0.3">
      <c r="A304" s="3"/>
      <c r="B304" s="3"/>
      <c r="C304" s="3"/>
      <c r="D304" s="81"/>
      <c r="E304" s="3"/>
      <c r="F304" s="4"/>
      <c r="G304" s="3"/>
      <c r="H304" s="4"/>
      <c r="I304" s="3"/>
      <c r="J304" s="4"/>
      <c r="K304" s="3"/>
      <c r="L304" s="4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5.75" customHeight="1" x14ac:dyDescent="0.3">
      <c r="A305" s="3"/>
      <c r="B305" s="3"/>
      <c r="C305" s="3"/>
      <c r="D305" s="81"/>
      <c r="E305" s="3"/>
      <c r="F305" s="4"/>
      <c r="G305" s="3"/>
      <c r="H305" s="4"/>
      <c r="I305" s="3"/>
      <c r="J305" s="4"/>
      <c r="K305" s="3"/>
      <c r="L305" s="4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5.75" customHeight="1" x14ac:dyDescent="0.3">
      <c r="A306" s="3"/>
      <c r="B306" s="3"/>
      <c r="C306" s="3"/>
      <c r="D306" s="81"/>
      <c r="E306" s="3"/>
      <c r="F306" s="4"/>
      <c r="G306" s="3"/>
      <c r="H306" s="4"/>
      <c r="I306" s="3"/>
      <c r="J306" s="4"/>
      <c r="K306" s="3"/>
      <c r="L306" s="4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5.75" customHeight="1" x14ac:dyDescent="0.3">
      <c r="A307" s="3"/>
      <c r="B307" s="3"/>
      <c r="C307" s="3"/>
      <c r="D307" s="81"/>
      <c r="E307" s="3"/>
      <c r="F307" s="4"/>
      <c r="G307" s="3"/>
      <c r="H307" s="4"/>
      <c r="I307" s="3"/>
      <c r="J307" s="4"/>
      <c r="K307" s="3"/>
      <c r="L307" s="4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5.75" customHeight="1" x14ac:dyDescent="0.3">
      <c r="A308" s="3"/>
      <c r="B308" s="3"/>
      <c r="C308" s="3"/>
      <c r="D308" s="81"/>
      <c r="E308" s="3"/>
      <c r="F308" s="4"/>
      <c r="G308" s="3"/>
      <c r="H308" s="4"/>
      <c r="I308" s="3"/>
      <c r="J308" s="4"/>
      <c r="K308" s="3"/>
      <c r="L308" s="4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5.75" customHeight="1" x14ac:dyDescent="0.3">
      <c r="A309" s="3"/>
      <c r="B309" s="3"/>
      <c r="C309" s="3"/>
      <c r="D309" s="81"/>
      <c r="E309" s="3"/>
      <c r="F309" s="4"/>
      <c r="G309" s="3"/>
      <c r="H309" s="4"/>
      <c r="I309" s="3"/>
      <c r="J309" s="4"/>
      <c r="K309" s="3"/>
      <c r="L309" s="4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5.75" customHeight="1" x14ac:dyDescent="0.3">
      <c r="A310" s="3"/>
      <c r="B310" s="3"/>
      <c r="C310" s="3"/>
      <c r="D310" s="81"/>
      <c r="E310" s="3"/>
      <c r="F310" s="4"/>
      <c r="G310" s="3"/>
      <c r="H310" s="4"/>
      <c r="I310" s="3"/>
      <c r="J310" s="4"/>
      <c r="K310" s="3"/>
      <c r="L310" s="4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5.75" customHeight="1" x14ac:dyDescent="0.3">
      <c r="A311" s="3"/>
      <c r="B311" s="3"/>
      <c r="C311" s="3"/>
      <c r="D311" s="81"/>
      <c r="E311" s="3"/>
      <c r="F311" s="4"/>
      <c r="G311" s="3"/>
      <c r="H311" s="4"/>
      <c r="I311" s="3"/>
      <c r="J311" s="4"/>
      <c r="K311" s="3"/>
      <c r="L311" s="4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5.75" customHeight="1" x14ac:dyDescent="0.3">
      <c r="A312" s="3"/>
      <c r="B312" s="3"/>
      <c r="C312" s="3"/>
      <c r="D312" s="81"/>
      <c r="E312" s="3"/>
      <c r="F312" s="4"/>
      <c r="G312" s="3"/>
      <c r="H312" s="4"/>
      <c r="I312" s="3"/>
      <c r="J312" s="4"/>
      <c r="K312" s="3"/>
      <c r="L312" s="4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5.75" customHeight="1" x14ac:dyDescent="0.3">
      <c r="A313" s="3"/>
      <c r="B313" s="3"/>
      <c r="C313" s="3"/>
      <c r="D313" s="81"/>
      <c r="E313" s="3"/>
      <c r="F313" s="4"/>
      <c r="G313" s="3"/>
      <c r="H313" s="4"/>
      <c r="I313" s="3"/>
      <c r="J313" s="4"/>
      <c r="K313" s="3"/>
      <c r="L313" s="4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5.75" customHeight="1" x14ac:dyDescent="0.3">
      <c r="A314" s="3"/>
      <c r="B314" s="3"/>
      <c r="C314" s="3"/>
      <c r="D314" s="81"/>
      <c r="E314" s="3"/>
      <c r="F314" s="4"/>
      <c r="G314" s="3"/>
      <c r="H314" s="4"/>
      <c r="I314" s="3"/>
      <c r="J314" s="4"/>
      <c r="K314" s="3"/>
      <c r="L314" s="4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5.75" customHeight="1" x14ac:dyDescent="0.3">
      <c r="A315" s="3"/>
      <c r="B315" s="3"/>
      <c r="C315" s="3"/>
      <c r="D315" s="81"/>
      <c r="E315" s="3"/>
      <c r="F315" s="4"/>
      <c r="G315" s="3"/>
      <c r="H315" s="4"/>
      <c r="I315" s="3"/>
      <c r="J315" s="4"/>
      <c r="K315" s="3"/>
      <c r="L315" s="4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5.75" customHeight="1" x14ac:dyDescent="0.3">
      <c r="A316" s="3"/>
      <c r="B316" s="3"/>
      <c r="C316" s="3"/>
      <c r="D316" s="81"/>
      <c r="E316" s="3"/>
      <c r="F316" s="4"/>
      <c r="G316" s="3"/>
      <c r="H316" s="4"/>
      <c r="I316" s="3"/>
      <c r="J316" s="4"/>
      <c r="K316" s="3"/>
      <c r="L316" s="4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5.75" customHeight="1" x14ac:dyDescent="0.3">
      <c r="A317" s="3"/>
      <c r="B317" s="3"/>
      <c r="C317" s="3"/>
      <c r="D317" s="81"/>
      <c r="E317" s="3"/>
      <c r="F317" s="4"/>
      <c r="G317" s="3"/>
      <c r="H317" s="4"/>
      <c r="I317" s="3"/>
      <c r="J317" s="4"/>
      <c r="K317" s="3"/>
      <c r="L317" s="4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5.75" customHeight="1" x14ac:dyDescent="0.3">
      <c r="A318" s="3"/>
      <c r="B318" s="3"/>
      <c r="C318" s="3"/>
      <c r="D318" s="81"/>
      <c r="E318" s="3"/>
      <c r="F318" s="4"/>
      <c r="G318" s="3"/>
      <c r="H318" s="4"/>
      <c r="I318" s="3"/>
      <c r="J318" s="4"/>
      <c r="K318" s="3"/>
      <c r="L318" s="4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5.75" customHeight="1" x14ac:dyDescent="0.3">
      <c r="A319" s="3"/>
      <c r="B319" s="3"/>
      <c r="C319" s="3"/>
      <c r="D319" s="81"/>
      <c r="E319" s="3"/>
      <c r="F319" s="4"/>
      <c r="G319" s="3"/>
      <c r="H319" s="4"/>
      <c r="I319" s="3"/>
      <c r="J319" s="4"/>
      <c r="K319" s="3"/>
      <c r="L319" s="4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5.75" customHeight="1" x14ac:dyDescent="0.3">
      <c r="A320" s="3"/>
      <c r="B320" s="3"/>
      <c r="C320" s="3"/>
      <c r="D320" s="81"/>
      <c r="E320" s="3"/>
      <c r="F320" s="4"/>
      <c r="G320" s="3"/>
      <c r="H320" s="4"/>
      <c r="I320" s="3"/>
      <c r="J320" s="4"/>
      <c r="K320" s="3"/>
      <c r="L320" s="4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5.75" customHeight="1" x14ac:dyDescent="0.3">
      <c r="A321" s="3"/>
      <c r="B321" s="3"/>
      <c r="C321" s="3"/>
      <c r="D321" s="81"/>
      <c r="E321" s="3"/>
      <c r="F321" s="4"/>
      <c r="G321" s="3"/>
      <c r="H321" s="4"/>
      <c r="I321" s="3"/>
      <c r="J321" s="4"/>
      <c r="K321" s="3"/>
      <c r="L321" s="4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5.75" customHeight="1" x14ac:dyDescent="0.3">
      <c r="A322" s="3"/>
      <c r="B322" s="3"/>
      <c r="C322" s="3"/>
      <c r="D322" s="81"/>
      <c r="E322" s="3"/>
      <c r="F322" s="4"/>
      <c r="G322" s="3"/>
      <c r="H322" s="4"/>
      <c r="I322" s="3"/>
      <c r="J322" s="4"/>
      <c r="K322" s="3"/>
      <c r="L322" s="4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5.75" customHeight="1" x14ac:dyDescent="0.3">
      <c r="A323" s="3"/>
      <c r="B323" s="3"/>
      <c r="C323" s="3"/>
      <c r="D323" s="81"/>
      <c r="E323" s="3"/>
      <c r="F323" s="4"/>
      <c r="G323" s="3"/>
      <c r="H323" s="4"/>
      <c r="I323" s="3"/>
      <c r="J323" s="4"/>
      <c r="K323" s="3"/>
      <c r="L323" s="4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5.75" customHeight="1" x14ac:dyDescent="0.3">
      <c r="A324" s="3"/>
      <c r="B324" s="3"/>
      <c r="C324" s="3"/>
      <c r="D324" s="81"/>
      <c r="E324" s="3"/>
      <c r="F324" s="4"/>
      <c r="G324" s="3"/>
      <c r="H324" s="4"/>
      <c r="I324" s="3"/>
      <c r="J324" s="4"/>
      <c r="K324" s="3"/>
      <c r="L324" s="4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5.75" customHeight="1" x14ac:dyDescent="0.3">
      <c r="A325" s="3"/>
      <c r="B325" s="3"/>
      <c r="C325" s="3"/>
      <c r="D325" s="81"/>
      <c r="E325" s="3"/>
      <c r="F325" s="4"/>
      <c r="G325" s="3"/>
      <c r="H325" s="4"/>
      <c r="I325" s="3"/>
      <c r="J325" s="4"/>
      <c r="K325" s="3"/>
      <c r="L325" s="4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5.75" customHeight="1" x14ac:dyDescent="0.3">
      <c r="A326" s="3"/>
      <c r="B326" s="3"/>
      <c r="C326" s="3"/>
      <c r="D326" s="81"/>
      <c r="E326" s="3"/>
      <c r="F326" s="4"/>
      <c r="G326" s="3"/>
      <c r="H326" s="4"/>
      <c r="I326" s="3"/>
      <c r="J326" s="4"/>
      <c r="K326" s="3"/>
      <c r="L326" s="4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5.75" customHeight="1" x14ac:dyDescent="0.3">
      <c r="A327" s="3"/>
      <c r="B327" s="3"/>
      <c r="C327" s="3"/>
      <c r="D327" s="81"/>
      <c r="E327" s="3"/>
      <c r="F327" s="4"/>
      <c r="G327" s="3"/>
      <c r="H327" s="4"/>
      <c r="I327" s="3"/>
      <c r="J327" s="4"/>
      <c r="K327" s="3"/>
      <c r="L327" s="4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5.75" customHeight="1" x14ac:dyDescent="0.3">
      <c r="A328" s="3"/>
      <c r="B328" s="3"/>
      <c r="C328" s="3"/>
      <c r="D328" s="81"/>
      <c r="E328" s="3"/>
      <c r="F328" s="4"/>
      <c r="G328" s="3"/>
      <c r="H328" s="4"/>
      <c r="I328" s="3"/>
      <c r="J328" s="4"/>
      <c r="K328" s="3"/>
      <c r="L328" s="4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5.75" customHeight="1" x14ac:dyDescent="0.3">
      <c r="A329" s="3"/>
      <c r="B329" s="3"/>
      <c r="C329" s="3"/>
      <c r="D329" s="81"/>
      <c r="E329" s="3"/>
      <c r="F329" s="4"/>
      <c r="G329" s="3"/>
      <c r="H329" s="4"/>
      <c r="I329" s="3"/>
      <c r="J329" s="4"/>
      <c r="K329" s="3"/>
      <c r="L329" s="4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5.75" customHeight="1" x14ac:dyDescent="0.3">
      <c r="A330" s="3"/>
      <c r="B330" s="3"/>
      <c r="C330" s="3"/>
      <c r="D330" s="81"/>
      <c r="E330" s="3"/>
      <c r="F330" s="4"/>
      <c r="G330" s="3"/>
      <c r="H330" s="4"/>
      <c r="I330" s="3"/>
      <c r="J330" s="4"/>
      <c r="K330" s="3"/>
      <c r="L330" s="4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5.75" customHeight="1" x14ac:dyDescent="0.3">
      <c r="A331" s="3"/>
      <c r="B331" s="3"/>
      <c r="C331" s="3"/>
      <c r="D331" s="81"/>
      <c r="E331" s="3"/>
      <c r="F331" s="4"/>
      <c r="G331" s="3"/>
      <c r="H331" s="4"/>
      <c r="I331" s="3"/>
      <c r="J331" s="4"/>
      <c r="K331" s="3"/>
      <c r="L331" s="4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5.75" customHeight="1" x14ac:dyDescent="0.3">
      <c r="A332" s="3"/>
      <c r="B332" s="3"/>
      <c r="C332" s="3"/>
      <c r="D332" s="81"/>
      <c r="E332" s="3"/>
      <c r="F332" s="4"/>
      <c r="G332" s="3"/>
      <c r="H332" s="4"/>
      <c r="I332" s="3"/>
      <c r="J332" s="4"/>
      <c r="K332" s="3"/>
      <c r="L332" s="4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5.75" customHeight="1" x14ac:dyDescent="0.3">
      <c r="A333" s="3"/>
      <c r="B333" s="3"/>
      <c r="C333" s="3"/>
      <c r="D333" s="81"/>
      <c r="E333" s="3"/>
      <c r="F333" s="4"/>
      <c r="G333" s="3"/>
      <c r="H333" s="4"/>
      <c r="I333" s="3"/>
      <c r="J333" s="4"/>
      <c r="K333" s="3"/>
      <c r="L333" s="4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5.75" customHeight="1" x14ac:dyDescent="0.3">
      <c r="A334" s="3"/>
      <c r="B334" s="3"/>
      <c r="C334" s="3"/>
      <c r="D334" s="81"/>
      <c r="E334" s="3"/>
      <c r="F334" s="4"/>
      <c r="G334" s="3"/>
      <c r="H334" s="4"/>
      <c r="I334" s="3"/>
      <c r="J334" s="4"/>
      <c r="K334" s="3"/>
      <c r="L334" s="4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5.75" customHeight="1" x14ac:dyDescent="0.3">
      <c r="A335" s="3"/>
      <c r="B335" s="3"/>
      <c r="C335" s="3"/>
      <c r="D335" s="81"/>
      <c r="E335" s="3"/>
      <c r="F335" s="4"/>
      <c r="G335" s="3"/>
      <c r="H335" s="4"/>
      <c r="I335" s="3"/>
      <c r="J335" s="4"/>
      <c r="K335" s="3"/>
      <c r="L335" s="4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5.75" customHeight="1" x14ac:dyDescent="0.3">
      <c r="A336" s="3"/>
      <c r="B336" s="3"/>
      <c r="C336" s="3"/>
      <c r="D336" s="81"/>
      <c r="E336" s="3"/>
      <c r="F336" s="4"/>
      <c r="G336" s="3"/>
      <c r="H336" s="4"/>
      <c r="I336" s="3"/>
      <c r="J336" s="4"/>
      <c r="K336" s="3"/>
      <c r="L336" s="4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5.75" customHeight="1" x14ac:dyDescent="0.3">
      <c r="A337" s="3"/>
      <c r="B337" s="3"/>
      <c r="C337" s="3"/>
      <c r="D337" s="81"/>
      <c r="E337" s="3"/>
      <c r="F337" s="4"/>
      <c r="G337" s="3"/>
      <c r="H337" s="4"/>
      <c r="I337" s="3"/>
      <c r="J337" s="4"/>
      <c r="K337" s="3"/>
      <c r="L337" s="4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5.75" customHeight="1" x14ac:dyDescent="0.3">
      <c r="A338" s="3"/>
      <c r="B338" s="3"/>
      <c r="C338" s="3"/>
      <c r="D338" s="81"/>
      <c r="E338" s="3"/>
      <c r="F338" s="4"/>
      <c r="G338" s="3"/>
      <c r="H338" s="4"/>
      <c r="I338" s="3"/>
      <c r="J338" s="4"/>
      <c r="K338" s="3"/>
      <c r="L338" s="4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5.75" customHeight="1" x14ac:dyDescent="0.3">
      <c r="A339" s="3"/>
      <c r="B339" s="3"/>
      <c r="C339" s="3"/>
      <c r="D339" s="81"/>
      <c r="E339" s="3"/>
      <c r="F339" s="4"/>
      <c r="G339" s="3"/>
      <c r="H339" s="4"/>
      <c r="I339" s="3"/>
      <c r="J339" s="4"/>
      <c r="K339" s="3"/>
      <c r="L339" s="4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5.75" customHeight="1" x14ac:dyDescent="0.3">
      <c r="A340" s="3"/>
      <c r="B340" s="3"/>
      <c r="C340" s="3"/>
      <c r="D340" s="81"/>
      <c r="E340" s="3"/>
      <c r="F340" s="4"/>
      <c r="G340" s="3"/>
      <c r="H340" s="4"/>
      <c r="I340" s="3"/>
      <c r="J340" s="4"/>
      <c r="K340" s="3"/>
      <c r="L340" s="4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5.75" customHeight="1" x14ac:dyDescent="0.3">
      <c r="A341" s="3"/>
      <c r="B341" s="3"/>
      <c r="C341" s="3"/>
      <c r="D341" s="81"/>
      <c r="E341" s="3"/>
      <c r="F341" s="4"/>
      <c r="G341" s="3"/>
      <c r="H341" s="4"/>
      <c r="I341" s="3"/>
      <c r="J341" s="4"/>
      <c r="K341" s="3"/>
      <c r="L341" s="4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5.75" customHeight="1" x14ac:dyDescent="0.3">
      <c r="A342" s="3"/>
      <c r="B342" s="3"/>
      <c r="C342" s="3"/>
      <c r="D342" s="81"/>
      <c r="E342" s="3"/>
      <c r="F342" s="4"/>
      <c r="G342" s="3"/>
      <c r="H342" s="4"/>
      <c r="I342" s="3"/>
      <c r="J342" s="4"/>
      <c r="K342" s="3"/>
      <c r="L342" s="4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5.75" customHeight="1" x14ac:dyDescent="0.3">
      <c r="A343" s="3"/>
      <c r="B343" s="3"/>
      <c r="C343" s="3"/>
      <c r="D343" s="81"/>
      <c r="E343" s="3"/>
      <c r="F343" s="4"/>
      <c r="G343" s="3"/>
      <c r="H343" s="4"/>
      <c r="I343" s="3"/>
      <c r="J343" s="4"/>
      <c r="K343" s="3"/>
      <c r="L343" s="4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5.75" customHeight="1" x14ac:dyDescent="0.3">
      <c r="A344" s="3"/>
      <c r="B344" s="3"/>
      <c r="C344" s="3"/>
      <c r="D344" s="81"/>
      <c r="E344" s="3"/>
      <c r="F344" s="4"/>
      <c r="G344" s="3"/>
      <c r="H344" s="4"/>
      <c r="I344" s="3"/>
      <c r="J344" s="4"/>
      <c r="K344" s="3"/>
      <c r="L344" s="4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5.75" customHeight="1" x14ac:dyDescent="0.3">
      <c r="A345" s="3"/>
      <c r="B345" s="3"/>
      <c r="C345" s="3"/>
      <c r="D345" s="81"/>
      <c r="E345" s="3"/>
      <c r="F345" s="4"/>
      <c r="G345" s="3"/>
      <c r="H345" s="4"/>
      <c r="I345" s="3"/>
      <c r="J345" s="4"/>
      <c r="K345" s="3"/>
      <c r="L345" s="4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5.75" customHeight="1" x14ac:dyDescent="0.3">
      <c r="A346" s="3"/>
      <c r="B346" s="3"/>
      <c r="C346" s="3"/>
      <c r="D346" s="81"/>
      <c r="E346" s="3"/>
      <c r="F346" s="4"/>
      <c r="G346" s="3"/>
      <c r="H346" s="4"/>
      <c r="I346" s="3"/>
      <c r="J346" s="4"/>
      <c r="K346" s="3"/>
      <c r="L346" s="4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5.75" customHeight="1" x14ac:dyDescent="0.3">
      <c r="A347" s="3"/>
      <c r="B347" s="3"/>
      <c r="C347" s="3"/>
      <c r="D347" s="81"/>
      <c r="E347" s="3"/>
      <c r="F347" s="4"/>
      <c r="G347" s="3"/>
      <c r="H347" s="4"/>
      <c r="I347" s="3"/>
      <c r="J347" s="4"/>
      <c r="K347" s="3"/>
      <c r="L347" s="4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5.75" customHeight="1" x14ac:dyDescent="0.3">
      <c r="A348" s="3"/>
      <c r="B348" s="3"/>
      <c r="C348" s="3"/>
      <c r="D348" s="81"/>
      <c r="E348" s="3"/>
      <c r="F348" s="4"/>
      <c r="G348" s="3"/>
      <c r="H348" s="4"/>
      <c r="I348" s="3"/>
      <c r="J348" s="4"/>
      <c r="K348" s="3"/>
      <c r="L348" s="4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5.75" customHeight="1" x14ac:dyDescent="0.3">
      <c r="A349" s="3"/>
      <c r="B349" s="3"/>
      <c r="C349" s="3"/>
      <c r="D349" s="81"/>
      <c r="E349" s="3"/>
      <c r="F349" s="4"/>
      <c r="G349" s="3"/>
      <c r="H349" s="4"/>
      <c r="I349" s="3"/>
      <c r="J349" s="4"/>
      <c r="K349" s="3"/>
      <c r="L349" s="4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5.75" customHeight="1" x14ac:dyDescent="0.3">
      <c r="A350" s="3"/>
      <c r="B350" s="3"/>
      <c r="C350" s="3"/>
      <c r="D350" s="81"/>
      <c r="E350" s="3"/>
      <c r="F350" s="4"/>
      <c r="G350" s="3"/>
      <c r="H350" s="4"/>
      <c r="I350" s="3"/>
      <c r="J350" s="4"/>
      <c r="K350" s="3"/>
      <c r="L350" s="4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5.75" customHeight="1" x14ac:dyDescent="0.3">
      <c r="A351" s="3"/>
      <c r="B351" s="3"/>
      <c r="C351" s="3"/>
      <c r="D351" s="81"/>
      <c r="E351" s="3"/>
      <c r="F351" s="4"/>
      <c r="G351" s="3"/>
      <c r="H351" s="4"/>
      <c r="I351" s="3"/>
      <c r="J351" s="4"/>
      <c r="K351" s="3"/>
      <c r="L351" s="4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5.75" customHeight="1" x14ac:dyDescent="0.3">
      <c r="A352" s="3"/>
      <c r="B352" s="3"/>
      <c r="C352" s="3"/>
      <c r="D352" s="81"/>
      <c r="E352" s="3"/>
      <c r="F352" s="4"/>
      <c r="G352" s="3"/>
      <c r="H352" s="4"/>
      <c r="I352" s="3"/>
      <c r="J352" s="4"/>
      <c r="K352" s="3"/>
      <c r="L352" s="4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5.75" customHeight="1" x14ac:dyDescent="0.3">
      <c r="A353" s="3"/>
      <c r="B353" s="3"/>
      <c r="C353" s="3"/>
      <c r="D353" s="81"/>
      <c r="E353" s="3"/>
      <c r="F353" s="4"/>
      <c r="G353" s="3"/>
      <c r="H353" s="4"/>
      <c r="I353" s="3"/>
      <c r="J353" s="4"/>
      <c r="K353" s="3"/>
      <c r="L353" s="4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5.75" customHeight="1" x14ac:dyDescent="0.3">
      <c r="A354" s="3"/>
      <c r="B354" s="3"/>
      <c r="C354" s="3"/>
      <c r="D354" s="81"/>
      <c r="E354" s="3"/>
      <c r="F354" s="4"/>
      <c r="G354" s="3"/>
      <c r="H354" s="4"/>
      <c r="I354" s="3"/>
      <c r="J354" s="4"/>
      <c r="K354" s="3"/>
      <c r="L354" s="4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5.75" customHeight="1" x14ac:dyDescent="0.3">
      <c r="A355" s="3"/>
      <c r="B355" s="3"/>
      <c r="C355" s="3"/>
      <c r="D355" s="81"/>
      <c r="E355" s="3"/>
      <c r="F355" s="4"/>
      <c r="G355" s="3"/>
      <c r="H355" s="4"/>
      <c r="I355" s="3"/>
      <c r="J355" s="4"/>
      <c r="K355" s="3"/>
      <c r="L355" s="4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5.75" customHeight="1" x14ac:dyDescent="0.3">
      <c r="A356" s="3"/>
      <c r="B356" s="3"/>
      <c r="C356" s="3"/>
      <c r="D356" s="81"/>
      <c r="E356" s="3"/>
      <c r="F356" s="4"/>
      <c r="G356" s="3"/>
      <c r="H356" s="4"/>
      <c r="I356" s="3"/>
      <c r="J356" s="4"/>
      <c r="K356" s="3"/>
      <c r="L356" s="4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5.75" customHeight="1" x14ac:dyDescent="0.3">
      <c r="A357" s="3"/>
      <c r="B357" s="3"/>
      <c r="C357" s="3"/>
      <c r="D357" s="81"/>
      <c r="E357" s="3"/>
      <c r="F357" s="4"/>
      <c r="G357" s="3"/>
      <c r="H357" s="4"/>
      <c r="I357" s="3"/>
      <c r="J357" s="4"/>
      <c r="K357" s="3"/>
      <c r="L357" s="4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5.75" customHeight="1" x14ac:dyDescent="0.3">
      <c r="A358" s="3"/>
      <c r="B358" s="3"/>
      <c r="C358" s="3"/>
      <c r="D358" s="81"/>
      <c r="E358" s="3"/>
      <c r="F358" s="4"/>
      <c r="G358" s="3"/>
      <c r="H358" s="4"/>
      <c r="I358" s="3"/>
      <c r="J358" s="4"/>
      <c r="K358" s="3"/>
      <c r="L358" s="4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5.75" customHeight="1" x14ac:dyDescent="0.3">
      <c r="A359" s="3"/>
      <c r="B359" s="3"/>
      <c r="C359" s="3"/>
      <c r="D359" s="81"/>
      <c r="E359" s="3"/>
      <c r="F359" s="4"/>
      <c r="G359" s="3"/>
      <c r="H359" s="4"/>
      <c r="I359" s="3"/>
      <c r="J359" s="4"/>
      <c r="K359" s="3"/>
      <c r="L359" s="4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5.75" customHeight="1" x14ac:dyDescent="0.3">
      <c r="A360" s="3"/>
      <c r="B360" s="3"/>
      <c r="C360" s="3"/>
      <c r="D360" s="81"/>
      <c r="E360" s="3"/>
      <c r="F360" s="4"/>
      <c r="G360" s="3"/>
      <c r="H360" s="4"/>
      <c r="I360" s="3"/>
      <c r="J360" s="4"/>
      <c r="K360" s="3"/>
      <c r="L360" s="4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5.75" customHeight="1" x14ac:dyDescent="0.3">
      <c r="A361" s="3"/>
      <c r="B361" s="3"/>
      <c r="C361" s="3"/>
      <c r="D361" s="81"/>
      <c r="E361" s="3"/>
      <c r="F361" s="4"/>
      <c r="G361" s="3"/>
      <c r="H361" s="4"/>
      <c r="I361" s="3"/>
      <c r="J361" s="4"/>
      <c r="K361" s="3"/>
      <c r="L361" s="4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5.75" customHeight="1" x14ac:dyDescent="0.3">
      <c r="A362" s="3"/>
      <c r="B362" s="3"/>
      <c r="C362" s="3"/>
      <c r="D362" s="81"/>
      <c r="E362" s="3"/>
      <c r="F362" s="4"/>
      <c r="G362" s="3"/>
      <c r="H362" s="4"/>
      <c r="I362" s="3"/>
      <c r="J362" s="4"/>
      <c r="K362" s="3"/>
      <c r="L362" s="4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5.75" customHeight="1" x14ac:dyDescent="0.3">
      <c r="A363" s="3"/>
      <c r="B363" s="3"/>
      <c r="C363" s="3"/>
      <c r="D363" s="81"/>
      <c r="E363" s="3"/>
      <c r="F363" s="4"/>
      <c r="G363" s="3"/>
      <c r="H363" s="4"/>
      <c r="I363" s="3"/>
      <c r="J363" s="4"/>
      <c r="K363" s="3"/>
      <c r="L363" s="4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 x14ac:dyDescent="0.3">
      <c r="A364" s="3"/>
      <c r="B364" s="3"/>
      <c r="C364" s="3"/>
      <c r="D364" s="81"/>
      <c r="E364" s="3"/>
      <c r="F364" s="4"/>
      <c r="G364" s="3"/>
      <c r="H364" s="4"/>
      <c r="I364" s="3"/>
      <c r="J364" s="4"/>
      <c r="K364" s="3"/>
      <c r="L364" s="4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5.75" customHeight="1" x14ac:dyDescent="0.3">
      <c r="A365" s="3"/>
      <c r="B365" s="3"/>
      <c r="C365" s="3"/>
      <c r="D365" s="81"/>
      <c r="E365" s="3"/>
      <c r="F365" s="4"/>
      <c r="G365" s="3"/>
      <c r="H365" s="4"/>
      <c r="I365" s="3"/>
      <c r="J365" s="4"/>
      <c r="K365" s="3"/>
      <c r="L365" s="4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5.75" customHeight="1" x14ac:dyDescent="0.3">
      <c r="A366" s="3"/>
      <c r="B366" s="3"/>
      <c r="C366" s="3"/>
      <c r="D366" s="81"/>
      <c r="E366" s="3"/>
      <c r="F366" s="4"/>
      <c r="G366" s="3"/>
      <c r="H366" s="4"/>
      <c r="I366" s="3"/>
      <c r="J366" s="4"/>
      <c r="K366" s="3"/>
      <c r="L366" s="4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5.75" customHeight="1" x14ac:dyDescent="0.3">
      <c r="A367" s="3"/>
      <c r="B367" s="3"/>
      <c r="C367" s="3"/>
      <c r="D367" s="81"/>
      <c r="E367" s="3"/>
      <c r="F367" s="4"/>
      <c r="G367" s="3"/>
      <c r="H367" s="4"/>
      <c r="I367" s="3"/>
      <c r="J367" s="4"/>
      <c r="K367" s="3"/>
      <c r="L367" s="4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5.75" customHeight="1" x14ac:dyDescent="0.3">
      <c r="A368" s="3"/>
      <c r="B368" s="3"/>
      <c r="C368" s="3"/>
      <c r="D368" s="81"/>
      <c r="E368" s="3"/>
      <c r="F368" s="4"/>
      <c r="G368" s="3"/>
      <c r="H368" s="4"/>
      <c r="I368" s="3"/>
      <c r="J368" s="4"/>
      <c r="K368" s="3"/>
      <c r="L368" s="4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5.75" customHeight="1" x14ac:dyDescent="0.3">
      <c r="A369" s="3"/>
      <c r="B369" s="3"/>
      <c r="C369" s="3"/>
      <c r="D369" s="81"/>
      <c r="E369" s="3"/>
      <c r="F369" s="4"/>
      <c r="G369" s="3"/>
      <c r="H369" s="4"/>
      <c r="I369" s="3"/>
      <c r="J369" s="4"/>
      <c r="K369" s="3"/>
      <c r="L369" s="4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5.75" customHeight="1" x14ac:dyDescent="0.3">
      <c r="A370" s="3"/>
      <c r="B370" s="3"/>
      <c r="C370" s="3"/>
      <c r="D370" s="81"/>
      <c r="E370" s="3"/>
      <c r="F370" s="4"/>
      <c r="G370" s="3"/>
      <c r="H370" s="4"/>
      <c r="I370" s="3"/>
      <c r="J370" s="4"/>
      <c r="K370" s="3"/>
      <c r="L370" s="4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5.75" customHeight="1" x14ac:dyDescent="0.3">
      <c r="A371" s="3"/>
      <c r="B371" s="3"/>
      <c r="C371" s="3"/>
      <c r="D371" s="81"/>
      <c r="E371" s="3"/>
      <c r="F371" s="4"/>
      <c r="G371" s="3"/>
      <c r="H371" s="4"/>
      <c r="I371" s="3"/>
      <c r="J371" s="4"/>
      <c r="K371" s="3"/>
      <c r="L371" s="4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5.75" customHeight="1" x14ac:dyDescent="0.3">
      <c r="A372" s="3"/>
      <c r="B372" s="3"/>
      <c r="C372" s="3"/>
      <c r="D372" s="81"/>
      <c r="E372" s="3"/>
      <c r="F372" s="4"/>
      <c r="G372" s="3"/>
      <c r="H372" s="4"/>
      <c r="I372" s="3"/>
      <c r="J372" s="4"/>
      <c r="K372" s="3"/>
      <c r="L372" s="4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5.75" customHeight="1" x14ac:dyDescent="0.3">
      <c r="A373" s="3"/>
      <c r="B373" s="3"/>
      <c r="C373" s="3"/>
      <c r="D373" s="81"/>
      <c r="E373" s="3"/>
      <c r="F373" s="4"/>
      <c r="G373" s="3"/>
      <c r="H373" s="4"/>
      <c r="I373" s="3"/>
      <c r="J373" s="4"/>
      <c r="K373" s="3"/>
      <c r="L373" s="4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5.75" customHeight="1" x14ac:dyDescent="0.3">
      <c r="A374" s="3"/>
      <c r="B374" s="3"/>
      <c r="C374" s="3"/>
      <c r="D374" s="81"/>
      <c r="E374" s="3"/>
      <c r="F374" s="4"/>
      <c r="G374" s="3"/>
      <c r="H374" s="4"/>
      <c r="I374" s="3"/>
      <c r="J374" s="4"/>
      <c r="K374" s="3"/>
      <c r="L374" s="4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5.75" customHeight="1" x14ac:dyDescent="0.3">
      <c r="A375" s="3"/>
      <c r="B375" s="3"/>
      <c r="C375" s="3"/>
      <c r="D375" s="81"/>
      <c r="E375" s="3"/>
      <c r="F375" s="4"/>
      <c r="G375" s="3"/>
      <c r="H375" s="4"/>
      <c r="I375" s="3"/>
      <c r="J375" s="4"/>
      <c r="K375" s="3"/>
      <c r="L375" s="4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5.75" customHeight="1" x14ac:dyDescent="0.3">
      <c r="A376" s="3"/>
      <c r="B376" s="3"/>
      <c r="C376" s="3"/>
      <c r="D376" s="81"/>
      <c r="E376" s="3"/>
      <c r="F376" s="4"/>
      <c r="G376" s="3"/>
      <c r="H376" s="4"/>
      <c r="I376" s="3"/>
      <c r="J376" s="4"/>
      <c r="K376" s="3"/>
      <c r="L376" s="4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5.75" customHeight="1" x14ac:dyDescent="0.3">
      <c r="A377" s="3"/>
      <c r="B377" s="3"/>
      <c r="C377" s="3"/>
      <c r="D377" s="81"/>
      <c r="E377" s="3"/>
      <c r="F377" s="4"/>
      <c r="G377" s="3"/>
      <c r="H377" s="4"/>
      <c r="I377" s="3"/>
      <c r="J377" s="4"/>
      <c r="K377" s="3"/>
      <c r="L377" s="4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5.75" customHeight="1" x14ac:dyDescent="0.3">
      <c r="A378" s="3"/>
      <c r="B378" s="3"/>
      <c r="C378" s="3"/>
      <c r="D378" s="81"/>
      <c r="E378" s="3"/>
      <c r="F378" s="4"/>
      <c r="G378" s="3"/>
      <c r="H378" s="4"/>
      <c r="I378" s="3"/>
      <c r="J378" s="4"/>
      <c r="K378" s="3"/>
      <c r="L378" s="4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5.75" customHeight="1" x14ac:dyDescent="0.3">
      <c r="A379" s="3"/>
      <c r="B379" s="3"/>
      <c r="C379" s="3"/>
      <c r="D379" s="81"/>
      <c r="E379" s="3"/>
      <c r="F379" s="4"/>
      <c r="G379" s="3"/>
      <c r="H379" s="4"/>
      <c r="I379" s="3"/>
      <c r="J379" s="4"/>
      <c r="K379" s="3"/>
      <c r="L379" s="4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5.75" customHeight="1" x14ac:dyDescent="0.3">
      <c r="A380" s="3"/>
      <c r="B380" s="3"/>
      <c r="C380" s="3"/>
      <c r="D380" s="81"/>
      <c r="E380" s="3"/>
      <c r="F380" s="4"/>
      <c r="G380" s="3"/>
      <c r="H380" s="4"/>
      <c r="I380" s="3"/>
      <c r="J380" s="4"/>
      <c r="K380" s="3"/>
      <c r="L380" s="4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5.75" customHeight="1" x14ac:dyDescent="0.3">
      <c r="A381" s="3"/>
      <c r="B381" s="3"/>
      <c r="C381" s="3"/>
      <c r="D381" s="81"/>
      <c r="E381" s="3"/>
      <c r="F381" s="4"/>
      <c r="G381" s="3"/>
      <c r="H381" s="4"/>
      <c r="I381" s="3"/>
      <c r="J381" s="4"/>
      <c r="K381" s="3"/>
      <c r="L381" s="4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5.75" customHeight="1" x14ac:dyDescent="0.3">
      <c r="A382" s="3"/>
      <c r="B382" s="3"/>
      <c r="C382" s="3"/>
      <c r="D382" s="81"/>
      <c r="E382" s="3"/>
      <c r="F382" s="4"/>
      <c r="G382" s="3"/>
      <c r="H382" s="4"/>
      <c r="I382" s="3"/>
      <c r="J382" s="4"/>
      <c r="K382" s="3"/>
      <c r="L382" s="4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5.75" customHeight="1" x14ac:dyDescent="0.3">
      <c r="A383" s="3"/>
      <c r="B383" s="3"/>
      <c r="C383" s="3"/>
      <c r="D383" s="81"/>
      <c r="E383" s="3"/>
      <c r="F383" s="4"/>
      <c r="G383" s="3"/>
      <c r="H383" s="4"/>
      <c r="I383" s="3"/>
      <c r="J383" s="4"/>
      <c r="K383" s="3"/>
      <c r="L383" s="4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5.75" customHeight="1" x14ac:dyDescent="0.3">
      <c r="A384" s="3"/>
      <c r="B384" s="3"/>
      <c r="C384" s="3"/>
      <c r="D384" s="81"/>
      <c r="E384" s="3"/>
      <c r="F384" s="4"/>
      <c r="G384" s="3"/>
      <c r="H384" s="4"/>
      <c r="I384" s="3"/>
      <c r="J384" s="4"/>
      <c r="K384" s="3"/>
      <c r="L384" s="4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5.75" customHeight="1" x14ac:dyDescent="0.3">
      <c r="A385" s="3"/>
      <c r="B385" s="3"/>
      <c r="C385" s="3"/>
      <c r="D385" s="81"/>
      <c r="E385" s="3"/>
      <c r="F385" s="4"/>
      <c r="G385" s="3"/>
      <c r="H385" s="4"/>
      <c r="I385" s="3"/>
      <c r="J385" s="4"/>
      <c r="K385" s="3"/>
      <c r="L385" s="4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5.75" customHeight="1" x14ac:dyDescent="0.3">
      <c r="A386" s="3"/>
      <c r="B386" s="3"/>
      <c r="C386" s="3"/>
      <c r="D386" s="81"/>
      <c r="E386" s="3"/>
      <c r="F386" s="4"/>
      <c r="G386" s="3"/>
      <c r="H386" s="4"/>
      <c r="I386" s="3"/>
      <c r="J386" s="4"/>
      <c r="K386" s="3"/>
      <c r="L386" s="4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5.75" customHeight="1" x14ac:dyDescent="0.3">
      <c r="A387" s="3"/>
      <c r="B387" s="3"/>
      <c r="C387" s="3"/>
      <c r="D387" s="81"/>
      <c r="E387" s="3"/>
      <c r="F387" s="4"/>
      <c r="G387" s="3"/>
      <c r="H387" s="4"/>
      <c r="I387" s="3"/>
      <c r="J387" s="4"/>
      <c r="K387" s="3"/>
      <c r="L387" s="4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5.75" customHeight="1" x14ac:dyDescent="0.3">
      <c r="A388" s="3"/>
      <c r="B388" s="3"/>
      <c r="C388" s="3"/>
      <c r="D388" s="81"/>
      <c r="E388" s="3"/>
      <c r="F388" s="4"/>
      <c r="G388" s="3"/>
      <c r="H388" s="4"/>
      <c r="I388" s="3"/>
      <c r="J388" s="4"/>
      <c r="K388" s="3"/>
      <c r="L388" s="4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5.75" customHeight="1" x14ac:dyDescent="0.3">
      <c r="A389" s="3"/>
      <c r="B389" s="3"/>
      <c r="C389" s="3"/>
      <c r="D389" s="81"/>
      <c r="E389" s="3"/>
      <c r="F389" s="4"/>
      <c r="G389" s="3"/>
      <c r="H389" s="4"/>
      <c r="I389" s="3"/>
      <c r="J389" s="4"/>
      <c r="K389" s="3"/>
      <c r="L389" s="4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5.75" customHeight="1" x14ac:dyDescent="0.3">
      <c r="A390" s="3"/>
      <c r="B390" s="3"/>
      <c r="C390" s="3"/>
      <c r="D390" s="81"/>
      <c r="E390" s="3"/>
      <c r="F390" s="4"/>
      <c r="G390" s="3"/>
      <c r="H390" s="4"/>
      <c r="I390" s="3"/>
      <c r="J390" s="4"/>
      <c r="K390" s="3"/>
      <c r="L390" s="4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5.75" customHeight="1" x14ac:dyDescent="0.3">
      <c r="A391" s="3"/>
      <c r="B391" s="3"/>
      <c r="C391" s="3"/>
      <c r="D391" s="81"/>
      <c r="E391" s="3"/>
      <c r="F391" s="4"/>
      <c r="G391" s="3"/>
      <c r="H391" s="4"/>
      <c r="I391" s="3"/>
      <c r="J391" s="4"/>
      <c r="K391" s="3"/>
      <c r="L391" s="4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5.75" customHeight="1" x14ac:dyDescent="0.3">
      <c r="A392" s="3"/>
      <c r="B392" s="3"/>
      <c r="C392" s="3"/>
      <c r="D392" s="81"/>
      <c r="E392" s="3"/>
      <c r="F392" s="4"/>
      <c r="G392" s="3"/>
      <c r="H392" s="4"/>
      <c r="I392" s="3"/>
      <c r="J392" s="4"/>
      <c r="K392" s="3"/>
      <c r="L392" s="4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5.75" customHeight="1" x14ac:dyDescent="0.3">
      <c r="A393" s="3"/>
      <c r="B393" s="3"/>
      <c r="C393" s="3"/>
      <c r="D393" s="81"/>
      <c r="E393" s="3"/>
      <c r="F393" s="4"/>
      <c r="G393" s="3"/>
      <c r="H393" s="4"/>
      <c r="I393" s="3"/>
      <c r="J393" s="4"/>
      <c r="K393" s="3"/>
      <c r="L393" s="4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5.75" customHeight="1" x14ac:dyDescent="0.3">
      <c r="A394" s="3"/>
      <c r="B394" s="3"/>
      <c r="C394" s="3"/>
      <c r="D394" s="81"/>
      <c r="E394" s="3"/>
      <c r="F394" s="4"/>
      <c r="G394" s="3"/>
      <c r="H394" s="4"/>
      <c r="I394" s="3"/>
      <c r="J394" s="4"/>
      <c r="K394" s="3"/>
      <c r="L394" s="4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5.75" customHeight="1" x14ac:dyDescent="0.3">
      <c r="A395" s="3"/>
      <c r="B395" s="3"/>
      <c r="C395" s="3"/>
      <c r="D395" s="81"/>
      <c r="E395" s="3"/>
      <c r="F395" s="4"/>
      <c r="G395" s="3"/>
      <c r="H395" s="4"/>
      <c r="I395" s="3"/>
      <c r="J395" s="4"/>
      <c r="K395" s="3"/>
      <c r="L395" s="4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5.75" customHeight="1" x14ac:dyDescent="0.3">
      <c r="A396" s="3"/>
      <c r="B396" s="3"/>
      <c r="C396" s="3"/>
      <c r="D396" s="81"/>
      <c r="E396" s="3"/>
      <c r="F396" s="4"/>
      <c r="G396" s="3"/>
      <c r="H396" s="4"/>
      <c r="I396" s="3"/>
      <c r="J396" s="4"/>
      <c r="K396" s="3"/>
      <c r="L396" s="4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5.75" customHeight="1" x14ac:dyDescent="0.3">
      <c r="A397" s="3"/>
      <c r="B397" s="3"/>
      <c r="C397" s="3"/>
      <c r="D397" s="81"/>
      <c r="E397" s="3"/>
      <c r="F397" s="4"/>
      <c r="G397" s="3"/>
      <c r="H397" s="4"/>
      <c r="I397" s="3"/>
      <c r="J397" s="4"/>
      <c r="K397" s="3"/>
      <c r="L397" s="4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5.75" customHeight="1" x14ac:dyDescent="0.3">
      <c r="A398" s="3"/>
      <c r="B398" s="3"/>
      <c r="C398" s="3"/>
      <c r="D398" s="81"/>
      <c r="E398" s="3"/>
      <c r="F398" s="4"/>
      <c r="G398" s="3"/>
      <c r="H398" s="4"/>
      <c r="I398" s="3"/>
      <c r="J398" s="4"/>
      <c r="K398" s="3"/>
      <c r="L398" s="4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5.75" customHeight="1" x14ac:dyDescent="0.3">
      <c r="A399" s="3"/>
      <c r="B399" s="3"/>
      <c r="C399" s="3"/>
      <c r="D399" s="81"/>
      <c r="E399" s="3"/>
      <c r="F399" s="4"/>
      <c r="G399" s="3"/>
      <c r="H399" s="4"/>
      <c r="I399" s="3"/>
      <c r="J399" s="4"/>
      <c r="K399" s="3"/>
      <c r="L399" s="4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5.75" customHeight="1" x14ac:dyDescent="0.3">
      <c r="A400" s="3"/>
      <c r="B400" s="3"/>
      <c r="C400" s="3"/>
      <c r="D400" s="81"/>
      <c r="E400" s="3"/>
      <c r="F400" s="4"/>
      <c r="G400" s="3"/>
      <c r="H400" s="4"/>
      <c r="I400" s="3"/>
      <c r="J400" s="4"/>
      <c r="K400" s="3"/>
      <c r="L400" s="4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5.75" customHeight="1" x14ac:dyDescent="0.3">
      <c r="A401" s="3"/>
      <c r="B401" s="3"/>
      <c r="C401" s="3"/>
      <c r="D401" s="81"/>
      <c r="E401" s="3"/>
      <c r="F401" s="4"/>
      <c r="G401" s="3"/>
      <c r="H401" s="4"/>
      <c r="I401" s="3"/>
      <c r="J401" s="4"/>
      <c r="K401" s="3"/>
      <c r="L401" s="4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5.75" customHeight="1" x14ac:dyDescent="0.3">
      <c r="A402" s="3"/>
      <c r="B402" s="3"/>
      <c r="C402" s="3"/>
      <c r="D402" s="81"/>
      <c r="E402" s="3"/>
      <c r="F402" s="4"/>
      <c r="G402" s="3"/>
      <c r="H402" s="4"/>
      <c r="I402" s="3"/>
      <c r="J402" s="4"/>
      <c r="K402" s="3"/>
      <c r="L402" s="4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5.75" customHeight="1" x14ac:dyDescent="0.3">
      <c r="A403" s="3"/>
      <c r="B403" s="3"/>
      <c r="C403" s="3"/>
      <c r="D403" s="81"/>
      <c r="E403" s="3"/>
      <c r="F403" s="4"/>
      <c r="G403" s="3"/>
      <c r="H403" s="4"/>
      <c r="I403" s="3"/>
      <c r="J403" s="4"/>
      <c r="K403" s="3"/>
      <c r="L403" s="4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5.75" customHeight="1" x14ac:dyDescent="0.3">
      <c r="A404" s="3"/>
      <c r="B404" s="3"/>
      <c r="C404" s="3"/>
      <c r="D404" s="81"/>
      <c r="E404" s="3"/>
      <c r="F404" s="4"/>
      <c r="G404" s="3"/>
      <c r="H404" s="4"/>
      <c r="I404" s="3"/>
      <c r="J404" s="4"/>
      <c r="K404" s="3"/>
      <c r="L404" s="4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5.75" customHeight="1" x14ac:dyDescent="0.3">
      <c r="A405" s="3"/>
      <c r="B405" s="3"/>
      <c r="C405" s="3"/>
      <c r="D405" s="81"/>
      <c r="E405" s="3"/>
      <c r="F405" s="4"/>
      <c r="G405" s="3"/>
      <c r="H405" s="4"/>
      <c r="I405" s="3"/>
      <c r="J405" s="4"/>
      <c r="K405" s="3"/>
      <c r="L405" s="4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5.75" customHeight="1" x14ac:dyDescent="0.3">
      <c r="A406" s="3"/>
      <c r="B406" s="3"/>
      <c r="C406" s="3"/>
      <c r="D406" s="81"/>
      <c r="E406" s="3"/>
      <c r="F406" s="4"/>
      <c r="G406" s="3"/>
      <c r="H406" s="4"/>
      <c r="I406" s="3"/>
      <c r="J406" s="4"/>
      <c r="K406" s="3"/>
      <c r="L406" s="4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5.75" customHeight="1" x14ac:dyDescent="0.3">
      <c r="A407" s="3"/>
      <c r="B407" s="3"/>
      <c r="C407" s="3"/>
      <c r="D407" s="81"/>
      <c r="E407" s="3"/>
      <c r="F407" s="4"/>
      <c r="G407" s="3"/>
      <c r="H407" s="4"/>
      <c r="I407" s="3"/>
      <c r="J407" s="4"/>
      <c r="K407" s="3"/>
      <c r="L407" s="4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5.75" customHeight="1" x14ac:dyDescent="0.3">
      <c r="A408" s="3"/>
      <c r="B408" s="3"/>
      <c r="C408" s="3"/>
      <c r="D408" s="81"/>
      <c r="E408" s="3"/>
      <c r="F408" s="4"/>
      <c r="G408" s="3"/>
      <c r="H408" s="4"/>
      <c r="I408" s="3"/>
      <c r="J408" s="4"/>
      <c r="K408" s="3"/>
      <c r="L408" s="4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5.75" customHeight="1" x14ac:dyDescent="0.3">
      <c r="A409" s="3"/>
      <c r="B409" s="3"/>
      <c r="C409" s="3"/>
      <c r="D409" s="81"/>
      <c r="E409" s="3"/>
      <c r="F409" s="4"/>
      <c r="G409" s="3"/>
      <c r="H409" s="4"/>
      <c r="I409" s="3"/>
      <c r="J409" s="4"/>
      <c r="K409" s="3"/>
      <c r="L409" s="4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5.75" customHeight="1" x14ac:dyDescent="0.3">
      <c r="A410" s="3"/>
      <c r="B410" s="3"/>
      <c r="C410" s="3"/>
      <c r="D410" s="81"/>
      <c r="E410" s="3"/>
      <c r="F410" s="4"/>
      <c r="G410" s="3"/>
      <c r="H410" s="4"/>
      <c r="I410" s="3"/>
      <c r="J410" s="4"/>
      <c r="K410" s="3"/>
      <c r="L410" s="4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5.75" customHeight="1" x14ac:dyDescent="0.3">
      <c r="A411" s="3"/>
      <c r="B411" s="3"/>
      <c r="C411" s="3"/>
      <c r="D411" s="81"/>
      <c r="E411" s="3"/>
      <c r="F411" s="4"/>
      <c r="G411" s="3"/>
      <c r="H411" s="4"/>
      <c r="I411" s="3"/>
      <c r="J411" s="4"/>
      <c r="K411" s="3"/>
      <c r="L411" s="4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5.75" customHeight="1" x14ac:dyDescent="0.3">
      <c r="A412" s="3"/>
      <c r="B412" s="3"/>
      <c r="C412" s="3"/>
      <c r="D412" s="81"/>
      <c r="E412" s="3"/>
      <c r="F412" s="4"/>
      <c r="G412" s="3"/>
      <c r="H412" s="4"/>
      <c r="I412" s="3"/>
      <c r="J412" s="4"/>
      <c r="K412" s="3"/>
      <c r="L412" s="4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5.75" customHeight="1" x14ac:dyDescent="0.3">
      <c r="A413" s="3"/>
      <c r="B413" s="3"/>
      <c r="C413" s="3"/>
      <c r="D413" s="81"/>
      <c r="E413" s="3"/>
      <c r="F413" s="4"/>
      <c r="G413" s="3"/>
      <c r="H413" s="4"/>
      <c r="I413" s="3"/>
      <c r="J413" s="4"/>
      <c r="K413" s="3"/>
      <c r="L413" s="4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5.75" customHeight="1" x14ac:dyDescent="0.3">
      <c r="A414" s="3"/>
      <c r="B414" s="3"/>
      <c r="C414" s="3"/>
      <c r="D414" s="81"/>
      <c r="E414" s="3"/>
      <c r="F414" s="4"/>
      <c r="G414" s="3"/>
      <c r="H414" s="4"/>
      <c r="I414" s="3"/>
      <c r="J414" s="4"/>
      <c r="K414" s="3"/>
      <c r="L414" s="4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5.75" customHeight="1" x14ac:dyDescent="0.3">
      <c r="A415" s="3"/>
      <c r="B415" s="3"/>
      <c r="C415" s="3"/>
      <c r="D415" s="81"/>
      <c r="E415" s="3"/>
      <c r="F415" s="4"/>
      <c r="G415" s="3"/>
      <c r="H415" s="4"/>
      <c r="I415" s="3"/>
      <c r="J415" s="4"/>
      <c r="K415" s="3"/>
      <c r="L415" s="4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5.75" customHeight="1" x14ac:dyDescent="0.3">
      <c r="A416" s="3"/>
      <c r="B416" s="3"/>
      <c r="C416" s="3"/>
      <c r="D416" s="81"/>
      <c r="E416" s="3"/>
      <c r="F416" s="4"/>
      <c r="G416" s="3"/>
      <c r="H416" s="4"/>
      <c r="I416" s="3"/>
      <c r="J416" s="4"/>
      <c r="K416" s="3"/>
      <c r="L416" s="4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5.75" customHeight="1" x14ac:dyDescent="0.3">
      <c r="A417" s="3"/>
      <c r="B417" s="3"/>
      <c r="C417" s="3"/>
      <c r="D417" s="81"/>
      <c r="E417" s="3"/>
      <c r="F417" s="4"/>
      <c r="G417" s="3"/>
      <c r="H417" s="4"/>
      <c r="I417" s="3"/>
      <c r="J417" s="4"/>
      <c r="K417" s="3"/>
      <c r="L417" s="4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5.75" customHeight="1" x14ac:dyDescent="0.3">
      <c r="A418" s="3"/>
      <c r="B418" s="3"/>
      <c r="C418" s="3"/>
      <c r="D418" s="81"/>
      <c r="E418" s="3"/>
      <c r="F418" s="4"/>
      <c r="G418" s="3"/>
      <c r="H418" s="4"/>
      <c r="I418" s="3"/>
      <c r="J418" s="4"/>
      <c r="K418" s="3"/>
      <c r="L418" s="4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5.75" customHeight="1" x14ac:dyDescent="0.3">
      <c r="A419" s="3"/>
      <c r="B419" s="3"/>
      <c r="C419" s="3"/>
      <c r="D419" s="81"/>
      <c r="E419" s="3"/>
      <c r="F419" s="4"/>
      <c r="G419" s="3"/>
      <c r="H419" s="4"/>
      <c r="I419" s="3"/>
      <c r="J419" s="4"/>
      <c r="K419" s="3"/>
      <c r="L419" s="4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5.75" customHeight="1" x14ac:dyDescent="0.3">
      <c r="A420" s="3"/>
      <c r="B420" s="3"/>
      <c r="C420" s="3"/>
      <c r="D420" s="81"/>
      <c r="E420" s="3"/>
      <c r="F420" s="4"/>
      <c r="G420" s="3"/>
      <c r="H420" s="4"/>
      <c r="I420" s="3"/>
      <c r="J420" s="4"/>
      <c r="K420" s="3"/>
      <c r="L420" s="4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5.75" customHeight="1" x14ac:dyDescent="0.3">
      <c r="A421" s="3"/>
      <c r="B421" s="3"/>
      <c r="C421" s="3"/>
      <c r="D421" s="81"/>
      <c r="E421" s="3"/>
      <c r="F421" s="4"/>
      <c r="G421" s="3"/>
      <c r="H421" s="4"/>
      <c r="I421" s="3"/>
      <c r="J421" s="4"/>
      <c r="K421" s="3"/>
      <c r="L421" s="4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5.75" customHeight="1" x14ac:dyDescent="0.3">
      <c r="A422" s="3"/>
      <c r="B422" s="3"/>
      <c r="C422" s="3"/>
      <c r="D422" s="81"/>
      <c r="E422" s="3"/>
      <c r="F422" s="4"/>
      <c r="G422" s="3"/>
      <c r="H422" s="4"/>
      <c r="I422" s="3"/>
      <c r="J422" s="4"/>
      <c r="K422" s="3"/>
      <c r="L422" s="4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5.75" customHeight="1" x14ac:dyDescent="0.3">
      <c r="A423" s="3"/>
      <c r="B423" s="3"/>
      <c r="C423" s="3"/>
      <c r="D423" s="81"/>
      <c r="E423" s="3"/>
      <c r="F423" s="4"/>
      <c r="G423" s="3"/>
      <c r="H423" s="4"/>
      <c r="I423" s="3"/>
      <c r="J423" s="4"/>
      <c r="K423" s="3"/>
      <c r="L423" s="4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5.75" customHeight="1" x14ac:dyDescent="0.3">
      <c r="A424" s="3"/>
      <c r="B424" s="3"/>
      <c r="C424" s="3"/>
      <c r="D424" s="81"/>
      <c r="E424" s="3"/>
      <c r="F424" s="4"/>
      <c r="G424" s="3"/>
      <c r="H424" s="4"/>
      <c r="I424" s="3"/>
      <c r="J424" s="4"/>
      <c r="K424" s="3"/>
      <c r="L424" s="4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5.75" customHeight="1" x14ac:dyDescent="0.3">
      <c r="A425" s="3"/>
      <c r="B425" s="3"/>
      <c r="C425" s="3"/>
      <c r="D425" s="81"/>
      <c r="E425" s="3"/>
      <c r="F425" s="4"/>
      <c r="G425" s="3"/>
      <c r="H425" s="4"/>
      <c r="I425" s="3"/>
      <c r="J425" s="4"/>
      <c r="K425" s="3"/>
      <c r="L425" s="4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5.75" customHeight="1" x14ac:dyDescent="0.3">
      <c r="A426" s="3"/>
      <c r="B426" s="3"/>
      <c r="C426" s="3"/>
      <c r="D426" s="81"/>
      <c r="E426" s="3"/>
      <c r="F426" s="4"/>
      <c r="G426" s="3"/>
      <c r="H426" s="4"/>
      <c r="I426" s="3"/>
      <c r="J426" s="4"/>
      <c r="K426" s="3"/>
      <c r="L426" s="4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5.75" customHeight="1" x14ac:dyDescent="0.3">
      <c r="A427" s="3"/>
      <c r="B427" s="3"/>
      <c r="C427" s="3"/>
      <c r="D427" s="81"/>
      <c r="E427" s="3"/>
      <c r="F427" s="4"/>
      <c r="G427" s="3"/>
      <c r="H427" s="4"/>
      <c r="I427" s="3"/>
      <c r="J427" s="4"/>
      <c r="K427" s="3"/>
      <c r="L427" s="4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5.75" customHeight="1" x14ac:dyDescent="0.3">
      <c r="A428" s="3"/>
      <c r="B428" s="3"/>
      <c r="C428" s="3"/>
      <c r="D428" s="81"/>
      <c r="E428" s="3"/>
      <c r="F428" s="4"/>
      <c r="G428" s="3"/>
      <c r="H428" s="4"/>
      <c r="I428" s="3"/>
      <c r="J428" s="4"/>
      <c r="K428" s="3"/>
      <c r="L428" s="4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5.75" customHeight="1" x14ac:dyDescent="0.3">
      <c r="A429" s="3"/>
      <c r="B429" s="3"/>
      <c r="C429" s="3"/>
      <c r="D429" s="81"/>
      <c r="E429" s="3"/>
      <c r="F429" s="4"/>
      <c r="G429" s="3"/>
      <c r="H429" s="4"/>
      <c r="I429" s="3"/>
      <c r="J429" s="4"/>
      <c r="K429" s="3"/>
      <c r="L429" s="4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5.75" customHeight="1" x14ac:dyDescent="0.3">
      <c r="A430" s="3"/>
      <c r="B430" s="3"/>
      <c r="C430" s="3"/>
      <c r="D430" s="81"/>
      <c r="E430" s="3"/>
      <c r="F430" s="4"/>
      <c r="G430" s="3"/>
      <c r="H430" s="4"/>
      <c r="I430" s="3"/>
      <c r="J430" s="4"/>
      <c r="K430" s="3"/>
      <c r="L430" s="4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5.75" customHeight="1" x14ac:dyDescent="0.3">
      <c r="A431" s="3"/>
      <c r="B431" s="3"/>
      <c r="C431" s="3"/>
      <c r="D431" s="81"/>
      <c r="E431" s="3"/>
      <c r="F431" s="4"/>
      <c r="G431" s="3"/>
      <c r="H431" s="4"/>
      <c r="I431" s="3"/>
      <c r="J431" s="4"/>
      <c r="K431" s="3"/>
      <c r="L431" s="4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5.75" customHeight="1" x14ac:dyDescent="0.3">
      <c r="A432" s="3"/>
      <c r="B432" s="3"/>
      <c r="C432" s="3"/>
      <c r="D432" s="81"/>
      <c r="E432" s="3"/>
      <c r="F432" s="4"/>
      <c r="G432" s="3"/>
      <c r="H432" s="4"/>
      <c r="I432" s="3"/>
      <c r="J432" s="4"/>
      <c r="K432" s="3"/>
      <c r="L432" s="4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5.75" customHeight="1" x14ac:dyDescent="0.3">
      <c r="A433" s="3"/>
      <c r="B433" s="3"/>
      <c r="C433" s="3"/>
      <c r="D433" s="81"/>
      <c r="E433" s="3"/>
      <c r="F433" s="4"/>
      <c r="G433" s="3"/>
      <c r="H433" s="4"/>
      <c r="I433" s="3"/>
      <c r="J433" s="4"/>
      <c r="K433" s="3"/>
      <c r="L433" s="4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5.75" customHeight="1" x14ac:dyDescent="0.3">
      <c r="A434" s="3"/>
      <c r="B434" s="3"/>
      <c r="C434" s="3"/>
      <c r="D434" s="81"/>
      <c r="E434" s="3"/>
      <c r="F434" s="4"/>
      <c r="G434" s="3"/>
      <c r="H434" s="4"/>
      <c r="I434" s="3"/>
      <c r="J434" s="4"/>
      <c r="K434" s="3"/>
      <c r="L434" s="4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5.75" customHeight="1" x14ac:dyDescent="0.3">
      <c r="A435" s="3"/>
      <c r="B435" s="3"/>
      <c r="C435" s="3"/>
      <c r="D435" s="81"/>
      <c r="E435" s="3"/>
      <c r="F435" s="4"/>
      <c r="G435" s="3"/>
      <c r="H435" s="4"/>
      <c r="I435" s="3"/>
      <c r="J435" s="4"/>
      <c r="K435" s="3"/>
      <c r="L435" s="4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5.75" customHeight="1" x14ac:dyDescent="0.3">
      <c r="A436" s="3"/>
      <c r="B436" s="3"/>
      <c r="C436" s="3"/>
      <c r="D436" s="81"/>
      <c r="E436" s="3"/>
      <c r="F436" s="4"/>
      <c r="G436" s="3"/>
      <c r="H436" s="4"/>
      <c r="I436" s="3"/>
      <c r="J436" s="4"/>
      <c r="K436" s="3"/>
      <c r="L436" s="4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5.75" customHeight="1" x14ac:dyDescent="0.3">
      <c r="A437" s="3"/>
      <c r="B437" s="3"/>
      <c r="C437" s="3"/>
      <c r="D437" s="81"/>
      <c r="E437" s="3"/>
      <c r="F437" s="4"/>
      <c r="G437" s="3"/>
      <c r="H437" s="4"/>
      <c r="I437" s="3"/>
      <c r="J437" s="4"/>
      <c r="K437" s="3"/>
      <c r="L437" s="4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5.75" customHeight="1" x14ac:dyDescent="0.3">
      <c r="A438" s="3"/>
      <c r="B438" s="3"/>
      <c r="C438" s="3"/>
      <c r="D438" s="81"/>
      <c r="E438" s="3"/>
      <c r="F438" s="4"/>
      <c r="G438" s="3"/>
      <c r="H438" s="4"/>
      <c r="I438" s="3"/>
      <c r="J438" s="4"/>
      <c r="K438" s="3"/>
      <c r="L438" s="4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5.75" customHeight="1" x14ac:dyDescent="0.3">
      <c r="A439" s="3"/>
      <c r="B439" s="3"/>
      <c r="C439" s="3"/>
      <c r="D439" s="81"/>
      <c r="E439" s="3"/>
      <c r="F439" s="4"/>
      <c r="G439" s="3"/>
      <c r="H439" s="4"/>
      <c r="I439" s="3"/>
      <c r="J439" s="4"/>
      <c r="K439" s="3"/>
      <c r="L439" s="4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5.75" customHeight="1" x14ac:dyDescent="0.3">
      <c r="A440" s="3"/>
      <c r="B440" s="3"/>
      <c r="C440" s="3"/>
      <c r="D440" s="81"/>
      <c r="E440" s="3"/>
      <c r="F440" s="4"/>
      <c r="G440" s="3"/>
      <c r="H440" s="4"/>
      <c r="I440" s="3"/>
      <c r="J440" s="4"/>
      <c r="K440" s="3"/>
      <c r="L440" s="4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5.75" customHeight="1" x14ac:dyDescent="0.3">
      <c r="A441" s="3"/>
      <c r="B441" s="3"/>
      <c r="C441" s="3"/>
      <c r="D441" s="81"/>
      <c r="E441" s="3"/>
      <c r="F441" s="4"/>
      <c r="G441" s="3"/>
      <c r="H441" s="4"/>
      <c r="I441" s="3"/>
      <c r="J441" s="4"/>
      <c r="K441" s="3"/>
      <c r="L441" s="4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5.75" customHeight="1" x14ac:dyDescent="0.3">
      <c r="A442" s="3"/>
      <c r="B442" s="3"/>
      <c r="C442" s="3"/>
      <c r="D442" s="81"/>
      <c r="E442" s="3"/>
      <c r="F442" s="4"/>
      <c r="G442" s="3"/>
      <c r="H442" s="4"/>
      <c r="I442" s="3"/>
      <c r="J442" s="4"/>
      <c r="K442" s="3"/>
      <c r="L442" s="4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5.75" customHeight="1" x14ac:dyDescent="0.3">
      <c r="A443" s="3"/>
      <c r="B443" s="3"/>
      <c r="C443" s="3"/>
      <c r="D443" s="81"/>
      <c r="E443" s="3"/>
      <c r="F443" s="4"/>
      <c r="G443" s="3"/>
      <c r="H443" s="4"/>
      <c r="I443" s="3"/>
      <c r="J443" s="4"/>
      <c r="K443" s="3"/>
      <c r="L443" s="4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5.75" customHeight="1" x14ac:dyDescent="0.3">
      <c r="A444" s="3"/>
      <c r="B444" s="3"/>
      <c r="C444" s="3"/>
      <c r="D444" s="81"/>
      <c r="E444" s="3"/>
      <c r="F444" s="4"/>
      <c r="G444" s="3"/>
      <c r="H444" s="4"/>
      <c r="I444" s="3"/>
      <c r="J444" s="4"/>
      <c r="K444" s="3"/>
      <c r="L444" s="4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5.75" customHeight="1" x14ac:dyDescent="0.3">
      <c r="A445" s="3"/>
      <c r="B445" s="3"/>
      <c r="C445" s="3"/>
      <c r="D445" s="81"/>
      <c r="E445" s="3"/>
      <c r="F445" s="4"/>
      <c r="G445" s="3"/>
      <c r="H445" s="4"/>
      <c r="I445" s="3"/>
      <c r="J445" s="4"/>
      <c r="K445" s="3"/>
      <c r="L445" s="4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5.75" customHeight="1" x14ac:dyDescent="0.3">
      <c r="A446" s="3"/>
      <c r="B446" s="3"/>
      <c r="C446" s="3"/>
      <c r="D446" s="81"/>
      <c r="E446" s="3"/>
      <c r="F446" s="4"/>
      <c r="G446" s="3"/>
      <c r="H446" s="4"/>
      <c r="I446" s="3"/>
      <c r="J446" s="4"/>
      <c r="K446" s="3"/>
      <c r="L446" s="4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5.75" customHeight="1" x14ac:dyDescent="0.3">
      <c r="A447" s="3"/>
      <c r="B447" s="3"/>
      <c r="C447" s="3"/>
      <c r="D447" s="81"/>
      <c r="E447" s="3"/>
      <c r="F447" s="4"/>
      <c r="G447" s="3"/>
      <c r="H447" s="4"/>
      <c r="I447" s="3"/>
      <c r="J447" s="4"/>
      <c r="K447" s="3"/>
      <c r="L447" s="4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5.75" customHeight="1" x14ac:dyDescent="0.3">
      <c r="A448" s="3"/>
      <c r="B448" s="3"/>
      <c r="C448" s="3"/>
      <c r="D448" s="81"/>
      <c r="E448" s="3"/>
      <c r="F448" s="4"/>
      <c r="G448" s="3"/>
      <c r="H448" s="4"/>
      <c r="I448" s="3"/>
      <c r="J448" s="4"/>
      <c r="K448" s="3"/>
      <c r="L448" s="4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5.75" customHeight="1" x14ac:dyDescent="0.3">
      <c r="A449" s="3"/>
      <c r="B449" s="3"/>
      <c r="C449" s="3"/>
      <c r="D449" s="81"/>
      <c r="E449" s="3"/>
      <c r="F449" s="4"/>
      <c r="G449" s="3"/>
      <c r="H449" s="4"/>
      <c r="I449" s="3"/>
      <c r="J449" s="4"/>
      <c r="K449" s="3"/>
      <c r="L449" s="4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5.75" customHeight="1" x14ac:dyDescent="0.3">
      <c r="A450" s="3"/>
      <c r="B450" s="3"/>
      <c r="C450" s="3"/>
      <c r="D450" s="81"/>
      <c r="E450" s="3"/>
      <c r="F450" s="4"/>
      <c r="G450" s="3"/>
      <c r="H450" s="4"/>
      <c r="I450" s="3"/>
      <c r="J450" s="4"/>
      <c r="K450" s="3"/>
      <c r="L450" s="4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5.75" customHeight="1" x14ac:dyDescent="0.3">
      <c r="A451" s="3"/>
      <c r="B451" s="3"/>
      <c r="C451" s="3"/>
      <c r="D451" s="81"/>
      <c r="E451" s="3"/>
      <c r="F451" s="4"/>
      <c r="G451" s="3"/>
      <c r="H451" s="4"/>
      <c r="I451" s="3"/>
      <c r="J451" s="4"/>
      <c r="K451" s="3"/>
      <c r="L451" s="4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5.75" customHeight="1" x14ac:dyDescent="0.3">
      <c r="A452" s="3"/>
      <c r="B452" s="3"/>
      <c r="C452" s="3"/>
      <c r="D452" s="81"/>
      <c r="E452" s="3"/>
      <c r="F452" s="4"/>
      <c r="G452" s="3"/>
      <c r="H452" s="4"/>
      <c r="I452" s="3"/>
      <c r="J452" s="4"/>
      <c r="K452" s="3"/>
      <c r="L452" s="4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5.75" customHeight="1" x14ac:dyDescent="0.3">
      <c r="A453" s="3"/>
      <c r="B453" s="3"/>
      <c r="C453" s="3"/>
      <c r="D453" s="81"/>
      <c r="E453" s="3"/>
      <c r="F453" s="4"/>
      <c r="G453" s="3"/>
      <c r="H453" s="4"/>
      <c r="I453" s="3"/>
      <c r="J453" s="4"/>
      <c r="K453" s="3"/>
      <c r="L453" s="4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5.75" customHeight="1" x14ac:dyDescent="0.3">
      <c r="A454" s="3"/>
      <c r="B454" s="3"/>
      <c r="C454" s="3"/>
      <c r="D454" s="81"/>
      <c r="E454" s="3"/>
      <c r="F454" s="4"/>
      <c r="G454" s="3"/>
      <c r="H454" s="4"/>
      <c r="I454" s="3"/>
      <c r="J454" s="4"/>
      <c r="K454" s="3"/>
      <c r="L454" s="4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5.75" customHeight="1" x14ac:dyDescent="0.3">
      <c r="A455" s="3"/>
      <c r="B455" s="3"/>
      <c r="C455" s="3"/>
      <c r="D455" s="81"/>
      <c r="E455" s="3"/>
      <c r="F455" s="4"/>
      <c r="G455" s="3"/>
      <c r="H455" s="4"/>
      <c r="I455" s="3"/>
      <c r="J455" s="4"/>
      <c r="K455" s="3"/>
      <c r="L455" s="4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5.75" customHeight="1" x14ac:dyDescent="0.3">
      <c r="A456" s="3"/>
      <c r="B456" s="3"/>
      <c r="C456" s="3"/>
      <c r="D456" s="81"/>
      <c r="E456" s="3"/>
      <c r="F456" s="4"/>
      <c r="G456" s="3"/>
      <c r="H456" s="4"/>
      <c r="I456" s="3"/>
      <c r="J456" s="4"/>
      <c r="K456" s="3"/>
      <c r="L456" s="4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5.75" customHeight="1" x14ac:dyDescent="0.3">
      <c r="A457" s="3"/>
      <c r="B457" s="3"/>
      <c r="C457" s="3"/>
      <c r="D457" s="81"/>
      <c r="E457" s="3"/>
      <c r="F457" s="4"/>
      <c r="G457" s="3"/>
      <c r="H457" s="4"/>
      <c r="I457" s="3"/>
      <c r="J457" s="4"/>
      <c r="K457" s="3"/>
      <c r="L457" s="4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5.75" customHeight="1" x14ac:dyDescent="0.3">
      <c r="A458" s="3"/>
      <c r="B458" s="3"/>
      <c r="C458" s="3"/>
      <c r="D458" s="81"/>
      <c r="E458" s="3"/>
      <c r="F458" s="4"/>
      <c r="G458" s="3"/>
      <c r="H458" s="4"/>
      <c r="I458" s="3"/>
      <c r="J458" s="4"/>
      <c r="K458" s="3"/>
      <c r="L458" s="4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5.75" customHeight="1" x14ac:dyDescent="0.3">
      <c r="A459" s="3"/>
      <c r="B459" s="3"/>
      <c r="C459" s="3"/>
      <c r="D459" s="81"/>
      <c r="E459" s="3"/>
      <c r="F459" s="4"/>
      <c r="G459" s="3"/>
      <c r="H459" s="4"/>
      <c r="I459" s="3"/>
      <c r="J459" s="4"/>
      <c r="K459" s="3"/>
      <c r="L459" s="4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5.75" customHeight="1" x14ac:dyDescent="0.3">
      <c r="A460" s="3"/>
      <c r="B460" s="3"/>
      <c r="C460" s="3"/>
      <c r="D460" s="81"/>
      <c r="E460" s="3"/>
      <c r="F460" s="4"/>
      <c r="G460" s="3"/>
      <c r="H460" s="4"/>
      <c r="I460" s="3"/>
      <c r="J460" s="4"/>
      <c r="K460" s="3"/>
      <c r="L460" s="4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5.75" customHeight="1" x14ac:dyDescent="0.3">
      <c r="A461" s="3"/>
      <c r="B461" s="3"/>
      <c r="C461" s="3"/>
      <c r="D461" s="81"/>
      <c r="E461" s="3"/>
      <c r="F461" s="4"/>
      <c r="G461" s="3"/>
      <c r="H461" s="4"/>
      <c r="I461" s="3"/>
      <c r="J461" s="4"/>
      <c r="K461" s="3"/>
      <c r="L461" s="4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5.75" customHeight="1" x14ac:dyDescent="0.3">
      <c r="A462" s="3"/>
      <c r="B462" s="3"/>
      <c r="C462" s="3"/>
      <c r="D462" s="81"/>
      <c r="E462" s="3"/>
      <c r="F462" s="4"/>
      <c r="G462" s="3"/>
      <c r="H462" s="4"/>
      <c r="I462" s="3"/>
      <c r="J462" s="4"/>
      <c r="K462" s="3"/>
      <c r="L462" s="4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5.75" customHeight="1" x14ac:dyDescent="0.3">
      <c r="A463" s="3"/>
      <c r="B463" s="3"/>
      <c r="C463" s="3"/>
      <c r="D463" s="81"/>
      <c r="E463" s="3"/>
      <c r="F463" s="4"/>
      <c r="G463" s="3"/>
      <c r="H463" s="4"/>
      <c r="I463" s="3"/>
      <c r="J463" s="4"/>
      <c r="K463" s="3"/>
      <c r="L463" s="4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5.75" customHeight="1" x14ac:dyDescent="0.3">
      <c r="A464" s="3"/>
      <c r="B464" s="3"/>
      <c r="C464" s="3"/>
      <c r="D464" s="81"/>
      <c r="E464" s="3"/>
      <c r="F464" s="4"/>
      <c r="G464" s="3"/>
      <c r="H464" s="4"/>
      <c r="I464" s="3"/>
      <c r="J464" s="4"/>
      <c r="K464" s="3"/>
      <c r="L464" s="4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5.75" customHeight="1" x14ac:dyDescent="0.3">
      <c r="A465" s="3"/>
      <c r="B465" s="3"/>
      <c r="C465" s="3"/>
      <c r="D465" s="81"/>
      <c r="E465" s="3"/>
      <c r="F465" s="4"/>
      <c r="G465" s="3"/>
      <c r="H465" s="4"/>
      <c r="I465" s="3"/>
      <c r="J465" s="4"/>
      <c r="K465" s="3"/>
      <c r="L465" s="4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5.75" customHeight="1" x14ac:dyDescent="0.3">
      <c r="A466" s="3"/>
      <c r="B466" s="3"/>
      <c r="C466" s="3"/>
      <c r="D466" s="81"/>
      <c r="E466" s="3"/>
      <c r="F466" s="4"/>
      <c r="G466" s="3"/>
      <c r="H466" s="4"/>
      <c r="I466" s="3"/>
      <c r="J466" s="4"/>
      <c r="K466" s="3"/>
      <c r="L466" s="4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5.75" customHeight="1" x14ac:dyDescent="0.3">
      <c r="A467" s="3"/>
      <c r="B467" s="3"/>
      <c r="C467" s="3"/>
      <c r="D467" s="81"/>
      <c r="E467" s="3"/>
      <c r="F467" s="4"/>
      <c r="G467" s="3"/>
      <c r="H467" s="4"/>
      <c r="I467" s="3"/>
      <c r="J467" s="4"/>
      <c r="K467" s="3"/>
      <c r="L467" s="4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5.75" customHeight="1" x14ac:dyDescent="0.3">
      <c r="A468" s="3"/>
      <c r="B468" s="3"/>
      <c r="C468" s="3"/>
      <c r="D468" s="81"/>
      <c r="E468" s="3"/>
      <c r="F468" s="4"/>
      <c r="G468" s="3"/>
      <c r="H468" s="4"/>
      <c r="I468" s="3"/>
      <c r="J468" s="4"/>
      <c r="K468" s="3"/>
      <c r="L468" s="4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5.75" customHeight="1" x14ac:dyDescent="0.3">
      <c r="A469" s="3"/>
      <c r="B469" s="3"/>
      <c r="C469" s="3"/>
      <c r="D469" s="81"/>
      <c r="E469" s="3"/>
      <c r="F469" s="4"/>
      <c r="G469" s="3"/>
      <c r="H469" s="4"/>
      <c r="I469" s="3"/>
      <c r="J469" s="4"/>
      <c r="K469" s="3"/>
      <c r="L469" s="4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5.75" customHeight="1" x14ac:dyDescent="0.3">
      <c r="A470" s="3"/>
      <c r="B470" s="3"/>
      <c r="C470" s="3"/>
      <c r="D470" s="81"/>
      <c r="E470" s="3"/>
      <c r="F470" s="4"/>
      <c r="G470" s="3"/>
      <c r="H470" s="4"/>
      <c r="I470" s="3"/>
      <c r="J470" s="4"/>
      <c r="K470" s="3"/>
      <c r="L470" s="4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5.75" customHeight="1" x14ac:dyDescent="0.3">
      <c r="A471" s="3"/>
      <c r="B471" s="3"/>
      <c r="C471" s="3"/>
      <c r="D471" s="81"/>
      <c r="E471" s="3"/>
      <c r="F471" s="4"/>
      <c r="G471" s="3"/>
      <c r="H471" s="4"/>
      <c r="I471" s="3"/>
      <c r="J471" s="4"/>
      <c r="K471" s="3"/>
      <c r="L471" s="4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5.75" customHeight="1" x14ac:dyDescent="0.3">
      <c r="A472" s="3"/>
      <c r="B472" s="3"/>
      <c r="C472" s="3"/>
      <c r="D472" s="81"/>
      <c r="E472" s="3"/>
      <c r="F472" s="4"/>
      <c r="G472" s="3"/>
      <c r="H472" s="4"/>
      <c r="I472" s="3"/>
      <c r="J472" s="4"/>
      <c r="K472" s="3"/>
      <c r="L472" s="4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5.75" customHeight="1" x14ac:dyDescent="0.3">
      <c r="A473" s="3"/>
      <c r="B473" s="3"/>
      <c r="C473" s="3"/>
      <c r="D473" s="81"/>
      <c r="E473" s="3"/>
      <c r="F473" s="4"/>
      <c r="G473" s="3"/>
      <c r="H473" s="4"/>
      <c r="I473" s="3"/>
      <c r="J473" s="4"/>
      <c r="K473" s="3"/>
      <c r="L473" s="4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5.75" customHeight="1" x14ac:dyDescent="0.3">
      <c r="A474" s="3"/>
      <c r="B474" s="3"/>
      <c r="C474" s="3"/>
      <c r="D474" s="81"/>
      <c r="E474" s="3"/>
      <c r="F474" s="4"/>
      <c r="G474" s="3"/>
      <c r="H474" s="4"/>
      <c r="I474" s="3"/>
      <c r="J474" s="4"/>
      <c r="K474" s="3"/>
      <c r="L474" s="4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5.75" customHeight="1" x14ac:dyDescent="0.3">
      <c r="A475" s="3"/>
      <c r="B475" s="3"/>
      <c r="C475" s="3"/>
      <c r="D475" s="81"/>
      <c r="E475" s="3"/>
      <c r="F475" s="4"/>
      <c r="G475" s="3"/>
      <c r="H475" s="4"/>
      <c r="I475" s="3"/>
      <c r="J475" s="4"/>
      <c r="K475" s="3"/>
      <c r="L475" s="4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5.75" customHeight="1" x14ac:dyDescent="0.3">
      <c r="A476" s="3"/>
      <c r="B476" s="3"/>
      <c r="C476" s="3"/>
      <c r="D476" s="81"/>
      <c r="E476" s="3"/>
      <c r="F476" s="4"/>
      <c r="G476" s="3"/>
      <c r="H476" s="4"/>
      <c r="I476" s="3"/>
      <c r="J476" s="4"/>
      <c r="K476" s="3"/>
      <c r="L476" s="4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5.75" customHeight="1" x14ac:dyDescent="0.3">
      <c r="A477" s="3"/>
      <c r="B477" s="3"/>
      <c r="C477" s="3"/>
      <c r="D477" s="81"/>
      <c r="E477" s="3"/>
      <c r="F477" s="4"/>
      <c r="G477" s="3"/>
      <c r="H477" s="4"/>
      <c r="I477" s="3"/>
      <c r="J477" s="4"/>
      <c r="K477" s="3"/>
      <c r="L477" s="4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5.75" customHeight="1" x14ac:dyDescent="0.3">
      <c r="A478" s="3"/>
      <c r="B478" s="3"/>
      <c r="C478" s="3"/>
      <c r="D478" s="81"/>
      <c r="E478" s="3"/>
      <c r="F478" s="4"/>
      <c r="G478" s="3"/>
      <c r="H478" s="4"/>
      <c r="I478" s="3"/>
      <c r="J478" s="4"/>
      <c r="K478" s="3"/>
      <c r="L478" s="4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5.75" customHeight="1" x14ac:dyDescent="0.3">
      <c r="A479" s="3"/>
      <c r="B479" s="3"/>
      <c r="C479" s="3"/>
      <c r="D479" s="81"/>
      <c r="E479" s="3"/>
      <c r="F479" s="4"/>
      <c r="G479" s="3"/>
      <c r="H479" s="4"/>
      <c r="I479" s="3"/>
      <c r="J479" s="4"/>
      <c r="K479" s="3"/>
      <c r="L479" s="4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5.75" customHeight="1" x14ac:dyDescent="0.3">
      <c r="A480" s="3"/>
      <c r="B480" s="3"/>
      <c r="C480" s="3"/>
      <c r="D480" s="81"/>
      <c r="E480" s="3"/>
      <c r="F480" s="4"/>
      <c r="G480" s="3"/>
      <c r="H480" s="4"/>
      <c r="I480" s="3"/>
      <c r="J480" s="4"/>
      <c r="K480" s="3"/>
      <c r="L480" s="4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5.75" customHeight="1" x14ac:dyDescent="0.3">
      <c r="A481" s="3"/>
      <c r="B481" s="3"/>
      <c r="C481" s="3"/>
      <c r="D481" s="81"/>
      <c r="E481" s="3"/>
      <c r="F481" s="4"/>
      <c r="G481" s="3"/>
      <c r="H481" s="4"/>
      <c r="I481" s="3"/>
      <c r="J481" s="4"/>
      <c r="K481" s="3"/>
      <c r="L481" s="4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5.75" customHeight="1" x14ac:dyDescent="0.3">
      <c r="A482" s="3"/>
      <c r="B482" s="3"/>
      <c r="C482" s="3"/>
      <c r="D482" s="81"/>
      <c r="E482" s="3"/>
      <c r="F482" s="4"/>
      <c r="G482" s="3"/>
      <c r="H482" s="4"/>
      <c r="I482" s="3"/>
      <c r="J482" s="4"/>
      <c r="K482" s="3"/>
      <c r="L482" s="4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5.75" customHeight="1" x14ac:dyDescent="0.3">
      <c r="A483" s="3"/>
      <c r="B483" s="3"/>
      <c r="C483" s="3"/>
      <c r="D483" s="81"/>
      <c r="E483" s="3"/>
      <c r="F483" s="4"/>
      <c r="G483" s="3"/>
      <c r="H483" s="4"/>
      <c r="I483" s="3"/>
      <c r="J483" s="4"/>
      <c r="K483" s="3"/>
      <c r="L483" s="4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5.75" customHeight="1" x14ac:dyDescent="0.3">
      <c r="A484" s="3"/>
      <c r="B484" s="3"/>
      <c r="C484" s="3"/>
      <c r="D484" s="81"/>
      <c r="E484" s="3"/>
      <c r="F484" s="4"/>
      <c r="G484" s="3"/>
      <c r="H484" s="4"/>
      <c r="I484" s="3"/>
      <c r="J484" s="4"/>
      <c r="K484" s="3"/>
      <c r="L484" s="4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5.75" customHeight="1" x14ac:dyDescent="0.3">
      <c r="A485" s="3"/>
      <c r="B485" s="3"/>
      <c r="C485" s="3"/>
      <c r="D485" s="81"/>
      <c r="E485" s="3"/>
      <c r="F485" s="4"/>
      <c r="G485" s="3"/>
      <c r="H485" s="4"/>
      <c r="I485" s="3"/>
      <c r="J485" s="4"/>
      <c r="K485" s="3"/>
      <c r="L485" s="4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5.75" customHeight="1" x14ac:dyDescent="0.3">
      <c r="A486" s="3"/>
      <c r="B486" s="3"/>
      <c r="C486" s="3"/>
      <c r="D486" s="81"/>
      <c r="E486" s="3"/>
      <c r="F486" s="4"/>
      <c r="G486" s="3"/>
      <c r="H486" s="4"/>
      <c r="I486" s="3"/>
      <c r="J486" s="4"/>
      <c r="K486" s="3"/>
      <c r="L486" s="4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5.75" customHeight="1" x14ac:dyDescent="0.3">
      <c r="A487" s="3"/>
      <c r="B487" s="3"/>
      <c r="C487" s="3"/>
      <c r="D487" s="81"/>
      <c r="E487" s="3"/>
      <c r="F487" s="4"/>
      <c r="G487" s="3"/>
      <c r="H487" s="4"/>
      <c r="I487" s="3"/>
      <c r="J487" s="4"/>
      <c r="K487" s="3"/>
      <c r="L487" s="4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5.75" customHeight="1" x14ac:dyDescent="0.3">
      <c r="A488" s="3"/>
      <c r="B488" s="3"/>
      <c r="C488" s="3"/>
      <c r="D488" s="81"/>
      <c r="E488" s="3"/>
      <c r="F488" s="4"/>
      <c r="G488" s="3"/>
      <c r="H488" s="4"/>
      <c r="I488" s="3"/>
      <c r="J488" s="4"/>
      <c r="K488" s="3"/>
      <c r="L488" s="4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5.75" customHeight="1" x14ac:dyDescent="0.3">
      <c r="A489" s="3"/>
      <c r="B489" s="3"/>
      <c r="C489" s="3"/>
      <c r="D489" s="81"/>
      <c r="E489" s="3"/>
      <c r="F489" s="4"/>
      <c r="G489" s="3"/>
      <c r="H489" s="4"/>
      <c r="I489" s="3"/>
      <c r="J489" s="4"/>
      <c r="K489" s="3"/>
      <c r="L489" s="4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5.75" customHeight="1" x14ac:dyDescent="0.3">
      <c r="A490" s="3"/>
      <c r="B490" s="3"/>
      <c r="C490" s="3"/>
      <c r="D490" s="81"/>
      <c r="E490" s="3"/>
      <c r="F490" s="4"/>
      <c r="G490" s="3"/>
      <c r="H490" s="4"/>
      <c r="I490" s="3"/>
      <c r="J490" s="4"/>
      <c r="K490" s="3"/>
      <c r="L490" s="4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5.75" customHeight="1" x14ac:dyDescent="0.3">
      <c r="A491" s="3"/>
      <c r="B491" s="3"/>
      <c r="C491" s="3"/>
      <c r="D491" s="81"/>
      <c r="E491" s="3"/>
      <c r="F491" s="4"/>
      <c r="G491" s="3"/>
      <c r="H491" s="4"/>
      <c r="I491" s="3"/>
      <c r="J491" s="4"/>
      <c r="K491" s="3"/>
      <c r="L491" s="4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5.75" customHeight="1" x14ac:dyDescent="0.3">
      <c r="A492" s="3"/>
      <c r="B492" s="3"/>
      <c r="C492" s="3"/>
      <c r="D492" s="81"/>
      <c r="E492" s="3"/>
      <c r="F492" s="4"/>
      <c r="G492" s="3"/>
      <c r="H492" s="4"/>
      <c r="I492" s="3"/>
      <c r="J492" s="4"/>
      <c r="K492" s="3"/>
      <c r="L492" s="4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5.75" customHeight="1" x14ac:dyDescent="0.3">
      <c r="A493" s="3"/>
      <c r="B493" s="3"/>
      <c r="C493" s="3"/>
      <c r="D493" s="81"/>
      <c r="E493" s="3"/>
      <c r="F493" s="4"/>
      <c r="G493" s="3"/>
      <c r="H493" s="4"/>
      <c r="I493" s="3"/>
      <c r="J493" s="4"/>
      <c r="K493" s="3"/>
      <c r="L493" s="4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5.75" customHeight="1" x14ac:dyDescent="0.3">
      <c r="A494" s="3"/>
      <c r="B494" s="3"/>
      <c r="C494" s="3"/>
      <c r="D494" s="81"/>
      <c r="E494" s="3"/>
      <c r="F494" s="4"/>
      <c r="G494" s="3"/>
      <c r="H494" s="4"/>
      <c r="I494" s="3"/>
      <c r="J494" s="4"/>
      <c r="K494" s="3"/>
      <c r="L494" s="4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5.75" customHeight="1" x14ac:dyDescent="0.3">
      <c r="A495" s="3"/>
      <c r="B495" s="3"/>
      <c r="C495" s="3"/>
      <c r="D495" s="81"/>
      <c r="E495" s="3"/>
      <c r="F495" s="4"/>
      <c r="G495" s="3"/>
      <c r="H495" s="4"/>
      <c r="I495" s="3"/>
      <c r="J495" s="4"/>
      <c r="K495" s="3"/>
      <c r="L495" s="4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5.75" customHeight="1" x14ac:dyDescent="0.3">
      <c r="A496" s="3"/>
      <c r="B496" s="3"/>
      <c r="C496" s="3"/>
      <c r="D496" s="81"/>
      <c r="E496" s="3"/>
      <c r="F496" s="4"/>
      <c r="G496" s="3"/>
      <c r="H496" s="4"/>
      <c r="I496" s="3"/>
      <c r="J496" s="4"/>
      <c r="K496" s="3"/>
      <c r="L496" s="4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5.75" customHeight="1" x14ac:dyDescent="0.3">
      <c r="A497" s="3"/>
      <c r="B497" s="3"/>
      <c r="C497" s="3"/>
      <c r="D497" s="81"/>
      <c r="E497" s="3"/>
      <c r="F497" s="4"/>
      <c r="G497" s="3"/>
      <c r="H497" s="4"/>
      <c r="I497" s="3"/>
      <c r="J497" s="4"/>
      <c r="K497" s="3"/>
      <c r="L497" s="4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5.75" customHeight="1" x14ac:dyDescent="0.3">
      <c r="A498" s="3"/>
      <c r="B498" s="3"/>
      <c r="C498" s="3"/>
      <c r="D498" s="81"/>
      <c r="E498" s="3"/>
      <c r="F498" s="4"/>
      <c r="G498" s="3"/>
      <c r="H498" s="4"/>
      <c r="I498" s="3"/>
      <c r="J498" s="4"/>
      <c r="K498" s="3"/>
      <c r="L498" s="4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5.75" customHeight="1" x14ac:dyDescent="0.3">
      <c r="A499" s="3"/>
      <c r="B499" s="3"/>
      <c r="C499" s="3"/>
      <c r="D499" s="81"/>
      <c r="E499" s="3"/>
      <c r="F499" s="4"/>
      <c r="G499" s="3"/>
      <c r="H499" s="4"/>
      <c r="I499" s="3"/>
      <c r="J499" s="4"/>
      <c r="K499" s="3"/>
      <c r="L499" s="4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5.75" customHeight="1" x14ac:dyDescent="0.3">
      <c r="A500" s="3"/>
      <c r="B500" s="3"/>
      <c r="C500" s="3"/>
      <c r="D500" s="81"/>
      <c r="E500" s="3"/>
      <c r="F500" s="4"/>
      <c r="G500" s="3"/>
      <c r="H500" s="4"/>
      <c r="I500" s="3"/>
      <c r="J500" s="4"/>
      <c r="K500" s="3"/>
      <c r="L500" s="4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5.75" customHeight="1" x14ac:dyDescent="0.3">
      <c r="A501" s="3"/>
      <c r="B501" s="3"/>
      <c r="C501" s="3"/>
      <c r="D501" s="81"/>
      <c r="E501" s="3"/>
      <c r="F501" s="4"/>
      <c r="G501" s="3"/>
      <c r="H501" s="4"/>
      <c r="I501" s="3"/>
      <c r="J501" s="4"/>
      <c r="K501" s="3"/>
      <c r="L501" s="4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5.75" customHeight="1" x14ac:dyDescent="0.3">
      <c r="A502" s="3"/>
      <c r="B502" s="3"/>
      <c r="C502" s="3"/>
      <c r="D502" s="81"/>
      <c r="E502" s="3"/>
      <c r="F502" s="4"/>
      <c r="G502" s="3"/>
      <c r="H502" s="4"/>
      <c r="I502" s="3"/>
      <c r="J502" s="4"/>
      <c r="K502" s="3"/>
      <c r="L502" s="4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5.75" customHeight="1" x14ac:dyDescent="0.3">
      <c r="A503" s="3"/>
      <c r="B503" s="3"/>
      <c r="C503" s="3"/>
      <c r="D503" s="81"/>
      <c r="E503" s="3"/>
      <c r="F503" s="4"/>
      <c r="G503" s="3"/>
      <c r="H503" s="4"/>
      <c r="I503" s="3"/>
      <c r="J503" s="4"/>
      <c r="K503" s="3"/>
      <c r="L503" s="4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5.75" customHeight="1" x14ac:dyDescent="0.3">
      <c r="A504" s="3"/>
      <c r="B504" s="3"/>
      <c r="C504" s="3"/>
      <c r="D504" s="81"/>
      <c r="E504" s="3"/>
      <c r="F504" s="4"/>
      <c r="G504" s="3"/>
      <c r="H504" s="4"/>
      <c r="I504" s="3"/>
      <c r="J504" s="4"/>
      <c r="K504" s="3"/>
      <c r="L504" s="4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5.75" customHeight="1" x14ac:dyDescent="0.3">
      <c r="A505" s="3"/>
      <c r="B505" s="3"/>
      <c r="C505" s="3"/>
      <c r="D505" s="81"/>
      <c r="E505" s="3"/>
      <c r="F505" s="4"/>
      <c r="G505" s="3"/>
      <c r="H505" s="4"/>
      <c r="I505" s="3"/>
      <c r="J505" s="4"/>
      <c r="K505" s="3"/>
      <c r="L505" s="4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5.75" customHeight="1" x14ac:dyDescent="0.3">
      <c r="A506" s="3"/>
      <c r="B506" s="3"/>
      <c r="C506" s="3"/>
      <c r="D506" s="81"/>
      <c r="E506" s="3"/>
      <c r="F506" s="4"/>
      <c r="G506" s="3"/>
      <c r="H506" s="4"/>
      <c r="I506" s="3"/>
      <c r="J506" s="4"/>
      <c r="K506" s="3"/>
      <c r="L506" s="4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5.75" customHeight="1" x14ac:dyDescent="0.3">
      <c r="A507" s="3"/>
      <c r="B507" s="3"/>
      <c r="C507" s="3"/>
      <c r="D507" s="81"/>
      <c r="E507" s="3"/>
      <c r="F507" s="4"/>
      <c r="G507" s="3"/>
      <c r="H507" s="4"/>
      <c r="I507" s="3"/>
      <c r="J507" s="4"/>
      <c r="K507" s="3"/>
      <c r="L507" s="4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5.75" customHeight="1" x14ac:dyDescent="0.3">
      <c r="A508" s="3"/>
      <c r="B508" s="3"/>
      <c r="C508" s="3"/>
      <c r="D508" s="81"/>
      <c r="E508" s="3"/>
      <c r="F508" s="4"/>
      <c r="G508" s="3"/>
      <c r="H508" s="4"/>
      <c r="I508" s="3"/>
      <c r="J508" s="4"/>
      <c r="K508" s="3"/>
      <c r="L508" s="4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5.75" customHeight="1" x14ac:dyDescent="0.3">
      <c r="A509" s="3"/>
      <c r="B509" s="3"/>
      <c r="C509" s="3"/>
      <c r="D509" s="81"/>
      <c r="E509" s="3"/>
      <c r="F509" s="4"/>
      <c r="G509" s="3"/>
      <c r="H509" s="4"/>
      <c r="I509" s="3"/>
      <c r="J509" s="4"/>
      <c r="K509" s="3"/>
      <c r="L509" s="4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5.75" customHeight="1" x14ac:dyDescent="0.3">
      <c r="A510" s="3"/>
      <c r="B510" s="3"/>
      <c r="C510" s="3"/>
      <c r="D510" s="81"/>
      <c r="E510" s="3"/>
      <c r="F510" s="4"/>
      <c r="G510" s="3"/>
      <c r="H510" s="4"/>
      <c r="I510" s="3"/>
      <c r="J510" s="4"/>
      <c r="K510" s="3"/>
      <c r="L510" s="4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5.75" customHeight="1" x14ac:dyDescent="0.3">
      <c r="A511" s="3"/>
      <c r="B511" s="3"/>
      <c r="C511" s="3"/>
      <c r="D511" s="81"/>
      <c r="E511" s="3"/>
      <c r="F511" s="4"/>
      <c r="G511" s="3"/>
      <c r="H511" s="4"/>
      <c r="I511" s="3"/>
      <c r="J511" s="4"/>
      <c r="K511" s="3"/>
      <c r="L511" s="4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5.75" customHeight="1" x14ac:dyDescent="0.3">
      <c r="A512" s="3"/>
      <c r="B512" s="3"/>
      <c r="C512" s="3"/>
      <c r="D512" s="81"/>
      <c r="E512" s="3"/>
      <c r="F512" s="4"/>
      <c r="G512" s="3"/>
      <c r="H512" s="4"/>
      <c r="I512" s="3"/>
      <c r="J512" s="4"/>
      <c r="K512" s="3"/>
      <c r="L512" s="4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5.75" customHeight="1" x14ac:dyDescent="0.3">
      <c r="A513" s="3"/>
      <c r="B513" s="3"/>
      <c r="C513" s="3"/>
      <c r="D513" s="81"/>
      <c r="E513" s="3"/>
      <c r="F513" s="4"/>
      <c r="G513" s="3"/>
      <c r="H513" s="4"/>
      <c r="I513" s="3"/>
      <c r="J513" s="4"/>
      <c r="K513" s="3"/>
      <c r="L513" s="4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5.75" customHeight="1" x14ac:dyDescent="0.3">
      <c r="A514" s="3"/>
      <c r="B514" s="3"/>
      <c r="C514" s="3"/>
      <c r="D514" s="81"/>
      <c r="E514" s="3"/>
      <c r="F514" s="4"/>
      <c r="G514" s="3"/>
      <c r="H514" s="4"/>
      <c r="I514" s="3"/>
      <c r="J514" s="4"/>
      <c r="K514" s="3"/>
      <c r="L514" s="4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5.75" customHeight="1" x14ac:dyDescent="0.3">
      <c r="A515" s="3"/>
      <c r="B515" s="3"/>
      <c r="C515" s="3"/>
      <c r="D515" s="81"/>
      <c r="E515" s="3"/>
      <c r="F515" s="4"/>
      <c r="G515" s="3"/>
      <c r="H515" s="4"/>
      <c r="I515" s="3"/>
      <c r="J515" s="4"/>
      <c r="K515" s="3"/>
      <c r="L515" s="4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5.75" customHeight="1" x14ac:dyDescent="0.3">
      <c r="A516" s="3"/>
      <c r="B516" s="3"/>
      <c r="C516" s="3"/>
      <c r="D516" s="81"/>
      <c r="E516" s="3"/>
      <c r="F516" s="4"/>
      <c r="G516" s="3"/>
      <c r="H516" s="4"/>
      <c r="I516" s="3"/>
      <c r="J516" s="4"/>
      <c r="K516" s="3"/>
      <c r="L516" s="4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5.75" customHeight="1" x14ac:dyDescent="0.3">
      <c r="A517" s="3"/>
      <c r="B517" s="3"/>
      <c r="C517" s="3"/>
      <c r="D517" s="81"/>
      <c r="E517" s="3"/>
      <c r="F517" s="4"/>
      <c r="G517" s="3"/>
      <c r="H517" s="4"/>
      <c r="I517" s="3"/>
      <c r="J517" s="4"/>
      <c r="K517" s="3"/>
      <c r="L517" s="4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5.75" customHeight="1" x14ac:dyDescent="0.3">
      <c r="A518" s="3"/>
      <c r="B518" s="3"/>
      <c r="C518" s="3"/>
      <c r="D518" s="81"/>
      <c r="E518" s="3"/>
      <c r="F518" s="4"/>
      <c r="G518" s="3"/>
      <c r="H518" s="4"/>
      <c r="I518" s="3"/>
      <c r="J518" s="4"/>
      <c r="K518" s="3"/>
      <c r="L518" s="4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5.75" customHeight="1" x14ac:dyDescent="0.3">
      <c r="A519" s="3"/>
      <c r="B519" s="3"/>
      <c r="C519" s="3"/>
      <c r="D519" s="81"/>
      <c r="E519" s="3"/>
      <c r="F519" s="4"/>
      <c r="G519" s="3"/>
      <c r="H519" s="4"/>
      <c r="I519" s="3"/>
      <c r="J519" s="4"/>
      <c r="K519" s="3"/>
      <c r="L519" s="4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5.75" customHeight="1" x14ac:dyDescent="0.3">
      <c r="A520" s="3"/>
      <c r="B520" s="3"/>
      <c r="C520" s="3"/>
      <c r="D520" s="81"/>
      <c r="E520" s="3"/>
      <c r="F520" s="4"/>
      <c r="G520" s="3"/>
      <c r="H520" s="4"/>
      <c r="I520" s="3"/>
      <c r="J520" s="4"/>
      <c r="K520" s="3"/>
      <c r="L520" s="4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5.75" customHeight="1" x14ac:dyDescent="0.3">
      <c r="A521" s="3"/>
      <c r="B521" s="3"/>
      <c r="C521" s="3"/>
      <c r="D521" s="81"/>
      <c r="E521" s="3"/>
      <c r="F521" s="4"/>
      <c r="G521" s="3"/>
      <c r="H521" s="4"/>
      <c r="I521" s="3"/>
      <c r="J521" s="4"/>
      <c r="K521" s="3"/>
      <c r="L521" s="4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5.75" customHeight="1" x14ac:dyDescent="0.3">
      <c r="A522" s="3"/>
      <c r="B522" s="3"/>
      <c r="C522" s="3"/>
      <c r="D522" s="81"/>
      <c r="E522" s="3"/>
      <c r="F522" s="4"/>
      <c r="G522" s="3"/>
      <c r="H522" s="4"/>
      <c r="I522" s="3"/>
      <c r="J522" s="4"/>
      <c r="K522" s="3"/>
      <c r="L522" s="4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5.75" customHeight="1" x14ac:dyDescent="0.3">
      <c r="A523" s="3"/>
      <c r="B523" s="3"/>
      <c r="C523" s="3"/>
      <c r="D523" s="81"/>
      <c r="E523" s="3"/>
      <c r="F523" s="4"/>
      <c r="G523" s="3"/>
      <c r="H523" s="4"/>
      <c r="I523" s="3"/>
      <c r="J523" s="4"/>
      <c r="K523" s="3"/>
      <c r="L523" s="4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5.75" customHeight="1" x14ac:dyDescent="0.3">
      <c r="A524" s="3"/>
      <c r="B524" s="3"/>
      <c r="C524" s="3"/>
      <c r="D524" s="81"/>
      <c r="E524" s="3"/>
      <c r="F524" s="4"/>
      <c r="G524" s="3"/>
      <c r="H524" s="4"/>
      <c r="I524" s="3"/>
      <c r="J524" s="4"/>
      <c r="K524" s="3"/>
      <c r="L524" s="4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5.75" customHeight="1" x14ac:dyDescent="0.3">
      <c r="A525" s="3"/>
      <c r="B525" s="3"/>
      <c r="C525" s="3"/>
      <c r="D525" s="81"/>
      <c r="E525" s="3"/>
      <c r="F525" s="4"/>
      <c r="G525" s="3"/>
      <c r="H525" s="4"/>
      <c r="I525" s="3"/>
      <c r="J525" s="4"/>
      <c r="K525" s="3"/>
      <c r="L525" s="4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5.75" customHeight="1" x14ac:dyDescent="0.3">
      <c r="A526" s="3"/>
      <c r="B526" s="3"/>
      <c r="C526" s="3"/>
      <c r="D526" s="81"/>
      <c r="E526" s="3"/>
      <c r="F526" s="4"/>
      <c r="G526" s="3"/>
      <c r="H526" s="4"/>
      <c r="I526" s="3"/>
      <c r="J526" s="4"/>
      <c r="K526" s="3"/>
      <c r="L526" s="4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5.75" customHeight="1" x14ac:dyDescent="0.3">
      <c r="A527" s="3"/>
      <c r="B527" s="3"/>
      <c r="C527" s="3"/>
      <c r="D527" s="81"/>
      <c r="E527" s="3"/>
      <c r="F527" s="4"/>
      <c r="G527" s="3"/>
      <c r="H527" s="4"/>
      <c r="I527" s="3"/>
      <c r="J527" s="4"/>
      <c r="K527" s="3"/>
      <c r="L527" s="4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5.75" customHeight="1" x14ac:dyDescent="0.3">
      <c r="A528" s="3"/>
      <c r="B528" s="3"/>
      <c r="C528" s="3"/>
      <c r="D528" s="81"/>
      <c r="E528" s="3"/>
      <c r="F528" s="4"/>
      <c r="G528" s="3"/>
      <c r="H528" s="4"/>
      <c r="I528" s="3"/>
      <c r="J528" s="4"/>
      <c r="K528" s="3"/>
      <c r="L528" s="4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5.75" customHeight="1" x14ac:dyDescent="0.3">
      <c r="A529" s="3"/>
      <c r="B529" s="3"/>
      <c r="C529" s="3"/>
      <c r="D529" s="81"/>
      <c r="E529" s="3"/>
      <c r="F529" s="4"/>
      <c r="G529" s="3"/>
      <c r="H529" s="4"/>
      <c r="I529" s="3"/>
      <c r="J529" s="4"/>
      <c r="K529" s="3"/>
      <c r="L529" s="4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5.75" customHeight="1" x14ac:dyDescent="0.3">
      <c r="A530" s="3"/>
      <c r="B530" s="3"/>
      <c r="C530" s="3"/>
      <c r="D530" s="81"/>
      <c r="E530" s="3"/>
      <c r="F530" s="4"/>
      <c r="G530" s="3"/>
      <c r="H530" s="4"/>
      <c r="I530" s="3"/>
      <c r="J530" s="4"/>
      <c r="K530" s="3"/>
      <c r="L530" s="4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5.75" customHeight="1" x14ac:dyDescent="0.3">
      <c r="A531" s="3"/>
      <c r="B531" s="3"/>
      <c r="C531" s="3"/>
      <c r="D531" s="81"/>
      <c r="E531" s="3"/>
      <c r="F531" s="4"/>
      <c r="G531" s="3"/>
      <c r="H531" s="4"/>
      <c r="I531" s="3"/>
      <c r="J531" s="4"/>
      <c r="K531" s="3"/>
      <c r="L531" s="4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5.75" customHeight="1" x14ac:dyDescent="0.3">
      <c r="A532" s="3"/>
      <c r="B532" s="3"/>
      <c r="C532" s="3"/>
      <c r="D532" s="81"/>
      <c r="E532" s="3"/>
      <c r="F532" s="4"/>
      <c r="G532" s="3"/>
      <c r="H532" s="4"/>
      <c r="I532" s="3"/>
      <c r="J532" s="4"/>
      <c r="K532" s="3"/>
      <c r="L532" s="4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5.75" customHeight="1" x14ac:dyDescent="0.3">
      <c r="A533" s="3"/>
      <c r="B533" s="3"/>
      <c r="C533" s="3"/>
      <c r="D533" s="81"/>
      <c r="E533" s="3"/>
      <c r="F533" s="4"/>
      <c r="G533" s="3"/>
      <c r="H533" s="4"/>
      <c r="I533" s="3"/>
      <c r="J533" s="4"/>
      <c r="K533" s="3"/>
      <c r="L533" s="4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5.75" customHeight="1" x14ac:dyDescent="0.3">
      <c r="A534" s="3"/>
      <c r="B534" s="3"/>
      <c r="C534" s="3"/>
      <c r="D534" s="81"/>
      <c r="E534" s="3"/>
      <c r="F534" s="4"/>
      <c r="G534" s="3"/>
      <c r="H534" s="4"/>
      <c r="I534" s="3"/>
      <c r="J534" s="4"/>
      <c r="K534" s="3"/>
      <c r="L534" s="4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5.75" customHeight="1" x14ac:dyDescent="0.3">
      <c r="A535" s="3"/>
      <c r="B535" s="3"/>
      <c r="C535" s="3"/>
      <c r="D535" s="81"/>
      <c r="E535" s="3"/>
      <c r="F535" s="4"/>
      <c r="G535" s="3"/>
      <c r="H535" s="4"/>
      <c r="I535" s="3"/>
      <c r="J535" s="4"/>
      <c r="K535" s="3"/>
      <c r="L535" s="4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5.75" customHeight="1" x14ac:dyDescent="0.3">
      <c r="A536" s="3"/>
      <c r="B536" s="3"/>
      <c r="C536" s="3"/>
      <c r="D536" s="81"/>
      <c r="E536" s="3"/>
      <c r="F536" s="4"/>
      <c r="G536" s="3"/>
      <c r="H536" s="4"/>
      <c r="I536" s="3"/>
      <c r="J536" s="4"/>
      <c r="K536" s="3"/>
      <c r="L536" s="4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5.75" customHeight="1" x14ac:dyDescent="0.3">
      <c r="A537" s="3"/>
      <c r="B537" s="3"/>
      <c r="C537" s="3"/>
      <c r="D537" s="81"/>
      <c r="E537" s="3"/>
      <c r="F537" s="4"/>
      <c r="G537" s="3"/>
      <c r="H537" s="4"/>
      <c r="I537" s="3"/>
      <c r="J537" s="4"/>
      <c r="K537" s="3"/>
      <c r="L537" s="4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5.75" customHeight="1" x14ac:dyDescent="0.3">
      <c r="A538" s="3"/>
      <c r="B538" s="3"/>
      <c r="C538" s="3"/>
      <c r="D538" s="81"/>
      <c r="E538" s="3"/>
      <c r="F538" s="4"/>
      <c r="G538" s="3"/>
      <c r="H538" s="4"/>
      <c r="I538" s="3"/>
      <c r="J538" s="4"/>
      <c r="K538" s="3"/>
      <c r="L538" s="4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5.75" customHeight="1" x14ac:dyDescent="0.3">
      <c r="A539" s="3"/>
      <c r="B539" s="3"/>
      <c r="C539" s="3"/>
      <c r="D539" s="81"/>
      <c r="E539" s="3"/>
      <c r="F539" s="4"/>
      <c r="G539" s="3"/>
      <c r="H539" s="4"/>
      <c r="I539" s="3"/>
      <c r="J539" s="4"/>
      <c r="K539" s="3"/>
      <c r="L539" s="4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5.75" customHeight="1" x14ac:dyDescent="0.3">
      <c r="A540" s="3"/>
      <c r="B540" s="3"/>
      <c r="C540" s="3"/>
      <c r="D540" s="81"/>
      <c r="E540" s="3"/>
      <c r="F540" s="4"/>
      <c r="G540" s="3"/>
      <c r="H540" s="4"/>
      <c r="I540" s="3"/>
      <c r="J540" s="4"/>
      <c r="K540" s="3"/>
      <c r="L540" s="4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5.75" customHeight="1" x14ac:dyDescent="0.3">
      <c r="A541" s="3"/>
      <c r="B541" s="3"/>
      <c r="C541" s="3"/>
      <c r="D541" s="81"/>
      <c r="E541" s="3"/>
      <c r="F541" s="4"/>
      <c r="G541" s="3"/>
      <c r="H541" s="4"/>
      <c r="I541" s="3"/>
      <c r="J541" s="4"/>
      <c r="K541" s="3"/>
      <c r="L541" s="4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5.75" customHeight="1" x14ac:dyDescent="0.3">
      <c r="A542" s="3"/>
      <c r="B542" s="3"/>
      <c r="C542" s="3"/>
      <c r="D542" s="81"/>
      <c r="E542" s="3"/>
      <c r="F542" s="4"/>
      <c r="G542" s="3"/>
      <c r="H542" s="4"/>
      <c r="I542" s="3"/>
      <c r="J542" s="4"/>
      <c r="K542" s="3"/>
      <c r="L542" s="4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5.75" customHeight="1" x14ac:dyDescent="0.3">
      <c r="A543" s="3"/>
      <c r="B543" s="3"/>
      <c r="C543" s="3"/>
      <c r="D543" s="81"/>
      <c r="E543" s="3"/>
      <c r="F543" s="4"/>
      <c r="G543" s="3"/>
      <c r="H543" s="4"/>
      <c r="I543" s="3"/>
      <c r="J543" s="4"/>
      <c r="K543" s="3"/>
      <c r="L543" s="4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5.75" customHeight="1" x14ac:dyDescent="0.3">
      <c r="A544" s="3"/>
      <c r="B544" s="3"/>
      <c r="C544" s="3"/>
      <c r="D544" s="81"/>
      <c r="E544" s="3"/>
      <c r="F544" s="4"/>
      <c r="G544" s="3"/>
      <c r="H544" s="4"/>
      <c r="I544" s="3"/>
      <c r="J544" s="4"/>
      <c r="K544" s="3"/>
      <c r="L544" s="4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5.75" customHeight="1" x14ac:dyDescent="0.3">
      <c r="A545" s="3"/>
      <c r="B545" s="3"/>
      <c r="C545" s="3"/>
      <c r="D545" s="81"/>
      <c r="E545" s="3"/>
      <c r="F545" s="4"/>
      <c r="G545" s="3"/>
      <c r="H545" s="4"/>
      <c r="I545" s="3"/>
      <c r="J545" s="4"/>
      <c r="K545" s="3"/>
      <c r="L545" s="4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5.75" customHeight="1" x14ac:dyDescent="0.3">
      <c r="A546" s="3"/>
      <c r="B546" s="3"/>
      <c r="C546" s="3"/>
      <c r="D546" s="81"/>
      <c r="E546" s="3"/>
      <c r="F546" s="4"/>
      <c r="G546" s="3"/>
      <c r="H546" s="4"/>
      <c r="I546" s="3"/>
      <c r="J546" s="4"/>
      <c r="K546" s="3"/>
      <c r="L546" s="4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5.75" customHeight="1" x14ac:dyDescent="0.3">
      <c r="A547" s="3"/>
      <c r="B547" s="3"/>
      <c r="C547" s="3"/>
      <c r="D547" s="81"/>
      <c r="E547" s="3"/>
      <c r="F547" s="4"/>
      <c r="G547" s="3"/>
      <c r="H547" s="4"/>
      <c r="I547" s="3"/>
      <c r="J547" s="4"/>
      <c r="K547" s="3"/>
      <c r="L547" s="4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5.75" customHeight="1" x14ac:dyDescent="0.3">
      <c r="A548" s="3"/>
      <c r="B548" s="3"/>
      <c r="C548" s="3"/>
      <c r="D548" s="81"/>
      <c r="E548" s="3"/>
      <c r="F548" s="4"/>
      <c r="G548" s="3"/>
      <c r="H548" s="4"/>
      <c r="I548" s="3"/>
      <c r="J548" s="4"/>
      <c r="K548" s="3"/>
      <c r="L548" s="4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5.75" customHeight="1" x14ac:dyDescent="0.3">
      <c r="A549" s="3"/>
      <c r="B549" s="3"/>
      <c r="C549" s="3"/>
      <c r="D549" s="81"/>
      <c r="E549" s="3"/>
      <c r="F549" s="4"/>
      <c r="G549" s="3"/>
      <c r="H549" s="4"/>
      <c r="I549" s="3"/>
      <c r="J549" s="4"/>
      <c r="K549" s="3"/>
      <c r="L549" s="4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5.75" customHeight="1" x14ac:dyDescent="0.3">
      <c r="A550" s="3"/>
      <c r="B550" s="3"/>
      <c r="C550" s="3"/>
      <c r="D550" s="81"/>
      <c r="E550" s="3"/>
      <c r="F550" s="4"/>
      <c r="G550" s="3"/>
      <c r="H550" s="4"/>
      <c r="I550" s="3"/>
      <c r="J550" s="4"/>
      <c r="K550" s="3"/>
      <c r="L550" s="4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5.75" customHeight="1" x14ac:dyDescent="0.3">
      <c r="A551" s="3"/>
      <c r="B551" s="3"/>
      <c r="C551" s="3"/>
      <c r="D551" s="81"/>
      <c r="E551" s="3"/>
      <c r="F551" s="4"/>
      <c r="G551" s="3"/>
      <c r="H551" s="4"/>
      <c r="I551" s="3"/>
      <c r="J551" s="4"/>
      <c r="K551" s="3"/>
      <c r="L551" s="4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5.75" customHeight="1" x14ac:dyDescent="0.3">
      <c r="A552" s="3"/>
      <c r="B552" s="3"/>
      <c r="C552" s="3"/>
      <c r="D552" s="81"/>
      <c r="E552" s="3"/>
      <c r="F552" s="4"/>
      <c r="G552" s="3"/>
      <c r="H552" s="4"/>
      <c r="I552" s="3"/>
      <c r="J552" s="4"/>
      <c r="K552" s="3"/>
      <c r="L552" s="4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5.75" customHeight="1" x14ac:dyDescent="0.3">
      <c r="A553" s="3"/>
      <c r="B553" s="3"/>
      <c r="C553" s="3"/>
      <c r="D553" s="81"/>
      <c r="E553" s="3"/>
      <c r="F553" s="4"/>
      <c r="G553" s="3"/>
      <c r="H553" s="4"/>
      <c r="I553" s="3"/>
      <c r="J553" s="4"/>
      <c r="K553" s="3"/>
      <c r="L553" s="4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5.75" customHeight="1" x14ac:dyDescent="0.3">
      <c r="A554" s="3"/>
      <c r="B554" s="3"/>
      <c r="C554" s="3"/>
      <c r="D554" s="81"/>
      <c r="E554" s="3"/>
      <c r="F554" s="4"/>
      <c r="G554" s="3"/>
      <c r="H554" s="4"/>
      <c r="I554" s="3"/>
      <c r="J554" s="4"/>
      <c r="K554" s="3"/>
      <c r="L554" s="4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5.75" customHeight="1" x14ac:dyDescent="0.3">
      <c r="A555" s="3"/>
      <c r="B555" s="3"/>
      <c r="C555" s="3"/>
      <c r="D555" s="81"/>
      <c r="E555" s="3"/>
      <c r="F555" s="4"/>
      <c r="G555" s="3"/>
      <c r="H555" s="4"/>
      <c r="I555" s="3"/>
      <c r="J555" s="4"/>
      <c r="K555" s="3"/>
      <c r="L555" s="4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5.75" customHeight="1" x14ac:dyDescent="0.3">
      <c r="A556" s="3"/>
      <c r="B556" s="3"/>
      <c r="C556" s="3"/>
      <c r="D556" s="81"/>
      <c r="E556" s="3"/>
      <c r="F556" s="4"/>
      <c r="G556" s="3"/>
      <c r="H556" s="4"/>
      <c r="I556" s="3"/>
      <c r="J556" s="4"/>
      <c r="K556" s="3"/>
      <c r="L556" s="4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5.75" customHeight="1" x14ac:dyDescent="0.3">
      <c r="A557" s="3"/>
      <c r="B557" s="3"/>
      <c r="C557" s="3"/>
      <c r="D557" s="81"/>
      <c r="E557" s="3"/>
      <c r="F557" s="4"/>
      <c r="G557" s="3"/>
      <c r="H557" s="4"/>
      <c r="I557" s="3"/>
      <c r="J557" s="4"/>
      <c r="K557" s="3"/>
      <c r="L557" s="4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5.75" customHeight="1" x14ac:dyDescent="0.3">
      <c r="A558" s="3"/>
      <c r="B558" s="3"/>
      <c r="C558" s="3"/>
      <c r="D558" s="81"/>
      <c r="E558" s="3"/>
      <c r="F558" s="4"/>
      <c r="G558" s="3"/>
      <c r="H558" s="4"/>
      <c r="I558" s="3"/>
      <c r="J558" s="4"/>
      <c r="K558" s="3"/>
      <c r="L558" s="4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5.75" customHeight="1" x14ac:dyDescent="0.3">
      <c r="A559" s="3"/>
      <c r="B559" s="3"/>
      <c r="C559" s="3"/>
      <c r="D559" s="81"/>
      <c r="E559" s="3"/>
      <c r="F559" s="4"/>
      <c r="G559" s="3"/>
      <c r="H559" s="4"/>
      <c r="I559" s="3"/>
      <c r="J559" s="4"/>
      <c r="K559" s="3"/>
      <c r="L559" s="4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5.75" customHeight="1" x14ac:dyDescent="0.3">
      <c r="A560" s="3"/>
      <c r="B560" s="3"/>
      <c r="C560" s="3"/>
      <c r="D560" s="81"/>
      <c r="E560" s="3"/>
      <c r="F560" s="4"/>
      <c r="G560" s="3"/>
      <c r="H560" s="4"/>
      <c r="I560" s="3"/>
      <c r="J560" s="4"/>
      <c r="K560" s="3"/>
      <c r="L560" s="4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5.75" customHeight="1" x14ac:dyDescent="0.3">
      <c r="A561" s="3"/>
      <c r="B561" s="3"/>
      <c r="C561" s="3"/>
      <c r="D561" s="81"/>
      <c r="E561" s="3"/>
      <c r="F561" s="4"/>
      <c r="G561" s="3"/>
      <c r="H561" s="4"/>
      <c r="I561" s="3"/>
      <c r="J561" s="4"/>
      <c r="K561" s="3"/>
      <c r="L561" s="4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5.75" customHeight="1" x14ac:dyDescent="0.3">
      <c r="A562" s="3"/>
      <c r="B562" s="3"/>
      <c r="C562" s="3"/>
      <c r="D562" s="81"/>
      <c r="E562" s="3"/>
      <c r="F562" s="4"/>
      <c r="G562" s="3"/>
      <c r="H562" s="4"/>
      <c r="I562" s="3"/>
      <c r="J562" s="4"/>
      <c r="K562" s="3"/>
      <c r="L562" s="4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5.75" customHeight="1" x14ac:dyDescent="0.3">
      <c r="A563" s="3"/>
      <c r="B563" s="3"/>
      <c r="C563" s="3"/>
      <c r="D563" s="81"/>
      <c r="E563" s="3"/>
      <c r="F563" s="4"/>
      <c r="G563" s="3"/>
      <c r="H563" s="4"/>
      <c r="I563" s="3"/>
      <c r="J563" s="4"/>
      <c r="K563" s="3"/>
      <c r="L563" s="4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5.75" customHeight="1" x14ac:dyDescent="0.3">
      <c r="A564" s="3"/>
      <c r="B564" s="3"/>
      <c r="C564" s="3"/>
      <c r="D564" s="81"/>
      <c r="E564" s="3"/>
      <c r="F564" s="4"/>
      <c r="G564" s="3"/>
      <c r="H564" s="4"/>
      <c r="I564" s="3"/>
      <c r="J564" s="4"/>
      <c r="K564" s="3"/>
      <c r="L564" s="4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5.75" customHeight="1" x14ac:dyDescent="0.3">
      <c r="A565" s="3"/>
      <c r="B565" s="3"/>
      <c r="C565" s="3"/>
      <c r="D565" s="81"/>
      <c r="E565" s="3"/>
      <c r="F565" s="4"/>
      <c r="G565" s="3"/>
      <c r="H565" s="4"/>
      <c r="I565" s="3"/>
      <c r="J565" s="4"/>
      <c r="K565" s="3"/>
      <c r="L565" s="4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5.75" customHeight="1" x14ac:dyDescent="0.3">
      <c r="A566" s="3"/>
      <c r="B566" s="3"/>
      <c r="C566" s="3"/>
      <c r="D566" s="81"/>
      <c r="E566" s="3"/>
      <c r="F566" s="4"/>
      <c r="G566" s="3"/>
      <c r="H566" s="4"/>
      <c r="I566" s="3"/>
      <c r="J566" s="4"/>
      <c r="K566" s="3"/>
      <c r="L566" s="4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5.75" customHeight="1" x14ac:dyDescent="0.3">
      <c r="A567" s="3"/>
      <c r="B567" s="3"/>
      <c r="C567" s="3"/>
      <c r="D567" s="81"/>
      <c r="E567" s="3"/>
      <c r="F567" s="4"/>
      <c r="G567" s="3"/>
      <c r="H567" s="4"/>
      <c r="I567" s="3"/>
      <c r="J567" s="4"/>
      <c r="K567" s="3"/>
      <c r="L567" s="4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5.75" customHeight="1" x14ac:dyDescent="0.3">
      <c r="A568" s="3"/>
      <c r="B568" s="3"/>
      <c r="C568" s="3"/>
      <c r="D568" s="81"/>
      <c r="E568" s="3"/>
      <c r="F568" s="4"/>
      <c r="G568" s="3"/>
      <c r="H568" s="4"/>
      <c r="I568" s="3"/>
      <c r="J568" s="4"/>
      <c r="K568" s="3"/>
      <c r="L568" s="4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5.75" customHeight="1" x14ac:dyDescent="0.3">
      <c r="A569" s="3"/>
      <c r="B569" s="3"/>
      <c r="C569" s="3"/>
      <c r="D569" s="81"/>
      <c r="E569" s="3"/>
      <c r="F569" s="4"/>
      <c r="G569" s="3"/>
      <c r="H569" s="4"/>
      <c r="I569" s="3"/>
      <c r="J569" s="4"/>
      <c r="K569" s="3"/>
      <c r="L569" s="4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5.75" customHeight="1" x14ac:dyDescent="0.3">
      <c r="A570" s="3"/>
      <c r="B570" s="3"/>
      <c r="C570" s="3"/>
      <c r="D570" s="81"/>
      <c r="E570" s="3"/>
      <c r="F570" s="4"/>
      <c r="G570" s="3"/>
      <c r="H570" s="4"/>
      <c r="I570" s="3"/>
      <c r="J570" s="4"/>
      <c r="K570" s="3"/>
      <c r="L570" s="4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5.75" customHeight="1" x14ac:dyDescent="0.3">
      <c r="A571" s="3"/>
      <c r="B571" s="3"/>
      <c r="C571" s="3"/>
      <c r="D571" s="81"/>
      <c r="E571" s="3"/>
      <c r="F571" s="4"/>
      <c r="G571" s="3"/>
      <c r="H571" s="4"/>
      <c r="I571" s="3"/>
      <c r="J571" s="4"/>
      <c r="K571" s="3"/>
      <c r="L571" s="4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5.75" customHeight="1" x14ac:dyDescent="0.3">
      <c r="A572" s="3"/>
      <c r="B572" s="3"/>
      <c r="C572" s="3"/>
      <c r="D572" s="81"/>
      <c r="E572" s="3"/>
      <c r="F572" s="4"/>
      <c r="G572" s="3"/>
      <c r="H572" s="4"/>
      <c r="I572" s="3"/>
      <c r="J572" s="4"/>
      <c r="K572" s="3"/>
      <c r="L572" s="4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5.75" customHeight="1" x14ac:dyDescent="0.3">
      <c r="A573" s="3"/>
      <c r="B573" s="3"/>
      <c r="C573" s="3"/>
      <c r="D573" s="81"/>
      <c r="E573" s="3"/>
      <c r="F573" s="4"/>
      <c r="G573" s="3"/>
      <c r="H573" s="4"/>
      <c r="I573" s="3"/>
      <c r="J573" s="4"/>
      <c r="K573" s="3"/>
      <c r="L573" s="4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5.75" customHeight="1" x14ac:dyDescent="0.3">
      <c r="A574" s="3"/>
      <c r="B574" s="3"/>
      <c r="C574" s="3"/>
      <c r="D574" s="81"/>
      <c r="E574" s="3"/>
      <c r="F574" s="4"/>
      <c r="G574" s="3"/>
      <c r="H574" s="4"/>
      <c r="I574" s="3"/>
      <c r="J574" s="4"/>
      <c r="K574" s="3"/>
      <c r="L574" s="4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5.75" customHeight="1" x14ac:dyDescent="0.3">
      <c r="A575" s="3"/>
      <c r="B575" s="3"/>
      <c r="C575" s="3"/>
      <c r="D575" s="81"/>
      <c r="E575" s="3"/>
      <c r="F575" s="4"/>
      <c r="G575" s="3"/>
      <c r="H575" s="4"/>
      <c r="I575" s="3"/>
      <c r="J575" s="4"/>
      <c r="K575" s="3"/>
      <c r="L575" s="4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5.75" customHeight="1" x14ac:dyDescent="0.3">
      <c r="A576" s="3"/>
      <c r="B576" s="3"/>
      <c r="C576" s="3"/>
      <c r="D576" s="81"/>
      <c r="E576" s="3"/>
      <c r="F576" s="4"/>
      <c r="G576" s="3"/>
      <c r="H576" s="4"/>
      <c r="I576" s="3"/>
      <c r="J576" s="4"/>
      <c r="K576" s="3"/>
      <c r="L576" s="4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5.75" customHeight="1" x14ac:dyDescent="0.3">
      <c r="A577" s="3"/>
      <c r="B577" s="3"/>
      <c r="C577" s="3"/>
      <c r="D577" s="81"/>
      <c r="E577" s="3"/>
      <c r="F577" s="4"/>
      <c r="G577" s="3"/>
      <c r="H577" s="4"/>
      <c r="I577" s="3"/>
      <c r="J577" s="4"/>
      <c r="K577" s="3"/>
      <c r="L577" s="4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5.75" customHeight="1" x14ac:dyDescent="0.3">
      <c r="A578" s="3"/>
      <c r="B578" s="3"/>
      <c r="C578" s="3"/>
      <c r="D578" s="81"/>
      <c r="E578" s="3"/>
      <c r="F578" s="4"/>
      <c r="G578" s="3"/>
      <c r="H578" s="4"/>
      <c r="I578" s="3"/>
      <c r="J578" s="4"/>
      <c r="K578" s="3"/>
      <c r="L578" s="4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5.75" customHeight="1" x14ac:dyDescent="0.3">
      <c r="A579" s="3"/>
      <c r="B579" s="3"/>
      <c r="C579" s="3"/>
      <c r="D579" s="81"/>
      <c r="E579" s="3"/>
      <c r="F579" s="4"/>
      <c r="G579" s="3"/>
      <c r="H579" s="4"/>
      <c r="I579" s="3"/>
      <c r="J579" s="4"/>
      <c r="K579" s="3"/>
      <c r="L579" s="4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5.75" customHeight="1" x14ac:dyDescent="0.3">
      <c r="A580" s="3"/>
      <c r="B580" s="3"/>
      <c r="C580" s="3"/>
      <c r="D580" s="81"/>
      <c r="E580" s="3"/>
      <c r="F580" s="4"/>
      <c r="G580" s="3"/>
      <c r="H580" s="4"/>
      <c r="I580" s="3"/>
      <c r="J580" s="4"/>
      <c r="K580" s="3"/>
      <c r="L580" s="4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5.75" customHeight="1" x14ac:dyDescent="0.3">
      <c r="A581" s="3"/>
      <c r="B581" s="3"/>
      <c r="C581" s="3"/>
      <c r="D581" s="81"/>
      <c r="E581" s="3"/>
      <c r="F581" s="4"/>
      <c r="G581" s="3"/>
      <c r="H581" s="4"/>
      <c r="I581" s="3"/>
      <c r="J581" s="4"/>
      <c r="K581" s="3"/>
      <c r="L581" s="4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5.75" customHeight="1" x14ac:dyDescent="0.3">
      <c r="A582" s="3"/>
      <c r="B582" s="3"/>
      <c r="C582" s="3"/>
      <c r="D582" s="81"/>
      <c r="E582" s="3"/>
      <c r="F582" s="4"/>
      <c r="G582" s="3"/>
      <c r="H582" s="4"/>
      <c r="I582" s="3"/>
      <c r="J582" s="4"/>
      <c r="K582" s="3"/>
      <c r="L582" s="4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5.75" customHeight="1" x14ac:dyDescent="0.3">
      <c r="A583" s="3"/>
      <c r="B583" s="3"/>
      <c r="C583" s="3"/>
      <c r="D583" s="81"/>
      <c r="E583" s="3"/>
      <c r="F583" s="4"/>
      <c r="G583" s="3"/>
      <c r="H583" s="4"/>
      <c r="I583" s="3"/>
      <c r="J583" s="4"/>
      <c r="K583" s="3"/>
      <c r="L583" s="4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5.75" customHeight="1" x14ac:dyDescent="0.3">
      <c r="A584" s="3"/>
      <c r="B584" s="3"/>
      <c r="C584" s="3"/>
      <c r="D584" s="81"/>
      <c r="E584" s="3"/>
      <c r="F584" s="4"/>
      <c r="G584" s="3"/>
      <c r="H584" s="4"/>
      <c r="I584" s="3"/>
      <c r="J584" s="4"/>
      <c r="K584" s="3"/>
      <c r="L584" s="4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5.75" customHeight="1" x14ac:dyDescent="0.3">
      <c r="A585" s="3"/>
      <c r="B585" s="3"/>
      <c r="C585" s="3"/>
      <c r="D585" s="81"/>
      <c r="E585" s="3"/>
      <c r="F585" s="4"/>
      <c r="G585" s="3"/>
      <c r="H585" s="4"/>
      <c r="I585" s="3"/>
      <c r="J585" s="4"/>
      <c r="K585" s="3"/>
      <c r="L585" s="4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5.75" customHeight="1" x14ac:dyDescent="0.3">
      <c r="A586" s="3"/>
      <c r="B586" s="3"/>
      <c r="C586" s="3"/>
      <c r="D586" s="81"/>
      <c r="E586" s="3"/>
      <c r="F586" s="4"/>
      <c r="G586" s="3"/>
      <c r="H586" s="4"/>
      <c r="I586" s="3"/>
      <c r="J586" s="4"/>
      <c r="K586" s="3"/>
      <c r="L586" s="4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5.75" customHeight="1" x14ac:dyDescent="0.3">
      <c r="A587" s="3"/>
      <c r="B587" s="3"/>
      <c r="C587" s="3"/>
      <c r="D587" s="81"/>
      <c r="E587" s="3"/>
      <c r="F587" s="4"/>
      <c r="G587" s="3"/>
      <c r="H587" s="4"/>
      <c r="I587" s="3"/>
      <c r="J587" s="4"/>
      <c r="K587" s="3"/>
      <c r="L587" s="4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5.75" customHeight="1" x14ac:dyDescent="0.3">
      <c r="A588" s="3"/>
      <c r="B588" s="3"/>
      <c r="C588" s="3"/>
      <c r="D588" s="81"/>
      <c r="E588" s="3"/>
      <c r="F588" s="4"/>
      <c r="G588" s="3"/>
      <c r="H588" s="4"/>
      <c r="I588" s="3"/>
      <c r="J588" s="4"/>
      <c r="K588" s="3"/>
      <c r="L588" s="4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5.75" customHeight="1" x14ac:dyDescent="0.3">
      <c r="A589" s="3"/>
      <c r="B589" s="3"/>
      <c r="C589" s="3"/>
      <c r="D589" s="81"/>
      <c r="E589" s="3"/>
      <c r="F589" s="4"/>
      <c r="G589" s="3"/>
      <c r="H589" s="4"/>
      <c r="I589" s="3"/>
      <c r="J589" s="4"/>
      <c r="K589" s="3"/>
      <c r="L589" s="4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5.75" customHeight="1" x14ac:dyDescent="0.3">
      <c r="A590" s="3"/>
      <c r="B590" s="3"/>
      <c r="C590" s="3"/>
      <c r="D590" s="81"/>
      <c r="E590" s="3"/>
      <c r="F590" s="4"/>
      <c r="G590" s="3"/>
      <c r="H590" s="4"/>
      <c r="I590" s="3"/>
      <c r="J590" s="4"/>
      <c r="K590" s="3"/>
      <c r="L590" s="4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5.75" customHeight="1" x14ac:dyDescent="0.3">
      <c r="A591" s="3"/>
      <c r="B591" s="3"/>
      <c r="C591" s="3"/>
      <c r="D591" s="81"/>
      <c r="E591" s="3"/>
      <c r="F591" s="4"/>
      <c r="G591" s="3"/>
      <c r="H591" s="4"/>
      <c r="I591" s="3"/>
      <c r="J591" s="4"/>
      <c r="K591" s="3"/>
      <c r="L591" s="4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5.75" customHeight="1" x14ac:dyDescent="0.3">
      <c r="A592" s="3"/>
      <c r="B592" s="3"/>
      <c r="C592" s="3"/>
      <c r="D592" s="81"/>
      <c r="E592" s="3"/>
      <c r="F592" s="4"/>
      <c r="G592" s="3"/>
      <c r="H592" s="4"/>
      <c r="I592" s="3"/>
      <c r="J592" s="4"/>
      <c r="K592" s="3"/>
      <c r="L592" s="4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5.75" customHeight="1" x14ac:dyDescent="0.3">
      <c r="A593" s="3"/>
      <c r="B593" s="3"/>
      <c r="C593" s="3"/>
      <c r="D593" s="81"/>
      <c r="E593" s="3"/>
      <c r="F593" s="4"/>
      <c r="G593" s="3"/>
      <c r="H593" s="4"/>
      <c r="I593" s="3"/>
      <c r="J593" s="4"/>
      <c r="K593" s="3"/>
      <c r="L593" s="4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5.75" customHeight="1" x14ac:dyDescent="0.3">
      <c r="A594" s="3"/>
      <c r="B594" s="3"/>
      <c r="C594" s="3"/>
      <c r="D594" s="81"/>
      <c r="E594" s="3"/>
      <c r="F594" s="4"/>
      <c r="G594" s="3"/>
      <c r="H594" s="4"/>
      <c r="I594" s="3"/>
      <c r="J594" s="4"/>
      <c r="K594" s="3"/>
      <c r="L594" s="4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5.75" customHeight="1" x14ac:dyDescent="0.3">
      <c r="A595" s="3"/>
      <c r="B595" s="3"/>
      <c r="C595" s="3"/>
      <c r="D595" s="81"/>
      <c r="E595" s="3"/>
      <c r="F595" s="4"/>
      <c r="G595" s="3"/>
      <c r="H595" s="4"/>
      <c r="I595" s="3"/>
      <c r="J595" s="4"/>
      <c r="K595" s="3"/>
      <c r="L595" s="4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5.75" customHeight="1" x14ac:dyDescent="0.3">
      <c r="A596" s="3"/>
      <c r="B596" s="3"/>
      <c r="C596" s="3"/>
      <c r="D596" s="81"/>
      <c r="E596" s="3"/>
      <c r="F596" s="4"/>
      <c r="G596" s="3"/>
      <c r="H596" s="4"/>
      <c r="I596" s="3"/>
      <c r="J596" s="4"/>
      <c r="K596" s="3"/>
      <c r="L596" s="4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5.75" customHeight="1" x14ac:dyDescent="0.3">
      <c r="A597" s="3"/>
      <c r="B597" s="3"/>
      <c r="C597" s="3"/>
      <c r="D597" s="81"/>
      <c r="E597" s="3"/>
      <c r="F597" s="4"/>
      <c r="G597" s="3"/>
      <c r="H597" s="4"/>
      <c r="I597" s="3"/>
      <c r="J597" s="4"/>
      <c r="K597" s="3"/>
      <c r="L597" s="4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5.75" customHeight="1" x14ac:dyDescent="0.3">
      <c r="A598" s="3"/>
      <c r="B598" s="3"/>
      <c r="C598" s="3"/>
      <c r="D598" s="81"/>
      <c r="E598" s="3"/>
      <c r="F598" s="4"/>
      <c r="G598" s="3"/>
      <c r="H598" s="4"/>
      <c r="I598" s="3"/>
      <c r="J598" s="4"/>
      <c r="K598" s="3"/>
      <c r="L598" s="4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5.75" customHeight="1" x14ac:dyDescent="0.3">
      <c r="A599" s="3"/>
      <c r="B599" s="3"/>
      <c r="C599" s="3"/>
      <c r="D599" s="81"/>
      <c r="E599" s="3"/>
      <c r="F599" s="4"/>
      <c r="G599" s="3"/>
      <c r="H599" s="4"/>
      <c r="I599" s="3"/>
      <c r="J599" s="4"/>
      <c r="K599" s="3"/>
      <c r="L599" s="4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5.75" customHeight="1" x14ac:dyDescent="0.3">
      <c r="A600" s="3"/>
      <c r="B600" s="3"/>
      <c r="C600" s="3"/>
      <c r="D600" s="81"/>
      <c r="E600" s="3"/>
      <c r="F600" s="4"/>
      <c r="G600" s="3"/>
      <c r="H600" s="4"/>
      <c r="I600" s="3"/>
      <c r="J600" s="4"/>
      <c r="K600" s="3"/>
      <c r="L600" s="4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5.75" customHeight="1" x14ac:dyDescent="0.3">
      <c r="A601" s="3"/>
      <c r="B601" s="3"/>
      <c r="C601" s="3"/>
      <c r="D601" s="81"/>
      <c r="E601" s="3"/>
      <c r="F601" s="4"/>
      <c r="G601" s="3"/>
      <c r="H601" s="4"/>
      <c r="I601" s="3"/>
      <c r="J601" s="4"/>
      <c r="K601" s="3"/>
      <c r="L601" s="4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5.75" customHeight="1" x14ac:dyDescent="0.3">
      <c r="A602" s="3"/>
      <c r="B602" s="3"/>
      <c r="C602" s="3"/>
      <c r="D602" s="81"/>
      <c r="E602" s="3"/>
      <c r="F602" s="4"/>
      <c r="G602" s="3"/>
      <c r="H602" s="4"/>
      <c r="I602" s="3"/>
      <c r="J602" s="4"/>
      <c r="K602" s="3"/>
      <c r="L602" s="4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5.75" customHeight="1" x14ac:dyDescent="0.3">
      <c r="A603" s="3"/>
      <c r="B603" s="3"/>
      <c r="C603" s="3"/>
      <c r="D603" s="81"/>
      <c r="E603" s="3"/>
      <c r="F603" s="4"/>
      <c r="G603" s="3"/>
      <c r="H603" s="4"/>
      <c r="I603" s="3"/>
      <c r="J603" s="4"/>
      <c r="K603" s="3"/>
      <c r="L603" s="4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5.75" customHeight="1" x14ac:dyDescent="0.3">
      <c r="A604" s="3"/>
      <c r="B604" s="3"/>
      <c r="C604" s="3"/>
      <c r="D604" s="81"/>
      <c r="E604" s="3"/>
      <c r="F604" s="4"/>
      <c r="G604" s="3"/>
      <c r="H604" s="4"/>
      <c r="I604" s="3"/>
      <c r="J604" s="4"/>
      <c r="K604" s="3"/>
      <c r="L604" s="4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5.75" customHeight="1" x14ac:dyDescent="0.3">
      <c r="A605" s="3"/>
      <c r="B605" s="3"/>
      <c r="C605" s="3"/>
      <c r="D605" s="81"/>
      <c r="E605" s="3"/>
      <c r="F605" s="4"/>
      <c r="G605" s="3"/>
      <c r="H605" s="4"/>
      <c r="I605" s="3"/>
      <c r="J605" s="4"/>
      <c r="K605" s="3"/>
      <c r="L605" s="4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5.75" customHeight="1" x14ac:dyDescent="0.3">
      <c r="A606" s="3"/>
      <c r="B606" s="3"/>
      <c r="C606" s="3"/>
      <c r="D606" s="81"/>
      <c r="E606" s="3"/>
      <c r="F606" s="4"/>
      <c r="G606" s="3"/>
      <c r="H606" s="4"/>
      <c r="I606" s="3"/>
      <c r="J606" s="4"/>
      <c r="K606" s="3"/>
      <c r="L606" s="4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5.75" customHeight="1" x14ac:dyDescent="0.3">
      <c r="A607" s="3"/>
      <c r="B607" s="3"/>
      <c r="C607" s="3"/>
      <c r="D607" s="81"/>
      <c r="E607" s="3"/>
      <c r="F607" s="4"/>
      <c r="G607" s="3"/>
      <c r="H607" s="4"/>
      <c r="I607" s="3"/>
      <c r="J607" s="4"/>
      <c r="K607" s="3"/>
      <c r="L607" s="4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5.75" customHeight="1" x14ac:dyDescent="0.3">
      <c r="A608" s="3"/>
      <c r="B608" s="3"/>
      <c r="C608" s="3"/>
      <c r="D608" s="81"/>
      <c r="E608" s="3"/>
      <c r="F608" s="4"/>
      <c r="G608" s="3"/>
      <c r="H608" s="4"/>
      <c r="I608" s="3"/>
      <c r="J608" s="4"/>
      <c r="K608" s="3"/>
      <c r="L608" s="4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5.75" customHeight="1" x14ac:dyDescent="0.3">
      <c r="A609" s="3"/>
      <c r="B609" s="3"/>
      <c r="C609" s="3"/>
      <c r="D609" s="81"/>
      <c r="E609" s="3"/>
      <c r="F609" s="4"/>
      <c r="G609" s="3"/>
      <c r="H609" s="4"/>
      <c r="I609" s="3"/>
      <c r="J609" s="4"/>
      <c r="K609" s="3"/>
      <c r="L609" s="4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5.75" customHeight="1" x14ac:dyDescent="0.3">
      <c r="A610" s="3"/>
      <c r="B610" s="3"/>
      <c r="C610" s="3"/>
      <c r="D610" s="81"/>
      <c r="E610" s="3"/>
      <c r="F610" s="4"/>
      <c r="G610" s="3"/>
      <c r="H610" s="4"/>
      <c r="I610" s="3"/>
      <c r="J610" s="4"/>
      <c r="K610" s="3"/>
      <c r="L610" s="4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5.75" customHeight="1" x14ac:dyDescent="0.3">
      <c r="A611" s="3"/>
      <c r="B611" s="3"/>
      <c r="C611" s="3"/>
      <c r="D611" s="81"/>
      <c r="E611" s="3"/>
      <c r="F611" s="4"/>
      <c r="G611" s="3"/>
      <c r="H611" s="4"/>
      <c r="I611" s="3"/>
      <c r="J611" s="4"/>
      <c r="K611" s="3"/>
      <c r="L611" s="4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5.75" customHeight="1" x14ac:dyDescent="0.3">
      <c r="A612" s="3"/>
      <c r="B612" s="3"/>
      <c r="C612" s="3"/>
      <c r="D612" s="81"/>
      <c r="E612" s="3"/>
      <c r="F612" s="4"/>
      <c r="G612" s="3"/>
      <c r="H612" s="4"/>
      <c r="I612" s="3"/>
      <c r="J612" s="4"/>
      <c r="K612" s="3"/>
      <c r="L612" s="4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5.75" customHeight="1" x14ac:dyDescent="0.3">
      <c r="A613" s="3"/>
      <c r="B613" s="3"/>
      <c r="C613" s="3"/>
      <c r="D613" s="81"/>
      <c r="E613" s="3"/>
      <c r="F613" s="4"/>
      <c r="G613" s="3"/>
      <c r="H613" s="4"/>
      <c r="I613" s="3"/>
      <c r="J613" s="4"/>
      <c r="K613" s="3"/>
      <c r="L613" s="4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5.75" customHeight="1" x14ac:dyDescent="0.3">
      <c r="A614" s="3"/>
      <c r="B614" s="3"/>
      <c r="C614" s="3"/>
      <c r="D614" s="81"/>
      <c r="E614" s="3"/>
      <c r="F614" s="4"/>
      <c r="G614" s="3"/>
      <c r="H614" s="4"/>
      <c r="I614" s="3"/>
      <c r="J614" s="4"/>
      <c r="K614" s="3"/>
      <c r="L614" s="4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5.75" customHeight="1" x14ac:dyDescent="0.3">
      <c r="A615" s="3"/>
      <c r="B615" s="3"/>
      <c r="C615" s="3"/>
      <c r="D615" s="81"/>
      <c r="E615" s="3"/>
      <c r="F615" s="4"/>
      <c r="G615" s="3"/>
      <c r="H615" s="4"/>
      <c r="I615" s="3"/>
      <c r="J615" s="4"/>
      <c r="K615" s="3"/>
      <c r="L615" s="4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5.75" customHeight="1" x14ac:dyDescent="0.3">
      <c r="A616" s="3"/>
      <c r="B616" s="3"/>
      <c r="C616" s="3"/>
      <c r="D616" s="81"/>
      <c r="E616" s="3"/>
      <c r="F616" s="4"/>
      <c r="G616" s="3"/>
      <c r="H616" s="4"/>
      <c r="I616" s="3"/>
      <c r="J616" s="4"/>
      <c r="K616" s="3"/>
      <c r="L616" s="4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5.75" customHeight="1" x14ac:dyDescent="0.3">
      <c r="A617" s="3"/>
      <c r="B617" s="3"/>
      <c r="C617" s="3"/>
      <c r="D617" s="81"/>
      <c r="E617" s="3"/>
      <c r="F617" s="4"/>
      <c r="G617" s="3"/>
      <c r="H617" s="4"/>
      <c r="I617" s="3"/>
      <c r="J617" s="4"/>
      <c r="K617" s="3"/>
      <c r="L617" s="4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5.75" customHeight="1" x14ac:dyDescent="0.3">
      <c r="A618" s="3"/>
      <c r="B618" s="3"/>
      <c r="C618" s="3"/>
      <c r="D618" s="81"/>
      <c r="E618" s="3"/>
      <c r="F618" s="4"/>
      <c r="G618" s="3"/>
      <c r="H618" s="4"/>
      <c r="I618" s="3"/>
      <c r="J618" s="4"/>
      <c r="K618" s="3"/>
      <c r="L618" s="4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5.75" customHeight="1" x14ac:dyDescent="0.3">
      <c r="A619" s="3"/>
      <c r="B619" s="3"/>
      <c r="C619" s="3"/>
      <c r="D619" s="81"/>
      <c r="E619" s="3"/>
      <c r="F619" s="4"/>
      <c r="G619" s="3"/>
      <c r="H619" s="4"/>
      <c r="I619" s="3"/>
      <c r="J619" s="4"/>
      <c r="K619" s="3"/>
      <c r="L619" s="4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5.75" customHeight="1" x14ac:dyDescent="0.3">
      <c r="A620" s="3"/>
      <c r="B620" s="3"/>
      <c r="C620" s="3"/>
      <c r="D620" s="81"/>
      <c r="E620" s="3"/>
      <c r="F620" s="4"/>
      <c r="G620" s="3"/>
      <c r="H620" s="4"/>
      <c r="I620" s="3"/>
      <c r="J620" s="4"/>
      <c r="K620" s="3"/>
      <c r="L620" s="4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5.75" customHeight="1" x14ac:dyDescent="0.3">
      <c r="A621" s="3"/>
      <c r="B621" s="3"/>
      <c r="C621" s="3"/>
      <c r="D621" s="81"/>
      <c r="E621" s="3"/>
      <c r="F621" s="4"/>
      <c r="G621" s="3"/>
      <c r="H621" s="4"/>
      <c r="I621" s="3"/>
      <c r="J621" s="4"/>
      <c r="K621" s="3"/>
      <c r="L621" s="4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5.75" customHeight="1" x14ac:dyDescent="0.3">
      <c r="A622" s="3"/>
      <c r="B622" s="3"/>
      <c r="C622" s="3"/>
      <c r="D622" s="81"/>
      <c r="E622" s="3"/>
      <c r="F622" s="4"/>
      <c r="G622" s="3"/>
      <c r="H622" s="4"/>
      <c r="I622" s="3"/>
      <c r="J622" s="4"/>
      <c r="K622" s="3"/>
      <c r="L622" s="4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5.75" customHeight="1" x14ac:dyDescent="0.3">
      <c r="A623" s="3"/>
      <c r="B623" s="3"/>
      <c r="C623" s="3"/>
      <c r="D623" s="81"/>
      <c r="E623" s="3"/>
      <c r="F623" s="4"/>
      <c r="G623" s="3"/>
      <c r="H623" s="4"/>
      <c r="I623" s="3"/>
      <c r="J623" s="4"/>
      <c r="K623" s="3"/>
      <c r="L623" s="4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5.75" customHeight="1" x14ac:dyDescent="0.3">
      <c r="A624" s="3"/>
      <c r="B624" s="3"/>
      <c r="C624" s="3"/>
      <c r="D624" s="81"/>
      <c r="E624" s="3"/>
      <c r="F624" s="4"/>
      <c r="G624" s="3"/>
      <c r="H624" s="4"/>
      <c r="I624" s="3"/>
      <c r="J624" s="4"/>
      <c r="K624" s="3"/>
      <c r="L624" s="4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5.75" customHeight="1" x14ac:dyDescent="0.3">
      <c r="A625" s="3"/>
      <c r="B625" s="3"/>
      <c r="C625" s="3"/>
      <c r="D625" s="81"/>
      <c r="E625" s="3"/>
      <c r="F625" s="4"/>
      <c r="G625" s="3"/>
      <c r="H625" s="4"/>
      <c r="I625" s="3"/>
      <c r="J625" s="4"/>
      <c r="K625" s="3"/>
      <c r="L625" s="4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5.75" customHeight="1" x14ac:dyDescent="0.3">
      <c r="A626" s="3"/>
      <c r="B626" s="3"/>
      <c r="C626" s="3"/>
      <c r="D626" s="81"/>
      <c r="E626" s="3"/>
      <c r="F626" s="4"/>
      <c r="G626" s="3"/>
      <c r="H626" s="4"/>
      <c r="I626" s="3"/>
      <c r="J626" s="4"/>
      <c r="K626" s="3"/>
      <c r="L626" s="4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5.75" customHeight="1" x14ac:dyDescent="0.3">
      <c r="A627" s="3"/>
      <c r="B627" s="3"/>
      <c r="C627" s="3"/>
      <c r="D627" s="81"/>
      <c r="E627" s="3"/>
      <c r="F627" s="4"/>
      <c r="G627" s="3"/>
      <c r="H627" s="4"/>
      <c r="I627" s="3"/>
      <c r="J627" s="4"/>
      <c r="K627" s="3"/>
      <c r="L627" s="4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5.75" customHeight="1" x14ac:dyDescent="0.3">
      <c r="A628" s="3"/>
      <c r="B628" s="3"/>
      <c r="C628" s="3"/>
      <c r="D628" s="81"/>
      <c r="E628" s="3"/>
      <c r="F628" s="4"/>
      <c r="G628" s="3"/>
      <c r="H628" s="4"/>
      <c r="I628" s="3"/>
      <c r="J628" s="4"/>
      <c r="K628" s="3"/>
      <c r="L628" s="4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5.75" customHeight="1" x14ac:dyDescent="0.3">
      <c r="A629" s="3"/>
      <c r="B629" s="3"/>
      <c r="C629" s="3"/>
      <c r="D629" s="81"/>
      <c r="E629" s="3"/>
      <c r="F629" s="4"/>
      <c r="G629" s="3"/>
      <c r="H629" s="4"/>
      <c r="I629" s="3"/>
      <c r="J629" s="4"/>
      <c r="K629" s="3"/>
      <c r="L629" s="4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5.75" customHeight="1" x14ac:dyDescent="0.3">
      <c r="A630" s="3"/>
      <c r="B630" s="3"/>
      <c r="C630" s="3"/>
      <c r="D630" s="81"/>
      <c r="E630" s="3"/>
      <c r="F630" s="4"/>
      <c r="G630" s="3"/>
      <c r="H630" s="4"/>
      <c r="I630" s="3"/>
      <c r="J630" s="4"/>
      <c r="K630" s="3"/>
      <c r="L630" s="4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5.75" customHeight="1" x14ac:dyDescent="0.3">
      <c r="A631" s="3"/>
      <c r="B631" s="3"/>
      <c r="C631" s="3"/>
      <c r="D631" s="81"/>
      <c r="E631" s="3"/>
      <c r="F631" s="4"/>
      <c r="G631" s="3"/>
      <c r="H631" s="4"/>
      <c r="I631" s="3"/>
      <c r="J631" s="4"/>
      <c r="K631" s="3"/>
      <c r="L631" s="4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5.75" customHeight="1" x14ac:dyDescent="0.3">
      <c r="A632" s="3"/>
      <c r="B632" s="3"/>
      <c r="C632" s="3"/>
      <c r="D632" s="81"/>
      <c r="E632" s="3"/>
      <c r="F632" s="4"/>
      <c r="G632" s="3"/>
      <c r="H632" s="4"/>
      <c r="I632" s="3"/>
      <c r="J632" s="4"/>
      <c r="K632" s="3"/>
      <c r="L632" s="4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5.75" customHeight="1" x14ac:dyDescent="0.3">
      <c r="A633" s="3"/>
      <c r="B633" s="3"/>
      <c r="C633" s="3"/>
      <c r="D633" s="81"/>
      <c r="E633" s="3"/>
      <c r="F633" s="4"/>
      <c r="G633" s="3"/>
      <c r="H633" s="4"/>
      <c r="I633" s="3"/>
      <c r="J633" s="4"/>
      <c r="K633" s="3"/>
      <c r="L633" s="4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5.75" customHeight="1" x14ac:dyDescent="0.3">
      <c r="A634" s="3"/>
      <c r="B634" s="3"/>
      <c r="C634" s="3"/>
      <c r="D634" s="81"/>
      <c r="E634" s="3"/>
      <c r="F634" s="4"/>
      <c r="G634" s="3"/>
      <c r="H634" s="4"/>
      <c r="I634" s="3"/>
      <c r="J634" s="4"/>
      <c r="K634" s="3"/>
      <c r="L634" s="4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5.75" customHeight="1" x14ac:dyDescent="0.3">
      <c r="A635" s="3"/>
      <c r="B635" s="3"/>
      <c r="C635" s="3"/>
      <c r="D635" s="81"/>
      <c r="E635" s="3"/>
      <c r="F635" s="4"/>
      <c r="G635" s="3"/>
      <c r="H635" s="4"/>
      <c r="I635" s="3"/>
      <c r="J635" s="4"/>
      <c r="K635" s="3"/>
      <c r="L635" s="4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5.75" customHeight="1" x14ac:dyDescent="0.3">
      <c r="A636" s="3"/>
      <c r="B636" s="3"/>
      <c r="C636" s="3"/>
      <c r="D636" s="81"/>
      <c r="E636" s="3"/>
      <c r="F636" s="4"/>
      <c r="G636" s="3"/>
      <c r="H636" s="4"/>
      <c r="I636" s="3"/>
      <c r="J636" s="4"/>
      <c r="K636" s="3"/>
      <c r="L636" s="4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5.75" customHeight="1" x14ac:dyDescent="0.3">
      <c r="A637" s="3"/>
      <c r="B637" s="3"/>
      <c r="C637" s="3"/>
      <c r="D637" s="81"/>
      <c r="E637" s="3"/>
      <c r="F637" s="4"/>
      <c r="G637" s="3"/>
      <c r="H637" s="4"/>
      <c r="I637" s="3"/>
      <c r="J637" s="4"/>
      <c r="K637" s="3"/>
      <c r="L637" s="4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5.75" customHeight="1" x14ac:dyDescent="0.3">
      <c r="A638" s="3"/>
      <c r="B638" s="3"/>
      <c r="C638" s="3"/>
      <c r="D638" s="81"/>
      <c r="E638" s="3"/>
      <c r="F638" s="4"/>
      <c r="G638" s="3"/>
      <c r="H638" s="4"/>
      <c r="I638" s="3"/>
      <c r="J638" s="4"/>
      <c r="K638" s="3"/>
      <c r="L638" s="4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5.75" customHeight="1" x14ac:dyDescent="0.3">
      <c r="A639" s="3"/>
      <c r="B639" s="3"/>
      <c r="C639" s="3"/>
      <c r="D639" s="81"/>
      <c r="E639" s="3"/>
      <c r="F639" s="4"/>
      <c r="G639" s="3"/>
      <c r="H639" s="4"/>
      <c r="I639" s="3"/>
      <c r="J639" s="4"/>
      <c r="K639" s="3"/>
      <c r="L639" s="4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5.75" customHeight="1" x14ac:dyDescent="0.3">
      <c r="A640" s="3"/>
      <c r="B640" s="3"/>
      <c r="C640" s="3"/>
      <c r="D640" s="81"/>
      <c r="E640" s="3"/>
      <c r="F640" s="4"/>
      <c r="G640" s="3"/>
      <c r="H640" s="4"/>
      <c r="I640" s="3"/>
      <c r="J640" s="4"/>
      <c r="K640" s="3"/>
      <c r="L640" s="4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5.75" customHeight="1" x14ac:dyDescent="0.3">
      <c r="A641" s="3"/>
      <c r="B641" s="3"/>
      <c r="C641" s="3"/>
      <c r="D641" s="81"/>
      <c r="E641" s="3"/>
      <c r="F641" s="4"/>
      <c r="G641" s="3"/>
      <c r="H641" s="4"/>
      <c r="I641" s="3"/>
      <c r="J641" s="4"/>
      <c r="K641" s="3"/>
      <c r="L641" s="4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5.75" customHeight="1" x14ac:dyDescent="0.3">
      <c r="A642" s="3"/>
      <c r="B642" s="3"/>
      <c r="C642" s="3"/>
      <c r="D642" s="81"/>
      <c r="E642" s="3"/>
      <c r="F642" s="4"/>
      <c r="G642" s="3"/>
      <c r="H642" s="4"/>
      <c r="I642" s="3"/>
      <c r="J642" s="4"/>
      <c r="K642" s="3"/>
      <c r="L642" s="4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5.75" customHeight="1" x14ac:dyDescent="0.3">
      <c r="A643" s="3"/>
      <c r="B643" s="3"/>
      <c r="C643" s="3"/>
      <c r="D643" s="81"/>
      <c r="E643" s="3"/>
      <c r="F643" s="4"/>
      <c r="G643" s="3"/>
      <c r="H643" s="4"/>
      <c r="I643" s="3"/>
      <c r="J643" s="4"/>
      <c r="K643" s="3"/>
      <c r="L643" s="4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5.75" customHeight="1" x14ac:dyDescent="0.3">
      <c r="A644" s="3"/>
      <c r="B644" s="3"/>
      <c r="C644" s="3"/>
      <c r="D644" s="81"/>
      <c r="E644" s="3"/>
      <c r="F644" s="4"/>
      <c r="G644" s="3"/>
      <c r="H644" s="4"/>
      <c r="I644" s="3"/>
      <c r="J644" s="4"/>
      <c r="K644" s="3"/>
      <c r="L644" s="4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5.75" customHeight="1" x14ac:dyDescent="0.3">
      <c r="A645" s="3"/>
      <c r="B645" s="3"/>
      <c r="C645" s="3"/>
      <c r="D645" s="81"/>
      <c r="E645" s="3"/>
      <c r="F645" s="4"/>
      <c r="G645" s="3"/>
      <c r="H645" s="4"/>
      <c r="I645" s="3"/>
      <c r="J645" s="4"/>
      <c r="K645" s="3"/>
      <c r="L645" s="4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5.75" customHeight="1" x14ac:dyDescent="0.3">
      <c r="A646" s="3"/>
      <c r="B646" s="3"/>
      <c r="C646" s="3"/>
      <c r="D646" s="81"/>
      <c r="E646" s="3"/>
      <c r="F646" s="4"/>
      <c r="G646" s="3"/>
      <c r="H646" s="4"/>
      <c r="I646" s="3"/>
      <c r="J646" s="4"/>
      <c r="K646" s="3"/>
      <c r="L646" s="4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5.75" customHeight="1" x14ac:dyDescent="0.3">
      <c r="A647" s="3"/>
      <c r="B647" s="3"/>
      <c r="C647" s="3"/>
      <c r="D647" s="81"/>
      <c r="E647" s="3"/>
      <c r="F647" s="4"/>
      <c r="G647" s="3"/>
      <c r="H647" s="4"/>
      <c r="I647" s="3"/>
      <c r="J647" s="4"/>
      <c r="K647" s="3"/>
      <c r="L647" s="4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5.75" customHeight="1" x14ac:dyDescent="0.3">
      <c r="A648" s="3"/>
      <c r="B648" s="3"/>
      <c r="C648" s="3"/>
      <c r="D648" s="81"/>
      <c r="E648" s="3"/>
      <c r="F648" s="4"/>
      <c r="G648" s="3"/>
      <c r="H648" s="4"/>
      <c r="I648" s="3"/>
      <c r="J648" s="4"/>
      <c r="K648" s="3"/>
      <c r="L648" s="4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5.75" customHeight="1" x14ac:dyDescent="0.3">
      <c r="A649" s="3"/>
      <c r="B649" s="3"/>
      <c r="C649" s="3"/>
      <c r="D649" s="81"/>
      <c r="E649" s="3"/>
      <c r="F649" s="4"/>
      <c r="G649" s="3"/>
      <c r="H649" s="4"/>
      <c r="I649" s="3"/>
      <c r="J649" s="4"/>
      <c r="K649" s="3"/>
      <c r="L649" s="4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5.75" customHeight="1" x14ac:dyDescent="0.3">
      <c r="A650" s="3"/>
      <c r="B650" s="3"/>
      <c r="C650" s="3"/>
      <c r="D650" s="81"/>
      <c r="E650" s="3"/>
      <c r="F650" s="4"/>
      <c r="G650" s="3"/>
      <c r="H650" s="4"/>
      <c r="I650" s="3"/>
      <c r="J650" s="4"/>
      <c r="K650" s="3"/>
      <c r="L650" s="4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5.75" customHeight="1" x14ac:dyDescent="0.3">
      <c r="A651" s="3"/>
      <c r="B651" s="3"/>
      <c r="C651" s="3"/>
      <c r="D651" s="81"/>
      <c r="E651" s="3"/>
      <c r="F651" s="4"/>
      <c r="G651" s="3"/>
      <c r="H651" s="4"/>
      <c r="I651" s="3"/>
      <c r="J651" s="4"/>
      <c r="K651" s="3"/>
      <c r="L651" s="4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5.75" customHeight="1" x14ac:dyDescent="0.3">
      <c r="A652" s="3"/>
      <c r="B652" s="3"/>
      <c r="C652" s="3"/>
      <c r="D652" s="81"/>
      <c r="E652" s="3"/>
      <c r="F652" s="4"/>
      <c r="G652" s="3"/>
      <c r="H652" s="4"/>
      <c r="I652" s="3"/>
      <c r="J652" s="4"/>
      <c r="K652" s="3"/>
      <c r="L652" s="4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5.75" customHeight="1" x14ac:dyDescent="0.3">
      <c r="A653" s="3"/>
      <c r="B653" s="3"/>
      <c r="C653" s="3"/>
      <c r="D653" s="81"/>
      <c r="E653" s="3"/>
      <c r="F653" s="4"/>
      <c r="G653" s="3"/>
      <c r="H653" s="4"/>
      <c r="I653" s="3"/>
      <c r="J653" s="4"/>
      <c r="K653" s="3"/>
      <c r="L653" s="4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5.75" customHeight="1" x14ac:dyDescent="0.3">
      <c r="A654" s="3"/>
      <c r="B654" s="3"/>
      <c r="C654" s="3"/>
      <c r="D654" s="81"/>
      <c r="E654" s="3"/>
      <c r="F654" s="4"/>
      <c r="G654" s="3"/>
      <c r="H654" s="4"/>
      <c r="I654" s="3"/>
      <c r="J654" s="4"/>
      <c r="K654" s="3"/>
      <c r="L654" s="4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5.75" customHeight="1" x14ac:dyDescent="0.3">
      <c r="A655" s="3"/>
      <c r="B655" s="3"/>
      <c r="C655" s="3"/>
      <c r="D655" s="81"/>
      <c r="E655" s="3"/>
      <c r="F655" s="4"/>
      <c r="G655" s="3"/>
      <c r="H655" s="4"/>
      <c r="I655" s="3"/>
      <c r="J655" s="4"/>
      <c r="K655" s="3"/>
      <c r="L655" s="4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5.75" customHeight="1" x14ac:dyDescent="0.3">
      <c r="A656" s="3"/>
      <c r="B656" s="3"/>
      <c r="C656" s="3"/>
      <c r="D656" s="81"/>
      <c r="E656" s="3"/>
      <c r="F656" s="4"/>
      <c r="G656" s="3"/>
      <c r="H656" s="4"/>
      <c r="I656" s="3"/>
      <c r="J656" s="4"/>
      <c r="K656" s="3"/>
      <c r="L656" s="4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5.75" customHeight="1" x14ac:dyDescent="0.3">
      <c r="A657" s="3"/>
      <c r="B657" s="3"/>
      <c r="C657" s="3"/>
      <c r="D657" s="81"/>
      <c r="E657" s="3"/>
      <c r="F657" s="4"/>
      <c r="G657" s="3"/>
      <c r="H657" s="4"/>
      <c r="I657" s="3"/>
      <c r="J657" s="4"/>
      <c r="K657" s="3"/>
      <c r="L657" s="4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5.75" customHeight="1" x14ac:dyDescent="0.3">
      <c r="A658" s="3"/>
      <c r="B658" s="3"/>
      <c r="C658" s="3"/>
      <c r="D658" s="81"/>
      <c r="E658" s="3"/>
      <c r="F658" s="4"/>
      <c r="G658" s="3"/>
      <c r="H658" s="4"/>
      <c r="I658" s="3"/>
      <c r="J658" s="4"/>
      <c r="K658" s="3"/>
      <c r="L658" s="4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5.75" customHeight="1" x14ac:dyDescent="0.3">
      <c r="A659" s="3"/>
      <c r="B659" s="3"/>
      <c r="C659" s="3"/>
      <c r="D659" s="81"/>
      <c r="E659" s="3"/>
      <c r="F659" s="4"/>
      <c r="G659" s="3"/>
      <c r="H659" s="4"/>
      <c r="I659" s="3"/>
      <c r="J659" s="4"/>
      <c r="K659" s="3"/>
      <c r="L659" s="4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5.75" customHeight="1" x14ac:dyDescent="0.3">
      <c r="A660" s="3"/>
      <c r="B660" s="3"/>
      <c r="C660" s="3"/>
      <c r="D660" s="81"/>
      <c r="E660" s="3"/>
      <c r="F660" s="4"/>
      <c r="G660" s="3"/>
      <c r="H660" s="4"/>
      <c r="I660" s="3"/>
      <c r="J660" s="4"/>
      <c r="K660" s="3"/>
      <c r="L660" s="4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5.75" customHeight="1" x14ac:dyDescent="0.3">
      <c r="A661" s="3"/>
      <c r="B661" s="3"/>
      <c r="C661" s="3"/>
      <c r="D661" s="81"/>
      <c r="E661" s="3"/>
      <c r="F661" s="4"/>
      <c r="G661" s="3"/>
      <c r="H661" s="4"/>
      <c r="I661" s="3"/>
      <c r="J661" s="4"/>
      <c r="K661" s="3"/>
      <c r="L661" s="4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5.75" customHeight="1" x14ac:dyDescent="0.3">
      <c r="A662" s="3"/>
      <c r="B662" s="3"/>
      <c r="C662" s="3"/>
      <c r="D662" s="81"/>
      <c r="E662" s="3"/>
      <c r="F662" s="4"/>
      <c r="G662" s="3"/>
      <c r="H662" s="4"/>
      <c r="I662" s="3"/>
      <c r="J662" s="4"/>
      <c r="K662" s="3"/>
      <c r="L662" s="4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5.75" customHeight="1" x14ac:dyDescent="0.3">
      <c r="A663" s="3"/>
      <c r="B663" s="3"/>
      <c r="C663" s="3"/>
      <c r="D663" s="81"/>
      <c r="E663" s="3"/>
      <c r="F663" s="4"/>
      <c r="G663" s="3"/>
      <c r="H663" s="4"/>
      <c r="I663" s="3"/>
      <c r="J663" s="4"/>
      <c r="K663" s="3"/>
      <c r="L663" s="4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5.75" customHeight="1" x14ac:dyDescent="0.3">
      <c r="A664" s="3"/>
      <c r="B664" s="3"/>
      <c r="C664" s="3"/>
      <c r="D664" s="81"/>
      <c r="E664" s="3"/>
      <c r="F664" s="4"/>
      <c r="G664" s="3"/>
      <c r="H664" s="4"/>
      <c r="I664" s="3"/>
      <c r="J664" s="4"/>
      <c r="K664" s="3"/>
      <c r="L664" s="4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5.75" customHeight="1" x14ac:dyDescent="0.3">
      <c r="A665" s="3"/>
      <c r="B665" s="3"/>
      <c r="C665" s="3"/>
      <c r="D665" s="81"/>
      <c r="E665" s="3"/>
      <c r="F665" s="4"/>
      <c r="G665" s="3"/>
      <c r="H665" s="4"/>
      <c r="I665" s="3"/>
      <c r="J665" s="4"/>
      <c r="K665" s="3"/>
      <c r="L665" s="4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5.75" customHeight="1" x14ac:dyDescent="0.3">
      <c r="A666" s="3"/>
      <c r="B666" s="3"/>
      <c r="C666" s="3"/>
      <c r="D666" s="81"/>
      <c r="E666" s="3"/>
      <c r="F666" s="4"/>
      <c r="G666" s="3"/>
      <c r="H666" s="4"/>
      <c r="I666" s="3"/>
      <c r="J666" s="4"/>
      <c r="K666" s="3"/>
      <c r="L666" s="4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5.75" customHeight="1" x14ac:dyDescent="0.3">
      <c r="A667" s="3"/>
      <c r="B667" s="3"/>
      <c r="C667" s="3"/>
      <c r="D667" s="81"/>
      <c r="E667" s="3"/>
      <c r="F667" s="4"/>
      <c r="G667" s="3"/>
      <c r="H667" s="4"/>
      <c r="I667" s="3"/>
      <c r="J667" s="4"/>
      <c r="K667" s="3"/>
      <c r="L667" s="4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5.75" customHeight="1" x14ac:dyDescent="0.3">
      <c r="A668" s="3"/>
      <c r="B668" s="3"/>
      <c r="C668" s="3"/>
      <c r="D668" s="81"/>
      <c r="E668" s="3"/>
      <c r="F668" s="4"/>
      <c r="G668" s="3"/>
      <c r="H668" s="4"/>
      <c r="I668" s="3"/>
      <c r="J668" s="4"/>
      <c r="K668" s="3"/>
      <c r="L668" s="4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5.75" customHeight="1" x14ac:dyDescent="0.3">
      <c r="A669" s="3"/>
      <c r="B669" s="3"/>
      <c r="C669" s="3"/>
      <c r="D669" s="81"/>
      <c r="E669" s="3"/>
      <c r="F669" s="4"/>
      <c r="G669" s="3"/>
      <c r="H669" s="4"/>
      <c r="I669" s="3"/>
      <c r="J669" s="4"/>
      <c r="K669" s="3"/>
      <c r="L669" s="4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5.75" customHeight="1" x14ac:dyDescent="0.3">
      <c r="A670" s="3"/>
      <c r="B670" s="3"/>
      <c r="C670" s="3"/>
      <c r="D670" s="81"/>
      <c r="E670" s="3"/>
      <c r="F670" s="4"/>
      <c r="G670" s="3"/>
      <c r="H670" s="4"/>
      <c r="I670" s="3"/>
      <c r="J670" s="4"/>
      <c r="K670" s="3"/>
      <c r="L670" s="4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5.75" customHeight="1" x14ac:dyDescent="0.3">
      <c r="A671" s="3"/>
      <c r="B671" s="3"/>
      <c r="C671" s="3"/>
      <c r="D671" s="81"/>
      <c r="E671" s="3"/>
      <c r="F671" s="4"/>
      <c r="G671" s="3"/>
      <c r="H671" s="4"/>
      <c r="I671" s="3"/>
      <c r="J671" s="4"/>
      <c r="K671" s="3"/>
      <c r="L671" s="4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5.75" customHeight="1" x14ac:dyDescent="0.3">
      <c r="A672" s="3"/>
      <c r="B672" s="3"/>
      <c r="C672" s="3"/>
      <c r="D672" s="81"/>
      <c r="E672" s="3"/>
      <c r="F672" s="4"/>
      <c r="G672" s="3"/>
      <c r="H672" s="4"/>
      <c r="I672" s="3"/>
      <c r="J672" s="4"/>
      <c r="K672" s="3"/>
      <c r="L672" s="4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5.75" customHeight="1" x14ac:dyDescent="0.3">
      <c r="A673" s="3"/>
      <c r="B673" s="3"/>
      <c r="C673" s="3"/>
      <c r="D673" s="81"/>
      <c r="E673" s="3"/>
      <c r="F673" s="4"/>
      <c r="G673" s="3"/>
      <c r="H673" s="4"/>
      <c r="I673" s="3"/>
      <c r="J673" s="4"/>
      <c r="K673" s="3"/>
      <c r="L673" s="4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5.75" customHeight="1" x14ac:dyDescent="0.3">
      <c r="A674" s="3"/>
      <c r="B674" s="3"/>
      <c r="C674" s="3"/>
      <c r="D674" s="81"/>
      <c r="E674" s="3"/>
      <c r="F674" s="4"/>
      <c r="G674" s="3"/>
      <c r="H674" s="4"/>
      <c r="I674" s="3"/>
      <c r="J674" s="4"/>
      <c r="K674" s="3"/>
      <c r="L674" s="4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5.75" customHeight="1" x14ac:dyDescent="0.3">
      <c r="A675" s="3"/>
      <c r="B675" s="3"/>
      <c r="C675" s="3"/>
      <c r="D675" s="81"/>
      <c r="E675" s="3"/>
      <c r="F675" s="4"/>
      <c r="G675" s="3"/>
      <c r="H675" s="4"/>
      <c r="I675" s="3"/>
      <c r="J675" s="4"/>
      <c r="K675" s="3"/>
      <c r="L675" s="4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5.75" customHeight="1" x14ac:dyDescent="0.3">
      <c r="A676" s="3"/>
      <c r="B676" s="3"/>
      <c r="C676" s="3"/>
      <c r="D676" s="81"/>
      <c r="E676" s="3"/>
      <c r="F676" s="4"/>
      <c r="G676" s="3"/>
      <c r="H676" s="4"/>
      <c r="I676" s="3"/>
      <c r="J676" s="4"/>
      <c r="K676" s="3"/>
      <c r="L676" s="4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5.75" customHeight="1" x14ac:dyDescent="0.3">
      <c r="A677" s="3"/>
      <c r="B677" s="3"/>
      <c r="C677" s="3"/>
      <c r="D677" s="81"/>
      <c r="E677" s="3"/>
      <c r="F677" s="4"/>
      <c r="G677" s="3"/>
      <c r="H677" s="4"/>
      <c r="I677" s="3"/>
      <c r="J677" s="4"/>
      <c r="K677" s="3"/>
      <c r="L677" s="4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5.75" customHeight="1" x14ac:dyDescent="0.3">
      <c r="A678" s="3"/>
      <c r="B678" s="3"/>
      <c r="C678" s="3"/>
      <c r="D678" s="81"/>
      <c r="E678" s="3"/>
      <c r="F678" s="4"/>
      <c r="G678" s="3"/>
      <c r="H678" s="4"/>
      <c r="I678" s="3"/>
      <c r="J678" s="4"/>
      <c r="K678" s="3"/>
      <c r="L678" s="4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5.75" customHeight="1" x14ac:dyDescent="0.3">
      <c r="A679" s="3"/>
      <c r="B679" s="3"/>
      <c r="C679" s="3"/>
      <c r="D679" s="81"/>
      <c r="E679" s="3"/>
      <c r="F679" s="4"/>
      <c r="G679" s="3"/>
      <c r="H679" s="4"/>
      <c r="I679" s="3"/>
      <c r="J679" s="4"/>
      <c r="K679" s="3"/>
      <c r="L679" s="4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5.75" customHeight="1" x14ac:dyDescent="0.3">
      <c r="A680" s="3"/>
      <c r="B680" s="3"/>
      <c r="C680" s="3"/>
      <c r="D680" s="81"/>
      <c r="E680" s="3"/>
      <c r="F680" s="4"/>
      <c r="G680" s="3"/>
      <c r="H680" s="4"/>
      <c r="I680" s="3"/>
      <c r="J680" s="4"/>
      <c r="K680" s="3"/>
      <c r="L680" s="4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5.75" customHeight="1" x14ac:dyDescent="0.3">
      <c r="A681" s="3"/>
      <c r="B681" s="3"/>
      <c r="C681" s="3"/>
      <c r="D681" s="81"/>
      <c r="E681" s="3"/>
      <c r="F681" s="4"/>
      <c r="G681" s="3"/>
      <c r="H681" s="4"/>
      <c r="I681" s="3"/>
      <c r="J681" s="4"/>
      <c r="K681" s="3"/>
      <c r="L681" s="4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5.75" customHeight="1" x14ac:dyDescent="0.3">
      <c r="A682" s="3"/>
      <c r="B682" s="3"/>
      <c r="C682" s="3"/>
      <c r="D682" s="81"/>
      <c r="E682" s="3"/>
      <c r="F682" s="4"/>
      <c r="G682" s="3"/>
      <c r="H682" s="4"/>
      <c r="I682" s="3"/>
      <c r="J682" s="4"/>
      <c r="K682" s="3"/>
      <c r="L682" s="4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5.75" customHeight="1" x14ac:dyDescent="0.3">
      <c r="A683" s="3"/>
      <c r="B683" s="3"/>
      <c r="C683" s="3"/>
      <c r="D683" s="81"/>
      <c r="E683" s="3"/>
      <c r="F683" s="4"/>
      <c r="G683" s="3"/>
      <c r="H683" s="4"/>
      <c r="I683" s="3"/>
      <c r="J683" s="4"/>
      <c r="K683" s="3"/>
      <c r="L683" s="4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5.75" customHeight="1" x14ac:dyDescent="0.3">
      <c r="A684" s="3"/>
      <c r="B684" s="3"/>
      <c r="C684" s="3"/>
      <c r="D684" s="81"/>
      <c r="E684" s="3"/>
      <c r="F684" s="4"/>
      <c r="G684" s="3"/>
      <c r="H684" s="4"/>
      <c r="I684" s="3"/>
      <c r="J684" s="4"/>
      <c r="K684" s="3"/>
      <c r="L684" s="4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5.75" customHeight="1" x14ac:dyDescent="0.3">
      <c r="A685" s="3"/>
      <c r="B685" s="3"/>
      <c r="C685" s="3"/>
      <c r="D685" s="81"/>
      <c r="E685" s="3"/>
      <c r="F685" s="4"/>
      <c r="G685" s="3"/>
      <c r="H685" s="4"/>
      <c r="I685" s="3"/>
      <c r="J685" s="4"/>
      <c r="K685" s="3"/>
      <c r="L685" s="4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5.75" customHeight="1" x14ac:dyDescent="0.3">
      <c r="A686" s="3"/>
      <c r="B686" s="3"/>
      <c r="C686" s="3"/>
      <c r="D686" s="81"/>
      <c r="E686" s="3"/>
      <c r="F686" s="4"/>
      <c r="G686" s="3"/>
      <c r="H686" s="4"/>
      <c r="I686" s="3"/>
      <c r="J686" s="4"/>
      <c r="K686" s="3"/>
      <c r="L686" s="4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5.75" customHeight="1" x14ac:dyDescent="0.3">
      <c r="A687" s="3"/>
      <c r="B687" s="3"/>
      <c r="C687" s="3"/>
      <c r="D687" s="81"/>
      <c r="E687" s="3"/>
      <c r="F687" s="4"/>
      <c r="G687" s="3"/>
      <c r="H687" s="4"/>
      <c r="I687" s="3"/>
      <c r="J687" s="4"/>
      <c r="K687" s="3"/>
      <c r="L687" s="4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5.75" customHeight="1" x14ac:dyDescent="0.3">
      <c r="A688" s="3"/>
      <c r="B688" s="3"/>
      <c r="C688" s="3"/>
      <c r="D688" s="81"/>
      <c r="E688" s="3"/>
      <c r="F688" s="4"/>
      <c r="G688" s="3"/>
      <c r="H688" s="4"/>
      <c r="I688" s="3"/>
      <c r="J688" s="4"/>
      <c r="K688" s="3"/>
      <c r="L688" s="4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5.75" customHeight="1" x14ac:dyDescent="0.3">
      <c r="A689" s="3"/>
      <c r="B689" s="3"/>
      <c r="C689" s="3"/>
      <c r="D689" s="81"/>
      <c r="E689" s="3"/>
      <c r="F689" s="4"/>
      <c r="G689" s="3"/>
      <c r="H689" s="4"/>
      <c r="I689" s="3"/>
      <c r="J689" s="4"/>
      <c r="K689" s="3"/>
      <c r="L689" s="4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5.75" customHeight="1" x14ac:dyDescent="0.3">
      <c r="A690" s="3"/>
      <c r="B690" s="3"/>
      <c r="C690" s="3"/>
      <c r="D690" s="81"/>
      <c r="E690" s="3"/>
      <c r="F690" s="4"/>
      <c r="G690" s="3"/>
      <c r="H690" s="4"/>
      <c r="I690" s="3"/>
      <c r="J690" s="4"/>
      <c r="K690" s="3"/>
      <c r="L690" s="4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5.75" customHeight="1" x14ac:dyDescent="0.3">
      <c r="A691" s="3"/>
      <c r="B691" s="3"/>
      <c r="C691" s="3"/>
      <c r="D691" s="81"/>
      <c r="E691" s="3"/>
      <c r="F691" s="4"/>
      <c r="G691" s="3"/>
      <c r="H691" s="4"/>
      <c r="I691" s="3"/>
      <c r="J691" s="4"/>
      <c r="K691" s="3"/>
      <c r="L691" s="4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5.75" customHeight="1" x14ac:dyDescent="0.3">
      <c r="A692" s="3"/>
      <c r="B692" s="3"/>
      <c r="C692" s="3"/>
      <c r="D692" s="81"/>
      <c r="E692" s="3"/>
      <c r="F692" s="4"/>
      <c r="G692" s="3"/>
      <c r="H692" s="4"/>
      <c r="I692" s="3"/>
      <c r="J692" s="4"/>
      <c r="K692" s="3"/>
      <c r="L692" s="4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5.75" customHeight="1" x14ac:dyDescent="0.3">
      <c r="A693" s="3"/>
      <c r="B693" s="3"/>
      <c r="C693" s="3"/>
      <c r="D693" s="81"/>
      <c r="E693" s="3"/>
      <c r="F693" s="4"/>
      <c r="G693" s="3"/>
      <c r="H693" s="4"/>
      <c r="I693" s="3"/>
      <c r="J693" s="4"/>
      <c r="K693" s="3"/>
      <c r="L693" s="4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5.75" customHeight="1" x14ac:dyDescent="0.3">
      <c r="A694" s="3"/>
      <c r="B694" s="3"/>
      <c r="C694" s="3"/>
      <c r="D694" s="81"/>
      <c r="E694" s="3"/>
      <c r="F694" s="4"/>
      <c r="G694" s="3"/>
      <c r="H694" s="4"/>
      <c r="I694" s="3"/>
      <c r="J694" s="4"/>
      <c r="K694" s="3"/>
      <c r="L694" s="4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5.75" customHeight="1" x14ac:dyDescent="0.3">
      <c r="A695" s="3"/>
      <c r="B695" s="3"/>
      <c r="C695" s="3"/>
      <c r="D695" s="81"/>
      <c r="E695" s="3"/>
      <c r="F695" s="4"/>
      <c r="G695" s="3"/>
      <c r="H695" s="4"/>
      <c r="I695" s="3"/>
      <c r="J695" s="4"/>
      <c r="K695" s="3"/>
      <c r="L695" s="4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5.75" customHeight="1" x14ac:dyDescent="0.3">
      <c r="A696" s="3"/>
      <c r="B696" s="3"/>
      <c r="C696" s="3"/>
      <c r="D696" s="81"/>
      <c r="E696" s="3"/>
      <c r="F696" s="4"/>
      <c r="G696" s="3"/>
      <c r="H696" s="4"/>
      <c r="I696" s="3"/>
      <c r="J696" s="4"/>
      <c r="K696" s="3"/>
      <c r="L696" s="4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5.75" customHeight="1" x14ac:dyDescent="0.3">
      <c r="A697" s="3"/>
      <c r="B697" s="3"/>
      <c r="C697" s="3"/>
      <c r="D697" s="81"/>
      <c r="E697" s="3"/>
      <c r="F697" s="4"/>
      <c r="G697" s="3"/>
      <c r="H697" s="4"/>
      <c r="I697" s="3"/>
      <c r="J697" s="4"/>
      <c r="K697" s="3"/>
      <c r="L697" s="4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5.75" customHeight="1" x14ac:dyDescent="0.3">
      <c r="A698" s="3"/>
      <c r="B698" s="3"/>
      <c r="C698" s="3"/>
      <c r="D698" s="81"/>
      <c r="E698" s="3"/>
      <c r="F698" s="4"/>
      <c r="G698" s="3"/>
      <c r="H698" s="4"/>
      <c r="I698" s="3"/>
      <c r="J698" s="4"/>
      <c r="K698" s="3"/>
      <c r="L698" s="4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5.75" customHeight="1" x14ac:dyDescent="0.3">
      <c r="A699" s="3"/>
      <c r="B699" s="3"/>
      <c r="C699" s="3"/>
      <c r="D699" s="81"/>
      <c r="E699" s="3"/>
      <c r="F699" s="4"/>
      <c r="G699" s="3"/>
      <c r="H699" s="4"/>
      <c r="I699" s="3"/>
      <c r="J699" s="4"/>
      <c r="K699" s="3"/>
      <c r="L699" s="4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5.75" customHeight="1" x14ac:dyDescent="0.3">
      <c r="A700" s="3"/>
      <c r="B700" s="3"/>
      <c r="C700" s="3"/>
      <c r="D700" s="81"/>
      <c r="E700" s="3"/>
      <c r="F700" s="4"/>
      <c r="G700" s="3"/>
      <c r="H700" s="4"/>
      <c r="I700" s="3"/>
      <c r="J700" s="4"/>
      <c r="K700" s="3"/>
      <c r="L700" s="4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5.75" customHeight="1" x14ac:dyDescent="0.3">
      <c r="A701" s="3"/>
      <c r="B701" s="3"/>
      <c r="C701" s="3"/>
      <c r="D701" s="81"/>
      <c r="E701" s="3"/>
      <c r="F701" s="4"/>
      <c r="G701" s="3"/>
      <c r="H701" s="4"/>
      <c r="I701" s="3"/>
      <c r="J701" s="4"/>
      <c r="K701" s="3"/>
      <c r="L701" s="4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5.75" customHeight="1" x14ac:dyDescent="0.3">
      <c r="A702" s="3"/>
      <c r="B702" s="3"/>
      <c r="C702" s="3"/>
      <c r="D702" s="81"/>
      <c r="E702" s="3"/>
      <c r="F702" s="4"/>
      <c r="G702" s="3"/>
      <c r="H702" s="4"/>
      <c r="I702" s="3"/>
      <c r="J702" s="4"/>
      <c r="K702" s="3"/>
      <c r="L702" s="4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5.75" customHeight="1" x14ac:dyDescent="0.3">
      <c r="A703" s="3"/>
      <c r="B703" s="3"/>
      <c r="C703" s="3"/>
      <c r="D703" s="81"/>
      <c r="E703" s="3"/>
      <c r="F703" s="4"/>
      <c r="G703" s="3"/>
      <c r="H703" s="4"/>
      <c r="I703" s="3"/>
      <c r="J703" s="4"/>
      <c r="K703" s="3"/>
      <c r="L703" s="4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5.75" customHeight="1" x14ac:dyDescent="0.3">
      <c r="A704" s="3"/>
      <c r="B704" s="3"/>
      <c r="C704" s="3"/>
      <c r="D704" s="81"/>
      <c r="E704" s="3"/>
      <c r="F704" s="4"/>
      <c r="G704" s="3"/>
      <c r="H704" s="4"/>
      <c r="I704" s="3"/>
      <c r="J704" s="4"/>
      <c r="K704" s="3"/>
      <c r="L704" s="4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5.75" customHeight="1" x14ac:dyDescent="0.3">
      <c r="A705" s="3"/>
      <c r="B705" s="3"/>
      <c r="C705" s="3"/>
      <c r="D705" s="81"/>
      <c r="E705" s="3"/>
      <c r="F705" s="4"/>
      <c r="G705" s="3"/>
      <c r="H705" s="4"/>
      <c r="I705" s="3"/>
      <c r="J705" s="4"/>
      <c r="K705" s="3"/>
      <c r="L705" s="4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5.75" customHeight="1" x14ac:dyDescent="0.3">
      <c r="A706" s="3"/>
      <c r="B706" s="3"/>
      <c r="C706" s="3"/>
      <c r="D706" s="81"/>
      <c r="E706" s="3"/>
      <c r="F706" s="4"/>
      <c r="G706" s="3"/>
      <c r="H706" s="4"/>
      <c r="I706" s="3"/>
      <c r="J706" s="4"/>
      <c r="K706" s="3"/>
      <c r="L706" s="4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5.75" customHeight="1" x14ac:dyDescent="0.3">
      <c r="A707" s="3"/>
      <c r="B707" s="3"/>
      <c r="C707" s="3"/>
      <c r="D707" s="81"/>
      <c r="E707" s="3"/>
      <c r="F707" s="4"/>
      <c r="G707" s="3"/>
      <c r="H707" s="4"/>
      <c r="I707" s="3"/>
      <c r="J707" s="4"/>
      <c r="K707" s="3"/>
      <c r="L707" s="4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5.75" customHeight="1" x14ac:dyDescent="0.3">
      <c r="A708" s="3"/>
      <c r="B708" s="3"/>
      <c r="C708" s="3"/>
      <c r="D708" s="81"/>
      <c r="E708" s="3"/>
      <c r="F708" s="4"/>
      <c r="G708" s="3"/>
      <c r="H708" s="4"/>
      <c r="I708" s="3"/>
      <c r="J708" s="4"/>
      <c r="K708" s="3"/>
      <c r="L708" s="4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5.75" customHeight="1" x14ac:dyDescent="0.3">
      <c r="A709" s="3"/>
      <c r="B709" s="3"/>
      <c r="C709" s="3"/>
      <c r="D709" s="81"/>
      <c r="E709" s="3"/>
      <c r="F709" s="4"/>
      <c r="G709" s="3"/>
      <c r="H709" s="4"/>
      <c r="I709" s="3"/>
      <c r="J709" s="4"/>
      <c r="K709" s="3"/>
      <c r="L709" s="4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5.75" customHeight="1" x14ac:dyDescent="0.3">
      <c r="A710" s="3"/>
      <c r="B710" s="3"/>
      <c r="C710" s="3"/>
      <c r="D710" s="81"/>
      <c r="E710" s="3"/>
      <c r="F710" s="4"/>
      <c r="G710" s="3"/>
      <c r="H710" s="4"/>
      <c r="I710" s="3"/>
      <c r="J710" s="4"/>
      <c r="K710" s="3"/>
      <c r="L710" s="4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5.75" customHeight="1" x14ac:dyDescent="0.3">
      <c r="A711" s="3"/>
      <c r="B711" s="3"/>
      <c r="C711" s="3"/>
      <c r="D711" s="81"/>
      <c r="E711" s="3"/>
      <c r="F711" s="4"/>
      <c r="G711" s="3"/>
      <c r="H711" s="4"/>
      <c r="I711" s="3"/>
      <c r="J711" s="4"/>
      <c r="K711" s="3"/>
      <c r="L711" s="4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5.75" customHeight="1" x14ac:dyDescent="0.3">
      <c r="A712" s="3"/>
      <c r="B712" s="3"/>
      <c r="C712" s="3"/>
      <c r="D712" s="81"/>
      <c r="E712" s="3"/>
      <c r="F712" s="4"/>
      <c r="G712" s="3"/>
      <c r="H712" s="4"/>
      <c r="I712" s="3"/>
      <c r="J712" s="4"/>
      <c r="K712" s="3"/>
      <c r="L712" s="4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5.75" customHeight="1" x14ac:dyDescent="0.3">
      <c r="A713" s="3"/>
      <c r="B713" s="3"/>
      <c r="C713" s="3"/>
      <c r="D713" s="81"/>
      <c r="E713" s="3"/>
      <c r="F713" s="4"/>
      <c r="G713" s="3"/>
      <c r="H713" s="4"/>
      <c r="I713" s="3"/>
      <c r="J713" s="4"/>
      <c r="K713" s="3"/>
      <c r="L713" s="4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5.75" customHeight="1" x14ac:dyDescent="0.3">
      <c r="A714" s="3"/>
      <c r="B714" s="3"/>
      <c r="C714" s="3"/>
      <c r="D714" s="81"/>
      <c r="E714" s="3"/>
      <c r="F714" s="4"/>
      <c r="G714" s="3"/>
      <c r="H714" s="4"/>
      <c r="I714" s="3"/>
      <c r="J714" s="4"/>
      <c r="K714" s="3"/>
      <c r="L714" s="4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5.75" customHeight="1" x14ac:dyDescent="0.3">
      <c r="A715" s="3"/>
      <c r="B715" s="3"/>
      <c r="C715" s="3"/>
      <c r="D715" s="81"/>
      <c r="E715" s="3"/>
      <c r="F715" s="4"/>
      <c r="G715" s="3"/>
      <c r="H715" s="4"/>
      <c r="I715" s="3"/>
      <c r="J715" s="4"/>
      <c r="K715" s="3"/>
      <c r="L715" s="4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5.75" customHeight="1" x14ac:dyDescent="0.3">
      <c r="A716" s="3"/>
      <c r="B716" s="3"/>
      <c r="C716" s="3"/>
      <c r="D716" s="81"/>
      <c r="E716" s="3"/>
      <c r="F716" s="4"/>
      <c r="G716" s="3"/>
      <c r="H716" s="4"/>
      <c r="I716" s="3"/>
      <c r="J716" s="4"/>
      <c r="K716" s="3"/>
      <c r="L716" s="4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5.75" customHeight="1" x14ac:dyDescent="0.3">
      <c r="A717" s="3"/>
      <c r="B717" s="3"/>
      <c r="C717" s="3"/>
      <c r="D717" s="81"/>
      <c r="E717" s="3"/>
      <c r="F717" s="4"/>
      <c r="G717" s="3"/>
      <c r="H717" s="4"/>
      <c r="I717" s="3"/>
      <c r="J717" s="4"/>
      <c r="K717" s="3"/>
      <c r="L717" s="4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5.75" customHeight="1" x14ac:dyDescent="0.3">
      <c r="A718" s="3"/>
      <c r="B718" s="3"/>
      <c r="C718" s="3"/>
      <c r="D718" s="81"/>
      <c r="E718" s="3"/>
      <c r="F718" s="4"/>
      <c r="G718" s="3"/>
      <c r="H718" s="4"/>
      <c r="I718" s="3"/>
      <c r="J718" s="4"/>
      <c r="K718" s="3"/>
      <c r="L718" s="4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5.75" customHeight="1" x14ac:dyDescent="0.3">
      <c r="A719" s="3"/>
      <c r="B719" s="3"/>
      <c r="C719" s="3"/>
      <c r="D719" s="81"/>
      <c r="E719" s="3"/>
      <c r="F719" s="4"/>
      <c r="G719" s="3"/>
      <c r="H719" s="4"/>
      <c r="I719" s="3"/>
      <c r="J719" s="4"/>
      <c r="K719" s="3"/>
      <c r="L719" s="4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5.75" customHeight="1" x14ac:dyDescent="0.3">
      <c r="A720" s="3"/>
      <c r="B720" s="3"/>
      <c r="C720" s="3"/>
      <c r="D720" s="81"/>
      <c r="E720" s="3"/>
      <c r="F720" s="4"/>
      <c r="G720" s="3"/>
      <c r="H720" s="4"/>
      <c r="I720" s="3"/>
      <c r="J720" s="4"/>
      <c r="K720" s="3"/>
      <c r="L720" s="4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5.75" customHeight="1" x14ac:dyDescent="0.3">
      <c r="A721" s="3"/>
      <c r="B721" s="3"/>
      <c r="C721" s="3"/>
      <c r="D721" s="81"/>
      <c r="E721" s="3"/>
      <c r="F721" s="4"/>
      <c r="G721" s="3"/>
      <c r="H721" s="4"/>
      <c r="I721" s="3"/>
      <c r="J721" s="4"/>
      <c r="K721" s="3"/>
      <c r="L721" s="4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5.75" customHeight="1" x14ac:dyDescent="0.3">
      <c r="A722" s="3"/>
      <c r="B722" s="3"/>
      <c r="C722" s="3"/>
      <c r="D722" s="81"/>
      <c r="E722" s="3"/>
      <c r="F722" s="4"/>
      <c r="G722" s="3"/>
      <c r="H722" s="4"/>
      <c r="I722" s="3"/>
      <c r="J722" s="4"/>
      <c r="K722" s="3"/>
      <c r="L722" s="4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5.75" customHeight="1" x14ac:dyDescent="0.3">
      <c r="A723" s="3"/>
      <c r="B723" s="3"/>
      <c r="C723" s="3"/>
      <c r="D723" s="81"/>
      <c r="E723" s="3"/>
      <c r="F723" s="4"/>
      <c r="G723" s="3"/>
      <c r="H723" s="4"/>
      <c r="I723" s="3"/>
      <c r="J723" s="4"/>
      <c r="K723" s="3"/>
      <c r="L723" s="4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5.75" customHeight="1" x14ac:dyDescent="0.3">
      <c r="A724" s="3"/>
      <c r="B724" s="3"/>
      <c r="C724" s="3"/>
      <c r="D724" s="81"/>
      <c r="E724" s="3"/>
      <c r="F724" s="4"/>
      <c r="G724" s="3"/>
      <c r="H724" s="4"/>
      <c r="I724" s="3"/>
      <c r="J724" s="4"/>
      <c r="K724" s="3"/>
      <c r="L724" s="4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5.75" customHeight="1" x14ac:dyDescent="0.3">
      <c r="A725" s="3"/>
      <c r="B725" s="3"/>
      <c r="C725" s="3"/>
      <c r="D725" s="81"/>
      <c r="E725" s="3"/>
      <c r="F725" s="4"/>
      <c r="G725" s="3"/>
      <c r="H725" s="4"/>
      <c r="I725" s="3"/>
      <c r="J725" s="4"/>
      <c r="K725" s="3"/>
      <c r="L725" s="4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5.75" customHeight="1" x14ac:dyDescent="0.3">
      <c r="A726" s="3"/>
      <c r="B726" s="3"/>
      <c r="C726" s="3"/>
      <c r="D726" s="81"/>
      <c r="E726" s="3"/>
      <c r="F726" s="4"/>
      <c r="G726" s="3"/>
      <c r="H726" s="4"/>
      <c r="I726" s="3"/>
      <c r="J726" s="4"/>
      <c r="K726" s="3"/>
      <c r="L726" s="4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5.75" customHeight="1" x14ac:dyDescent="0.3">
      <c r="A727" s="3"/>
      <c r="B727" s="3"/>
      <c r="C727" s="3"/>
      <c r="D727" s="81"/>
      <c r="E727" s="3"/>
      <c r="F727" s="4"/>
      <c r="G727" s="3"/>
      <c r="H727" s="4"/>
      <c r="I727" s="3"/>
      <c r="J727" s="4"/>
      <c r="K727" s="3"/>
      <c r="L727" s="4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5.75" customHeight="1" x14ac:dyDescent="0.3">
      <c r="A728" s="3"/>
      <c r="B728" s="3"/>
      <c r="C728" s="3"/>
      <c r="D728" s="81"/>
      <c r="E728" s="3"/>
      <c r="F728" s="4"/>
      <c r="G728" s="3"/>
      <c r="H728" s="4"/>
      <c r="I728" s="3"/>
      <c r="J728" s="4"/>
      <c r="K728" s="3"/>
      <c r="L728" s="4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5.75" customHeight="1" x14ac:dyDescent="0.3">
      <c r="A729" s="3"/>
      <c r="B729" s="3"/>
      <c r="C729" s="3"/>
      <c r="D729" s="81"/>
      <c r="E729" s="3"/>
      <c r="F729" s="4"/>
      <c r="G729" s="3"/>
      <c r="H729" s="4"/>
      <c r="I729" s="3"/>
      <c r="J729" s="4"/>
      <c r="K729" s="3"/>
      <c r="L729" s="4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5.75" customHeight="1" x14ac:dyDescent="0.3">
      <c r="A730" s="3"/>
      <c r="B730" s="3"/>
      <c r="C730" s="3"/>
      <c r="D730" s="81"/>
      <c r="E730" s="3"/>
      <c r="F730" s="4"/>
      <c r="G730" s="3"/>
      <c r="H730" s="4"/>
      <c r="I730" s="3"/>
      <c r="J730" s="4"/>
      <c r="K730" s="3"/>
      <c r="L730" s="4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5.75" customHeight="1" x14ac:dyDescent="0.3">
      <c r="A731" s="3"/>
      <c r="B731" s="3"/>
      <c r="C731" s="3"/>
      <c r="D731" s="81"/>
      <c r="E731" s="3"/>
      <c r="F731" s="4"/>
      <c r="G731" s="3"/>
      <c r="H731" s="4"/>
      <c r="I731" s="3"/>
      <c r="J731" s="4"/>
      <c r="K731" s="3"/>
      <c r="L731" s="4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5.75" customHeight="1" x14ac:dyDescent="0.3">
      <c r="A732" s="3"/>
      <c r="B732" s="3"/>
      <c r="C732" s="3"/>
      <c r="D732" s="81"/>
      <c r="E732" s="3"/>
      <c r="F732" s="4"/>
      <c r="G732" s="3"/>
      <c r="H732" s="4"/>
      <c r="I732" s="3"/>
      <c r="J732" s="4"/>
      <c r="K732" s="3"/>
      <c r="L732" s="4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5.75" customHeight="1" x14ac:dyDescent="0.3">
      <c r="A733" s="3"/>
      <c r="B733" s="3"/>
      <c r="C733" s="3"/>
      <c r="D733" s="81"/>
      <c r="E733" s="3"/>
      <c r="F733" s="4"/>
      <c r="G733" s="3"/>
      <c r="H733" s="4"/>
      <c r="I733" s="3"/>
      <c r="J733" s="4"/>
      <c r="K733" s="3"/>
      <c r="L733" s="4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5.75" customHeight="1" x14ac:dyDescent="0.3">
      <c r="A734" s="3"/>
      <c r="B734" s="3"/>
      <c r="C734" s="3"/>
      <c r="D734" s="81"/>
      <c r="E734" s="3"/>
      <c r="F734" s="4"/>
      <c r="G734" s="3"/>
      <c r="H734" s="4"/>
      <c r="I734" s="3"/>
      <c r="J734" s="4"/>
      <c r="K734" s="3"/>
      <c r="L734" s="4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5.75" customHeight="1" x14ac:dyDescent="0.3">
      <c r="A735" s="3"/>
      <c r="B735" s="3"/>
      <c r="C735" s="3"/>
      <c r="D735" s="81"/>
      <c r="E735" s="3"/>
      <c r="F735" s="4"/>
      <c r="G735" s="3"/>
      <c r="H735" s="4"/>
      <c r="I735" s="3"/>
      <c r="J735" s="4"/>
      <c r="K735" s="3"/>
      <c r="L735" s="4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5.75" customHeight="1" x14ac:dyDescent="0.3">
      <c r="A736" s="3"/>
      <c r="B736" s="3"/>
      <c r="C736" s="3"/>
      <c r="D736" s="81"/>
      <c r="E736" s="3"/>
      <c r="F736" s="4"/>
      <c r="G736" s="3"/>
      <c r="H736" s="4"/>
      <c r="I736" s="3"/>
      <c r="J736" s="4"/>
      <c r="K736" s="3"/>
      <c r="L736" s="4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5.75" customHeight="1" x14ac:dyDescent="0.3">
      <c r="A737" s="3"/>
      <c r="B737" s="3"/>
      <c r="C737" s="3"/>
      <c r="D737" s="81"/>
      <c r="E737" s="3"/>
      <c r="F737" s="4"/>
      <c r="G737" s="3"/>
      <c r="H737" s="4"/>
      <c r="I737" s="3"/>
      <c r="J737" s="4"/>
      <c r="K737" s="3"/>
      <c r="L737" s="4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5.75" customHeight="1" x14ac:dyDescent="0.3">
      <c r="A738" s="3"/>
      <c r="B738" s="3"/>
      <c r="C738" s="3"/>
      <c r="D738" s="81"/>
      <c r="E738" s="3"/>
      <c r="F738" s="4"/>
      <c r="G738" s="3"/>
      <c r="H738" s="4"/>
      <c r="I738" s="3"/>
      <c r="J738" s="4"/>
      <c r="K738" s="3"/>
      <c r="L738" s="4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5.75" customHeight="1" x14ac:dyDescent="0.3">
      <c r="A739" s="3"/>
      <c r="B739" s="3"/>
      <c r="C739" s="3"/>
      <c r="D739" s="81"/>
      <c r="E739" s="3"/>
      <c r="F739" s="4"/>
      <c r="G739" s="3"/>
      <c r="H739" s="4"/>
      <c r="I739" s="3"/>
      <c r="J739" s="4"/>
      <c r="K739" s="3"/>
      <c r="L739" s="4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5.75" customHeight="1" x14ac:dyDescent="0.3">
      <c r="A740" s="3"/>
      <c r="B740" s="3"/>
      <c r="C740" s="3"/>
      <c r="D740" s="81"/>
      <c r="E740" s="3"/>
      <c r="F740" s="4"/>
      <c r="G740" s="3"/>
      <c r="H740" s="4"/>
      <c r="I740" s="3"/>
      <c r="J740" s="4"/>
      <c r="K740" s="3"/>
      <c r="L740" s="4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5.75" customHeight="1" x14ac:dyDescent="0.3">
      <c r="A741" s="3"/>
      <c r="B741" s="3"/>
      <c r="C741" s="3"/>
      <c r="D741" s="81"/>
      <c r="E741" s="3"/>
      <c r="F741" s="4"/>
      <c r="G741" s="3"/>
      <c r="H741" s="4"/>
      <c r="I741" s="3"/>
      <c r="J741" s="4"/>
      <c r="K741" s="3"/>
      <c r="L741" s="4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5.75" customHeight="1" x14ac:dyDescent="0.3">
      <c r="A742" s="3"/>
      <c r="B742" s="3"/>
      <c r="C742" s="3"/>
      <c r="D742" s="81"/>
      <c r="E742" s="3"/>
      <c r="F742" s="4"/>
      <c r="G742" s="3"/>
      <c r="H742" s="4"/>
      <c r="I742" s="3"/>
      <c r="J742" s="4"/>
      <c r="K742" s="3"/>
      <c r="L742" s="4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5.75" customHeight="1" x14ac:dyDescent="0.3">
      <c r="A743" s="3"/>
      <c r="B743" s="3"/>
      <c r="C743" s="3"/>
      <c r="D743" s="81"/>
      <c r="E743" s="3"/>
      <c r="F743" s="4"/>
      <c r="G743" s="3"/>
      <c r="H743" s="4"/>
      <c r="I743" s="3"/>
      <c r="J743" s="4"/>
      <c r="K743" s="3"/>
      <c r="L743" s="4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5.75" customHeight="1" x14ac:dyDescent="0.3">
      <c r="A744" s="3"/>
      <c r="B744" s="3"/>
      <c r="C744" s="3"/>
      <c r="D744" s="81"/>
      <c r="E744" s="3"/>
      <c r="F744" s="4"/>
      <c r="G744" s="3"/>
      <c r="H744" s="4"/>
      <c r="I744" s="3"/>
      <c r="J744" s="4"/>
      <c r="K744" s="3"/>
      <c r="L744" s="4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5.75" customHeight="1" x14ac:dyDescent="0.3">
      <c r="A745" s="3"/>
      <c r="B745" s="3"/>
      <c r="C745" s="3"/>
      <c r="D745" s="81"/>
      <c r="E745" s="3"/>
      <c r="F745" s="4"/>
      <c r="G745" s="3"/>
      <c r="H745" s="4"/>
      <c r="I745" s="3"/>
      <c r="J745" s="4"/>
      <c r="K745" s="3"/>
      <c r="L745" s="4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5.75" customHeight="1" x14ac:dyDescent="0.3">
      <c r="A746" s="3"/>
      <c r="B746" s="3"/>
      <c r="C746" s="3"/>
      <c r="D746" s="81"/>
      <c r="E746" s="3"/>
      <c r="F746" s="4"/>
      <c r="G746" s="3"/>
      <c r="H746" s="4"/>
      <c r="I746" s="3"/>
      <c r="J746" s="4"/>
      <c r="K746" s="3"/>
      <c r="L746" s="4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5.75" customHeight="1" x14ac:dyDescent="0.3">
      <c r="A747" s="3"/>
      <c r="B747" s="3"/>
      <c r="C747" s="3"/>
      <c r="D747" s="81"/>
      <c r="E747" s="3"/>
      <c r="F747" s="4"/>
      <c r="G747" s="3"/>
      <c r="H747" s="4"/>
      <c r="I747" s="3"/>
      <c r="J747" s="4"/>
      <c r="K747" s="3"/>
      <c r="L747" s="4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5.75" customHeight="1" x14ac:dyDescent="0.3">
      <c r="A748" s="3"/>
      <c r="B748" s="3"/>
      <c r="C748" s="3"/>
      <c r="D748" s="81"/>
      <c r="E748" s="3"/>
      <c r="F748" s="4"/>
      <c r="G748" s="3"/>
      <c r="H748" s="4"/>
      <c r="I748" s="3"/>
      <c r="J748" s="4"/>
      <c r="K748" s="3"/>
      <c r="L748" s="4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5.75" customHeight="1" x14ac:dyDescent="0.3">
      <c r="A749" s="3"/>
      <c r="B749" s="3"/>
      <c r="C749" s="3"/>
      <c r="D749" s="81"/>
      <c r="E749" s="3"/>
      <c r="F749" s="4"/>
      <c r="G749" s="3"/>
      <c r="H749" s="4"/>
      <c r="I749" s="3"/>
      <c r="J749" s="4"/>
      <c r="K749" s="3"/>
      <c r="L749" s="4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5.75" customHeight="1" x14ac:dyDescent="0.3">
      <c r="A750" s="3"/>
      <c r="B750" s="3"/>
      <c r="C750" s="3"/>
      <c r="D750" s="81"/>
      <c r="E750" s="3"/>
      <c r="F750" s="4"/>
      <c r="G750" s="3"/>
      <c r="H750" s="4"/>
      <c r="I750" s="3"/>
      <c r="J750" s="4"/>
      <c r="K750" s="3"/>
      <c r="L750" s="4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5.75" customHeight="1" x14ac:dyDescent="0.3">
      <c r="A751" s="3"/>
      <c r="B751" s="3"/>
      <c r="C751" s="3"/>
      <c r="D751" s="81"/>
      <c r="E751" s="3"/>
      <c r="F751" s="4"/>
      <c r="G751" s="3"/>
      <c r="H751" s="4"/>
      <c r="I751" s="3"/>
      <c r="J751" s="4"/>
      <c r="K751" s="3"/>
      <c r="L751" s="4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5.75" customHeight="1" x14ac:dyDescent="0.3">
      <c r="A752" s="3"/>
      <c r="B752" s="3"/>
      <c r="C752" s="3"/>
      <c r="D752" s="81"/>
      <c r="E752" s="3"/>
      <c r="F752" s="4"/>
      <c r="G752" s="3"/>
      <c r="H752" s="4"/>
      <c r="I752" s="3"/>
      <c r="J752" s="4"/>
      <c r="K752" s="3"/>
      <c r="L752" s="4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5.75" customHeight="1" x14ac:dyDescent="0.3">
      <c r="A753" s="3"/>
      <c r="B753" s="3"/>
      <c r="C753" s="3"/>
      <c r="D753" s="81"/>
      <c r="E753" s="3"/>
      <c r="F753" s="4"/>
      <c r="G753" s="3"/>
      <c r="H753" s="4"/>
      <c r="I753" s="3"/>
      <c r="J753" s="4"/>
      <c r="K753" s="3"/>
      <c r="L753" s="4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5.75" customHeight="1" x14ac:dyDescent="0.3">
      <c r="A754" s="3"/>
      <c r="B754" s="3"/>
      <c r="C754" s="3"/>
      <c r="D754" s="81"/>
      <c r="E754" s="3"/>
      <c r="F754" s="4"/>
      <c r="G754" s="3"/>
      <c r="H754" s="4"/>
      <c r="I754" s="3"/>
      <c r="J754" s="4"/>
      <c r="K754" s="3"/>
      <c r="L754" s="4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5.75" customHeight="1" x14ac:dyDescent="0.3">
      <c r="A755" s="3"/>
      <c r="B755" s="3"/>
      <c r="C755" s="3"/>
      <c r="D755" s="81"/>
      <c r="E755" s="3"/>
      <c r="F755" s="4"/>
      <c r="G755" s="3"/>
      <c r="H755" s="4"/>
      <c r="I755" s="3"/>
      <c r="J755" s="4"/>
      <c r="K755" s="3"/>
      <c r="L755" s="4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5.75" customHeight="1" x14ac:dyDescent="0.3">
      <c r="A756" s="3"/>
      <c r="B756" s="3"/>
      <c r="C756" s="3"/>
      <c r="D756" s="81"/>
      <c r="E756" s="3"/>
      <c r="F756" s="4"/>
      <c r="G756" s="3"/>
      <c r="H756" s="4"/>
      <c r="I756" s="3"/>
      <c r="J756" s="4"/>
      <c r="K756" s="3"/>
      <c r="L756" s="4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5.75" customHeight="1" x14ac:dyDescent="0.3">
      <c r="A757" s="3"/>
      <c r="B757" s="3"/>
      <c r="C757" s="3"/>
      <c r="D757" s="81"/>
      <c r="E757" s="3"/>
      <c r="F757" s="4"/>
      <c r="G757" s="3"/>
      <c r="H757" s="4"/>
      <c r="I757" s="3"/>
      <c r="J757" s="4"/>
      <c r="K757" s="3"/>
      <c r="L757" s="4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5.75" customHeight="1" x14ac:dyDescent="0.3">
      <c r="A758" s="3"/>
      <c r="B758" s="3"/>
      <c r="C758" s="3"/>
      <c r="D758" s="81"/>
      <c r="E758" s="3"/>
      <c r="F758" s="4"/>
      <c r="G758" s="3"/>
      <c r="H758" s="4"/>
      <c r="I758" s="3"/>
      <c r="J758" s="4"/>
      <c r="K758" s="3"/>
      <c r="L758" s="4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5.75" customHeight="1" x14ac:dyDescent="0.3">
      <c r="A759" s="3"/>
      <c r="B759" s="3"/>
      <c r="C759" s="3"/>
      <c r="D759" s="81"/>
      <c r="E759" s="3"/>
      <c r="F759" s="4"/>
      <c r="G759" s="3"/>
      <c r="H759" s="4"/>
      <c r="I759" s="3"/>
      <c r="J759" s="4"/>
      <c r="K759" s="3"/>
      <c r="L759" s="4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5.75" customHeight="1" x14ac:dyDescent="0.3">
      <c r="A760" s="3"/>
      <c r="B760" s="3"/>
      <c r="C760" s="3"/>
      <c r="D760" s="81"/>
      <c r="E760" s="3"/>
      <c r="F760" s="4"/>
      <c r="G760" s="3"/>
      <c r="H760" s="4"/>
      <c r="I760" s="3"/>
      <c r="J760" s="4"/>
      <c r="K760" s="3"/>
      <c r="L760" s="4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5.75" customHeight="1" x14ac:dyDescent="0.3">
      <c r="A761" s="3"/>
      <c r="B761" s="3"/>
      <c r="C761" s="3"/>
      <c r="D761" s="81"/>
      <c r="E761" s="3"/>
      <c r="F761" s="4"/>
      <c r="G761" s="3"/>
      <c r="H761" s="4"/>
      <c r="I761" s="3"/>
      <c r="J761" s="4"/>
      <c r="K761" s="3"/>
      <c r="L761" s="4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5.75" customHeight="1" x14ac:dyDescent="0.3">
      <c r="A762" s="3"/>
      <c r="B762" s="3"/>
      <c r="C762" s="3"/>
      <c r="D762" s="81"/>
      <c r="E762" s="3"/>
      <c r="F762" s="4"/>
      <c r="G762" s="3"/>
      <c r="H762" s="4"/>
      <c r="I762" s="3"/>
      <c r="J762" s="4"/>
      <c r="K762" s="3"/>
      <c r="L762" s="4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5.75" customHeight="1" x14ac:dyDescent="0.3">
      <c r="A763" s="3"/>
      <c r="B763" s="3"/>
      <c r="C763" s="3"/>
      <c r="D763" s="81"/>
      <c r="E763" s="3"/>
      <c r="F763" s="4"/>
      <c r="G763" s="3"/>
      <c r="H763" s="4"/>
      <c r="I763" s="3"/>
      <c r="J763" s="4"/>
      <c r="K763" s="3"/>
      <c r="L763" s="4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5.75" customHeight="1" x14ac:dyDescent="0.3">
      <c r="A764" s="3"/>
      <c r="B764" s="3"/>
      <c r="C764" s="3"/>
      <c r="D764" s="81"/>
      <c r="E764" s="3"/>
      <c r="F764" s="4"/>
      <c r="G764" s="3"/>
      <c r="H764" s="4"/>
      <c r="I764" s="3"/>
      <c r="J764" s="4"/>
      <c r="K764" s="3"/>
      <c r="L764" s="4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5.75" customHeight="1" x14ac:dyDescent="0.3">
      <c r="A765" s="3"/>
      <c r="B765" s="3"/>
      <c r="C765" s="3"/>
      <c r="D765" s="81"/>
      <c r="E765" s="3"/>
      <c r="F765" s="4"/>
      <c r="G765" s="3"/>
      <c r="H765" s="4"/>
      <c r="I765" s="3"/>
      <c r="J765" s="4"/>
      <c r="K765" s="3"/>
      <c r="L765" s="4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5.75" customHeight="1" x14ac:dyDescent="0.3">
      <c r="A766" s="3"/>
      <c r="B766" s="3"/>
      <c r="C766" s="3"/>
      <c r="D766" s="81"/>
      <c r="E766" s="3"/>
      <c r="F766" s="4"/>
      <c r="G766" s="3"/>
      <c r="H766" s="4"/>
      <c r="I766" s="3"/>
      <c r="J766" s="4"/>
      <c r="K766" s="3"/>
      <c r="L766" s="4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5.75" customHeight="1" x14ac:dyDescent="0.3">
      <c r="A767" s="3"/>
      <c r="B767" s="3"/>
      <c r="C767" s="3"/>
      <c r="D767" s="81"/>
      <c r="E767" s="3"/>
      <c r="F767" s="4"/>
      <c r="G767" s="3"/>
      <c r="H767" s="4"/>
      <c r="I767" s="3"/>
      <c r="J767" s="4"/>
      <c r="K767" s="3"/>
      <c r="L767" s="4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5.75" customHeight="1" x14ac:dyDescent="0.3">
      <c r="A768" s="3"/>
      <c r="B768" s="3"/>
      <c r="C768" s="3"/>
      <c r="D768" s="81"/>
      <c r="E768" s="3"/>
      <c r="F768" s="4"/>
      <c r="G768" s="3"/>
      <c r="H768" s="4"/>
      <c r="I768" s="3"/>
      <c r="J768" s="4"/>
      <c r="K768" s="3"/>
      <c r="L768" s="4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5.75" customHeight="1" x14ac:dyDescent="0.3">
      <c r="A769" s="3"/>
      <c r="B769" s="3"/>
      <c r="C769" s="3"/>
      <c r="D769" s="81"/>
      <c r="E769" s="3"/>
      <c r="F769" s="4"/>
      <c r="G769" s="3"/>
      <c r="H769" s="4"/>
      <c r="I769" s="3"/>
      <c r="J769" s="4"/>
      <c r="K769" s="3"/>
      <c r="L769" s="4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5.75" customHeight="1" x14ac:dyDescent="0.3">
      <c r="A770" s="3"/>
      <c r="B770" s="3"/>
      <c r="C770" s="3"/>
      <c r="D770" s="81"/>
      <c r="E770" s="3"/>
      <c r="F770" s="4"/>
      <c r="G770" s="3"/>
      <c r="H770" s="4"/>
      <c r="I770" s="3"/>
      <c r="J770" s="4"/>
      <c r="K770" s="3"/>
      <c r="L770" s="4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5.75" customHeight="1" x14ac:dyDescent="0.3">
      <c r="A771" s="3"/>
      <c r="B771" s="3"/>
      <c r="C771" s="3"/>
      <c r="D771" s="81"/>
      <c r="E771" s="3"/>
      <c r="F771" s="4"/>
      <c r="G771" s="3"/>
      <c r="H771" s="4"/>
      <c r="I771" s="3"/>
      <c r="J771" s="4"/>
      <c r="K771" s="3"/>
      <c r="L771" s="4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5.75" customHeight="1" x14ac:dyDescent="0.3">
      <c r="A772" s="3"/>
      <c r="B772" s="3"/>
      <c r="C772" s="3"/>
      <c r="D772" s="81"/>
      <c r="E772" s="3"/>
      <c r="F772" s="4"/>
      <c r="G772" s="3"/>
      <c r="H772" s="4"/>
      <c r="I772" s="3"/>
      <c r="J772" s="4"/>
      <c r="K772" s="3"/>
      <c r="L772" s="4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5.75" customHeight="1" x14ac:dyDescent="0.3">
      <c r="A773" s="3"/>
      <c r="B773" s="3"/>
      <c r="C773" s="3"/>
      <c r="D773" s="81"/>
      <c r="E773" s="3"/>
      <c r="F773" s="4"/>
      <c r="G773" s="3"/>
      <c r="H773" s="4"/>
      <c r="I773" s="3"/>
      <c r="J773" s="4"/>
      <c r="K773" s="3"/>
      <c r="L773" s="4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5.75" customHeight="1" x14ac:dyDescent="0.3">
      <c r="A774" s="3"/>
      <c r="B774" s="3"/>
      <c r="C774" s="3"/>
      <c r="D774" s="81"/>
      <c r="E774" s="3"/>
      <c r="F774" s="4"/>
      <c r="G774" s="3"/>
      <c r="H774" s="4"/>
      <c r="I774" s="3"/>
      <c r="J774" s="4"/>
      <c r="K774" s="3"/>
      <c r="L774" s="4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5.75" customHeight="1" x14ac:dyDescent="0.3">
      <c r="A775" s="3"/>
      <c r="B775" s="3"/>
      <c r="C775" s="3"/>
      <c r="D775" s="81"/>
      <c r="E775" s="3"/>
      <c r="F775" s="4"/>
      <c r="G775" s="3"/>
      <c r="H775" s="4"/>
      <c r="I775" s="3"/>
      <c r="J775" s="4"/>
      <c r="K775" s="3"/>
      <c r="L775" s="4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5.75" customHeight="1" x14ac:dyDescent="0.3">
      <c r="A776" s="3"/>
      <c r="B776" s="3"/>
      <c r="C776" s="3"/>
      <c r="D776" s="81"/>
      <c r="E776" s="3"/>
      <c r="F776" s="4"/>
      <c r="G776" s="3"/>
      <c r="H776" s="4"/>
      <c r="I776" s="3"/>
      <c r="J776" s="4"/>
      <c r="K776" s="3"/>
      <c r="L776" s="4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5.75" customHeight="1" x14ac:dyDescent="0.3">
      <c r="A777" s="3"/>
      <c r="B777" s="3"/>
      <c r="C777" s="3"/>
      <c r="D777" s="81"/>
      <c r="E777" s="3"/>
      <c r="F777" s="4"/>
      <c r="G777" s="3"/>
      <c r="H777" s="4"/>
      <c r="I777" s="3"/>
      <c r="J777" s="4"/>
      <c r="K777" s="3"/>
      <c r="L777" s="4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5.75" customHeight="1" x14ac:dyDescent="0.3">
      <c r="A778" s="3"/>
      <c r="B778" s="3"/>
      <c r="C778" s="3"/>
      <c r="D778" s="81"/>
      <c r="E778" s="3"/>
      <c r="F778" s="4"/>
      <c r="G778" s="3"/>
      <c r="H778" s="4"/>
      <c r="I778" s="3"/>
      <c r="J778" s="4"/>
      <c r="K778" s="3"/>
      <c r="L778" s="4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5.75" customHeight="1" x14ac:dyDescent="0.3">
      <c r="A779" s="3"/>
      <c r="B779" s="3"/>
      <c r="C779" s="3"/>
      <c r="D779" s="81"/>
      <c r="E779" s="3"/>
      <c r="F779" s="4"/>
      <c r="G779" s="3"/>
      <c r="H779" s="4"/>
      <c r="I779" s="3"/>
      <c r="J779" s="4"/>
      <c r="K779" s="3"/>
      <c r="L779" s="4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5.75" customHeight="1" x14ac:dyDescent="0.3">
      <c r="A780" s="3"/>
      <c r="B780" s="3"/>
      <c r="C780" s="3"/>
      <c r="D780" s="81"/>
      <c r="E780" s="3"/>
      <c r="F780" s="4"/>
      <c r="G780" s="3"/>
      <c r="H780" s="4"/>
      <c r="I780" s="3"/>
      <c r="J780" s="4"/>
      <c r="K780" s="3"/>
      <c r="L780" s="4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5.75" customHeight="1" x14ac:dyDescent="0.3">
      <c r="A781" s="3"/>
      <c r="B781" s="3"/>
      <c r="C781" s="3"/>
      <c r="D781" s="81"/>
      <c r="E781" s="3"/>
      <c r="F781" s="4"/>
      <c r="G781" s="3"/>
      <c r="H781" s="4"/>
      <c r="I781" s="3"/>
      <c r="J781" s="4"/>
      <c r="K781" s="3"/>
      <c r="L781" s="4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5.75" customHeight="1" x14ac:dyDescent="0.3">
      <c r="A782" s="3"/>
      <c r="B782" s="3"/>
      <c r="C782" s="3"/>
      <c r="D782" s="81"/>
      <c r="E782" s="3"/>
      <c r="F782" s="4"/>
      <c r="G782" s="3"/>
      <c r="H782" s="4"/>
      <c r="I782" s="3"/>
      <c r="J782" s="4"/>
      <c r="K782" s="3"/>
      <c r="L782" s="4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5.75" customHeight="1" x14ac:dyDescent="0.3">
      <c r="A783" s="3"/>
      <c r="B783" s="3"/>
      <c r="C783" s="3"/>
      <c r="D783" s="81"/>
      <c r="E783" s="3"/>
      <c r="F783" s="4"/>
      <c r="G783" s="3"/>
      <c r="H783" s="4"/>
      <c r="I783" s="3"/>
      <c r="J783" s="4"/>
      <c r="K783" s="3"/>
      <c r="L783" s="4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5.75" customHeight="1" x14ac:dyDescent="0.3">
      <c r="A784" s="3"/>
      <c r="B784" s="3"/>
      <c r="C784" s="3"/>
      <c r="D784" s="81"/>
      <c r="E784" s="3"/>
      <c r="F784" s="4"/>
      <c r="G784" s="3"/>
      <c r="H784" s="4"/>
      <c r="I784" s="3"/>
      <c r="J784" s="4"/>
      <c r="K784" s="3"/>
      <c r="L784" s="4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5.75" customHeight="1" x14ac:dyDescent="0.3">
      <c r="A785" s="3"/>
      <c r="B785" s="3"/>
      <c r="C785" s="3"/>
      <c r="D785" s="81"/>
      <c r="E785" s="3"/>
      <c r="F785" s="4"/>
      <c r="G785" s="3"/>
      <c r="H785" s="4"/>
      <c r="I785" s="3"/>
      <c r="J785" s="4"/>
      <c r="K785" s="3"/>
      <c r="L785" s="4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5.75" customHeight="1" x14ac:dyDescent="0.3">
      <c r="A786" s="3"/>
      <c r="B786" s="3"/>
      <c r="C786" s="3"/>
      <c r="D786" s="81"/>
      <c r="E786" s="3"/>
      <c r="F786" s="4"/>
      <c r="G786" s="3"/>
      <c r="H786" s="4"/>
      <c r="I786" s="3"/>
      <c r="J786" s="4"/>
      <c r="K786" s="3"/>
      <c r="L786" s="4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5.75" customHeight="1" x14ac:dyDescent="0.3">
      <c r="A787" s="3"/>
      <c r="B787" s="3"/>
      <c r="C787" s="3"/>
      <c r="D787" s="81"/>
      <c r="E787" s="3"/>
      <c r="F787" s="4"/>
      <c r="G787" s="3"/>
      <c r="H787" s="4"/>
      <c r="I787" s="3"/>
      <c r="J787" s="4"/>
      <c r="K787" s="3"/>
      <c r="L787" s="4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5.75" customHeight="1" x14ac:dyDescent="0.3">
      <c r="A788" s="3"/>
      <c r="B788" s="3"/>
      <c r="C788" s="3"/>
      <c r="D788" s="81"/>
      <c r="E788" s="3"/>
      <c r="F788" s="4"/>
      <c r="G788" s="3"/>
      <c r="H788" s="4"/>
      <c r="I788" s="3"/>
      <c r="J788" s="4"/>
      <c r="K788" s="3"/>
      <c r="L788" s="4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5.75" customHeight="1" x14ac:dyDescent="0.3">
      <c r="A789" s="3"/>
      <c r="B789" s="3"/>
      <c r="C789" s="3"/>
      <c r="D789" s="81"/>
      <c r="E789" s="3"/>
      <c r="F789" s="4"/>
      <c r="G789" s="3"/>
      <c r="H789" s="4"/>
      <c r="I789" s="3"/>
      <c r="J789" s="4"/>
      <c r="K789" s="3"/>
      <c r="L789" s="4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5.75" customHeight="1" x14ac:dyDescent="0.3">
      <c r="A790" s="3"/>
      <c r="B790" s="3"/>
      <c r="C790" s="3"/>
      <c r="D790" s="81"/>
      <c r="E790" s="3"/>
      <c r="F790" s="4"/>
      <c r="G790" s="3"/>
      <c r="H790" s="4"/>
      <c r="I790" s="3"/>
      <c r="J790" s="4"/>
      <c r="K790" s="3"/>
      <c r="L790" s="4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5.75" customHeight="1" x14ac:dyDescent="0.3">
      <c r="A791" s="3"/>
      <c r="B791" s="3"/>
      <c r="C791" s="3"/>
      <c r="D791" s="81"/>
      <c r="E791" s="3"/>
      <c r="F791" s="4"/>
      <c r="G791" s="3"/>
      <c r="H791" s="4"/>
      <c r="I791" s="3"/>
      <c r="J791" s="4"/>
      <c r="K791" s="3"/>
      <c r="L791" s="4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5.75" customHeight="1" x14ac:dyDescent="0.3">
      <c r="A792" s="3"/>
      <c r="B792" s="3"/>
      <c r="C792" s="3"/>
      <c r="D792" s="81"/>
      <c r="E792" s="3"/>
      <c r="F792" s="4"/>
      <c r="G792" s="3"/>
      <c r="H792" s="4"/>
      <c r="I792" s="3"/>
      <c r="J792" s="4"/>
      <c r="K792" s="3"/>
      <c r="L792" s="4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5.75" customHeight="1" x14ac:dyDescent="0.3">
      <c r="A793" s="3"/>
      <c r="B793" s="3"/>
      <c r="C793" s="3"/>
      <c r="D793" s="81"/>
      <c r="E793" s="3"/>
      <c r="F793" s="4"/>
      <c r="G793" s="3"/>
      <c r="H793" s="4"/>
      <c r="I793" s="3"/>
      <c r="J793" s="4"/>
      <c r="K793" s="3"/>
      <c r="L793" s="4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5.75" customHeight="1" x14ac:dyDescent="0.3">
      <c r="A794" s="3"/>
      <c r="B794" s="3"/>
      <c r="C794" s="3"/>
      <c r="D794" s="81"/>
      <c r="E794" s="3"/>
      <c r="F794" s="4"/>
      <c r="G794" s="3"/>
      <c r="H794" s="4"/>
      <c r="I794" s="3"/>
      <c r="J794" s="4"/>
      <c r="K794" s="3"/>
      <c r="L794" s="4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5.75" customHeight="1" x14ac:dyDescent="0.3">
      <c r="A795" s="3"/>
      <c r="B795" s="3"/>
      <c r="C795" s="3"/>
      <c r="D795" s="81"/>
      <c r="E795" s="3"/>
      <c r="F795" s="4"/>
      <c r="G795" s="3"/>
      <c r="H795" s="4"/>
      <c r="I795" s="3"/>
      <c r="J795" s="4"/>
      <c r="K795" s="3"/>
      <c r="L795" s="4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5.75" customHeight="1" x14ac:dyDescent="0.3">
      <c r="A796" s="3"/>
      <c r="B796" s="3"/>
      <c r="C796" s="3"/>
      <c r="D796" s="81"/>
      <c r="E796" s="3"/>
      <c r="F796" s="4"/>
      <c r="G796" s="3"/>
      <c r="H796" s="4"/>
      <c r="I796" s="3"/>
      <c r="J796" s="4"/>
      <c r="K796" s="3"/>
      <c r="L796" s="4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5.75" customHeight="1" x14ac:dyDescent="0.3">
      <c r="A797" s="3"/>
      <c r="B797" s="3"/>
      <c r="C797" s="3"/>
      <c r="D797" s="81"/>
      <c r="E797" s="3"/>
      <c r="F797" s="4"/>
      <c r="G797" s="3"/>
      <c r="H797" s="4"/>
      <c r="I797" s="3"/>
      <c r="J797" s="4"/>
      <c r="K797" s="3"/>
      <c r="L797" s="4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5.75" customHeight="1" x14ac:dyDescent="0.3">
      <c r="A798" s="3"/>
      <c r="B798" s="3"/>
      <c r="C798" s="3"/>
      <c r="D798" s="81"/>
      <c r="E798" s="3"/>
      <c r="F798" s="4"/>
      <c r="G798" s="3"/>
      <c r="H798" s="4"/>
      <c r="I798" s="3"/>
      <c r="J798" s="4"/>
      <c r="K798" s="3"/>
      <c r="L798" s="4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5.75" customHeight="1" x14ac:dyDescent="0.3">
      <c r="A799" s="3"/>
      <c r="B799" s="3"/>
      <c r="C799" s="3"/>
      <c r="D799" s="81"/>
      <c r="E799" s="3"/>
      <c r="F799" s="4"/>
      <c r="G799" s="3"/>
      <c r="H799" s="4"/>
      <c r="I799" s="3"/>
      <c r="J799" s="4"/>
      <c r="K799" s="3"/>
      <c r="L799" s="4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5.75" customHeight="1" x14ac:dyDescent="0.3">
      <c r="A800" s="3"/>
      <c r="B800" s="3"/>
      <c r="C800" s="3"/>
      <c r="D800" s="81"/>
      <c r="E800" s="3"/>
      <c r="F800" s="4"/>
      <c r="G800" s="3"/>
      <c r="H800" s="4"/>
      <c r="I800" s="3"/>
      <c r="J800" s="4"/>
      <c r="K800" s="3"/>
      <c r="L800" s="4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5.75" customHeight="1" x14ac:dyDescent="0.3">
      <c r="A801" s="3"/>
      <c r="B801" s="3"/>
      <c r="C801" s="3"/>
      <c r="D801" s="81"/>
      <c r="E801" s="3"/>
      <c r="F801" s="4"/>
      <c r="G801" s="3"/>
      <c r="H801" s="4"/>
      <c r="I801" s="3"/>
      <c r="J801" s="4"/>
      <c r="K801" s="3"/>
      <c r="L801" s="4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5.75" customHeight="1" x14ac:dyDescent="0.3">
      <c r="A802" s="3"/>
      <c r="B802" s="3"/>
      <c r="C802" s="3"/>
      <c r="D802" s="81"/>
      <c r="E802" s="3"/>
      <c r="F802" s="4"/>
      <c r="G802" s="3"/>
      <c r="H802" s="4"/>
      <c r="I802" s="3"/>
      <c r="J802" s="4"/>
      <c r="K802" s="3"/>
      <c r="L802" s="4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5.75" customHeight="1" x14ac:dyDescent="0.3">
      <c r="A803" s="3"/>
      <c r="B803" s="3"/>
      <c r="C803" s="3"/>
      <c r="D803" s="81"/>
      <c r="E803" s="3"/>
      <c r="F803" s="4"/>
      <c r="G803" s="3"/>
      <c r="H803" s="4"/>
      <c r="I803" s="3"/>
      <c r="J803" s="4"/>
      <c r="K803" s="3"/>
      <c r="L803" s="4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5.75" customHeight="1" x14ac:dyDescent="0.3">
      <c r="A804" s="3"/>
      <c r="B804" s="3"/>
      <c r="C804" s="3"/>
      <c r="D804" s="81"/>
      <c r="E804" s="3"/>
      <c r="F804" s="4"/>
      <c r="G804" s="3"/>
      <c r="H804" s="4"/>
      <c r="I804" s="3"/>
      <c r="J804" s="4"/>
      <c r="K804" s="3"/>
      <c r="L804" s="4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5.75" customHeight="1" x14ac:dyDescent="0.3">
      <c r="A805" s="3"/>
      <c r="B805" s="3"/>
      <c r="C805" s="3"/>
      <c r="D805" s="81"/>
      <c r="E805" s="3"/>
      <c r="F805" s="4"/>
      <c r="G805" s="3"/>
      <c r="H805" s="4"/>
      <c r="I805" s="3"/>
      <c r="J805" s="4"/>
      <c r="K805" s="3"/>
      <c r="L805" s="4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5.75" customHeight="1" x14ac:dyDescent="0.3">
      <c r="A806" s="3"/>
      <c r="B806" s="3"/>
      <c r="C806" s="3"/>
      <c r="D806" s="81"/>
      <c r="E806" s="3"/>
      <c r="F806" s="4"/>
      <c r="G806" s="3"/>
      <c r="H806" s="4"/>
      <c r="I806" s="3"/>
      <c r="J806" s="4"/>
      <c r="K806" s="3"/>
      <c r="L806" s="4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5.75" customHeight="1" x14ac:dyDescent="0.3">
      <c r="A807" s="3"/>
      <c r="B807" s="3"/>
      <c r="C807" s="3"/>
      <c r="D807" s="81"/>
      <c r="E807" s="3"/>
      <c r="F807" s="4"/>
      <c r="G807" s="3"/>
      <c r="H807" s="4"/>
      <c r="I807" s="3"/>
      <c r="J807" s="4"/>
      <c r="K807" s="3"/>
      <c r="L807" s="4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5.75" customHeight="1" x14ac:dyDescent="0.3">
      <c r="A808" s="3"/>
      <c r="B808" s="3"/>
      <c r="C808" s="3"/>
      <c r="D808" s="81"/>
      <c r="E808" s="3"/>
      <c r="F808" s="4"/>
      <c r="G808" s="3"/>
      <c r="H808" s="4"/>
      <c r="I808" s="3"/>
      <c r="J808" s="4"/>
      <c r="K808" s="3"/>
      <c r="L808" s="4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5.75" customHeight="1" x14ac:dyDescent="0.3">
      <c r="A809" s="3"/>
      <c r="B809" s="3"/>
      <c r="C809" s="3"/>
      <c r="D809" s="81"/>
      <c r="E809" s="3"/>
      <c r="F809" s="4"/>
      <c r="G809" s="3"/>
      <c r="H809" s="4"/>
      <c r="I809" s="3"/>
      <c r="J809" s="4"/>
      <c r="K809" s="3"/>
      <c r="L809" s="4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5.75" customHeight="1" x14ac:dyDescent="0.3">
      <c r="A810" s="3"/>
      <c r="B810" s="3"/>
      <c r="C810" s="3"/>
      <c r="D810" s="81"/>
      <c r="E810" s="3"/>
      <c r="F810" s="4"/>
      <c r="G810" s="3"/>
      <c r="H810" s="4"/>
      <c r="I810" s="3"/>
      <c r="J810" s="4"/>
      <c r="K810" s="3"/>
      <c r="L810" s="4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5.75" customHeight="1" x14ac:dyDescent="0.3">
      <c r="A811" s="3"/>
      <c r="B811" s="3"/>
      <c r="C811" s="3"/>
      <c r="D811" s="81"/>
      <c r="E811" s="3"/>
      <c r="F811" s="4"/>
      <c r="G811" s="3"/>
      <c r="H811" s="4"/>
      <c r="I811" s="3"/>
      <c r="J811" s="4"/>
      <c r="K811" s="3"/>
      <c r="L811" s="4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5.75" customHeight="1" x14ac:dyDescent="0.3">
      <c r="A812" s="3"/>
      <c r="B812" s="3"/>
      <c r="C812" s="3"/>
      <c r="D812" s="81"/>
      <c r="E812" s="3"/>
      <c r="F812" s="4"/>
      <c r="G812" s="3"/>
      <c r="H812" s="4"/>
      <c r="I812" s="3"/>
      <c r="J812" s="4"/>
      <c r="K812" s="3"/>
      <c r="L812" s="4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5.75" customHeight="1" x14ac:dyDescent="0.3">
      <c r="A813" s="3"/>
      <c r="B813" s="3"/>
      <c r="C813" s="3"/>
      <c r="D813" s="81"/>
      <c r="E813" s="3"/>
      <c r="F813" s="4"/>
      <c r="G813" s="3"/>
      <c r="H813" s="4"/>
      <c r="I813" s="3"/>
      <c r="J813" s="4"/>
      <c r="K813" s="3"/>
      <c r="L813" s="4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5.75" customHeight="1" x14ac:dyDescent="0.3">
      <c r="A814" s="3"/>
      <c r="B814" s="3"/>
      <c r="C814" s="3"/>
      <c r="D814" s="81"/>
      <c r="E814" s="3"/>
      <c r="F814" s="4"/>
      <c r="G814" s="3"/>
      <c r="H814" s="4"/>
      <c r="I814" s="3"/>
      <c r="J814" s="4"/>
      <c r="K814" s="3"/>
      <c r="L814" s="4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5.75" customHeight="1" x14ac:dyDescent="0.3">
      <c r="A815" s="3"/>
      <c r="B815" s="3"/>
      <c r="C815" s="3"/>
      <c r="D815" s="81"/>
      <c r="E815" s="3"/>
      <c r="F815" s="4"/>
      <c r="G815" s="3"/>
      <c r="H815" s="4"/>
      <c r="I815" s="3"/>
      <c r="J815" s="4"/>
      <c r="K815" s="3"/>
      <c r="L815" s="4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5.75" customHeight="1" x14ac:dyDescent="0.3">
      <c r="A816" s="3"/>
      <c r="B816" s="3"/>
      <c r="C816" s="3"/>
      <c r="D816" s="81"/>
      <c r="E816" s="3"/>
      <c r="F816" s="4"/>
      <c r="G816" s="3"/>
      <c r="H816" s="4"/>
      <c r="I816" s="3"/>
      <c r="J816" s="4"/>
      <c r="K816" s="3"/>
      <c r="L816" s="4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5.75" customHeight="1" x14ac:dyDescent="0.3">
      <c r="A817" s="3"/>
      <c r="B817" s="3"/>
      <c r="C817" s="3"/>
      <c r="D817" s="81"/>
      <c r="E817" s="3"/>
      <c r="F817" s="4"/>
      <c r="G817" s="3"/>
      <c r="H817" s="4"/>
      <c r="I817" s="3"/>
      <c r="J817" s="4"/>
      <c r="K817" s="3"/>
      <c r="L817" s="4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5.75" customHeight="1" x14ac:dyDescent="0.3">
      <c r="A818" s="3"/>
      <c r="B818" s="3"/>
      <c r="C818" s="3"/>
      <c r="D818" s="81"/>
      <c r="E818" s="3"/>
      <c r="F818" s="4"/>
      <c r="G818" s="3"/>
      <c r="H818" s="4"/>
      <c r="I818" s="3"/>
      <c r="J818" s="4"/>
      <c r="K818" s="3"/>
      <c r="L818" s="4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5.75" customHeight="1" x14ac:dyDescent="0.3">
      <c r="A819" s="3"/>
      <c r="B819" s="3"/>
      <c r="C819" s="3"/>
      <c r="D819" s="81"/>
      <c r="E819" s="3"/>
      <c r="F819" s="4"/>
      <c r="G819" s="3"/>
      <c r="H819" s="4"/>
      <c r="I819" s="3"/>
      <c r="J819" s="4"/>
      <c r="K819" s="3"/>
      <c r="L819" s="4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5.75" customHeight="1" x14ac:dyDescent="0.3">
      <c r="A820" s="3"/>
      <c r="B820" s="3"/>
      <c r="C820" s="3"/>
      <c r="D820" s="81"/>
      <c r="E820" s="3"/>
      <c r="F820" s="4"/>
      <c r="G820" s="3"/>
      <c r="H820" s="4"/>
      <c r="I820" s="3"/>
      <c r="J820" s="4"/>
      <c r="K820" s="3"/>
      <c r="L820" s="4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5.75" customHeight="1" x14ac:dyDescent="0.3">
      <c r="A821" s="3"/>
      <c r="B821" s="3"/>
      <c r="C821" s="3"/>
      <c r="D821" s="81"/>
      <c r="E821" s="3"/>
      <c r="F821" s="4"/>
      <c r="G821" s="3"/>
      <c r="H821" s="4"/>
      <c r="I821" s="3"/>
      <c r="J821" s="4"/>
      <c r="K821" s="3"/>
      <c r="L821" s="4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5.75" customHeight="1" x14ac:dyDescent="0.3">
      <c r="A822" s="3"/>
      <c r="B822" s="3"/>
      <c r="C822" s="3"/>
      <c r="D822" s="81"/>
      <c r="E822" s="3"/>
      <c r="F822" s="4"/>
      <c r="G822" s="3"/>
      <c r="H822" s="4"/>
      <c r="I822" s="3"/>
      <c r="J822" s="4"/>
      <c r="K822" s="3"/>
      <c r="L822" s="4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5.75" customHeight="1" x14ac:dyDescent="0.3">
      <c r="A823" s="3"/>
      <c r="B823" s="3"/>
      <c r="C823" s="3"/>
      <c r="D823" s="81"/>
      <c r="E823" s="3"/>
      <c r="F823" s="4"/>
      <c r="G823" s="3"/>
      <c r="H823" s="4"/>
      <c r="I823" s="3"/>
      <c r="J823" s="4"/>
      <c r="K823" s="3"/>
      <c r="L823" s="4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5.75" customHeight="1" x14ac:dyDescent="0.3">
      <c r="A824" s="3"/>
      <c r="B824" s="3"/>
      <c r="C824" s="3"/>
      <c r="D824" s="81"/>
      <c r="E824" s="3"/>
      <c r="F824" s="4"/>
      <c r="G824" s="3"/>
      <c r="H824" s="4"/>
      <c r="I824" s="3"/>
      <c r="J824" s="4"/>
      <c r="K824" s="3"/>
      <c r="L824" s="4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5.75" customHeight="1" x14ac:dyDescent="0.3">
      <c r="A825" s="3"/>
      <c r="B825" s="3"/>
      <c r="C825" s="3"/>
      <c r="D825" s="81"/>
      <c r="E825" s="3"/>
      <c r="F825" s="4"/>
      <c r="G825" s="3"/>
      <c r="H825" s="4"/>
      <c r="I825" s="3"/>
      <c r="J825" s="4"/>
      <c r="K825" s="3"/>
      <c r="L825" s="4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5.75" customHeight="1" x14ac:dyDescent="0.3">
      <c r="A826" s="3"/>
      <c r="B826" s="3"/>
      <c r="C826" s="3"/>
      <c r="D826" s="81"/>
      <c r="E826" s="3"/>
      <c r="F826" s="4"/>
      <c r="G826" s="3"/>
      <c r="H826" s="4"/>
      <c r="I826" s="3"/>
      <c r="J826" s="4"/>
      <c r="K826" s="3"/>
      <c r="L826" s="4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5.75" customHeight="1" x14ac:dyDescent="0.3">
      <c r="A827" s="3"/>
      <c r="B827" s="3"/>
      <c r="C827" s="3"/>
      <c r="D827" s="81"/>
      <c r="E827" s="3"/>
      <c r="F827" s="4"/>
      <c r="G827" s="3"/>
      <c r="H827" s="4"/>
      <c r="I827" s="3"/>
      <c r="J827" s="4"/>
      <c r="K827" s="3"/>
      <c r="L827" s="4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5.75" customHeight="1" x14ac:dyDescent="0.3">
      <c r="A828" s="3"/>
      <c r="B828" s="3"/>
      <c r="C828" s="3"/>
      <c r="D828" s="81"/>
      <c r="E828" s="3"/>
      <c r="F828" s="4"/>
      <c r="G828" s="3"/>
      <c r="H828" s="4"/>
      <c r="I828" s="3"/>
      <c r="J828" s="4"/>
      <c r="K828" s="3"/>
      <c r="L828" s="4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5.75" customHeight="1" x14ac:dyDescent="0.3">
      <c r="A829" s="3"/>
      <c r="B829" s="3"/>
      <c r="C829" s="3"/>
      <c r="D829" s="81"/>
      <c r="E829" s="3"/>
      <c r="F829" s="4"/>
      <c r="G829" s="3"/>
      <c r="H829" s="4"/>
      <c r="I829" s="3"/>
      <c r="J829" s="4"/>
      <c r="K829" s="3"/>
      <c r="L829" s="4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5.75" customHeight="1" x14ac:dyDescent="0.3">
      <c r="A830" s="3"/>
      <c r="B830" s="3"/>
      <c r="C830" s="3"/>
      <c r="D830" s="81"/>
      <c r="E830" s="3"/>
      <c r="F830" s="4"/>
      <c r="G830" s="3"/>
      <c r="H830" s="4"/>
      <c r="I830" s="3"/>
      <c r="J830" s="4"/>
      <c r="K830" s="3"/>
      <c r="L830" s="4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5.75" customHeight="1" x14ac:dyDescent="0.3">
      <c r="A831" s="3"/>
      <c r="B831" s="3"/>
      <c r="C831" s="3"/>
      <c r="D831" s="81"/>
      <c r="E831" s="3"/>
      <c r="F831" s="4"/>
      <c r="G831" s="3"/>
      <c r="H831" s="4"/>
      <c r="I831" s="3"/>
      <c r="J831" s="4"/>
      <c r="K831" s="3"/>
      <c r="L831" s="4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5.75" customHeight="1" x14ac:dyDescent="0.3">
      <c r="A832" s="3"/>
      <c r="B832" s="3"/>
      <c r="C832" s="3"/>
      <c r="D832" s="81"/>
      <c r="E832" s="3"/>
      <c r="F832" s="4"/>
      <c r="G832" s="3"/>
      <c r="H832" s="4"/>
      <c r="I832" s="3"/>
      <c r="J832" s="4"/>
      <c r="K832" s="3"/>
      <c r="L832" s="4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5.75" customHeight="1" x14ac:dyDescent="0.3">
      <c r="A833" s="3"/>
      <c r="B833" s="3"/>
      <c r="C833" s="3"/>
      <c r="D833" s="81"/>
      <c r="E833" s="3"/>
      <c r="F833" s="4"/>
      <c r="G833" s="3"/>
      <c r="H833" s="4"/>
      <c r="I833" s="3"/>
      <c r="J833" s="4"/>
      <c r="K833" s="3"/>
      <c r="L833" s="4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5.75" customHeight="1" x14ac:dyDescent="0.3">
      <c r="A834" s="3"/>
      <c r="B834" s="3"/>
      <c r="C834" s="3"/>
      <c r="D834" s="81"/>
      <c r="E834" s="3"/>
      <c r="F834" s="4"/>
      <c r="G834" s="3"/>
      <c r="H834" s="4"/>
      <c r="I834" s="3"/>
      <c r="J834" s="4"/>
      <c r="K834" s="3"/>
      <c r="L834" s="4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5.75" customHeight="1" x14ac:dyDescent="0.3">
      <c r="A835" s="3"/>
      <c r="B835" s="3"/>
      <c r="C835" s="3"/>
      <c r="D835" s="81"/>
      <c r="E835" s="3"/>
      <c r="F835" s="4"/>
      <c r="G835" s="3"/>
      <c r="H835" s="4"/>
      <c r="I835" s="3"/>
      <c r="J835" s="4"/>
      <c r="K835" s="3"/>
      <c r="L835" s="4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5.75" customHeight="1" x14ac:dyDescent="0.3">
      <c r="A836" s="3"/>
      <c r="B836" s="3"/>
      <c r="C836" s="3"/>
      <c r="D836" s="81"/>
      <c r="E836" s="3"/>
      <c r="F836" s="4"/>
      <c r="G836" s="3"/>
      <c r="H836" s="4"/>
      <c r="I836" s="3"/>
      <c r="J836" s="4"/>
      <c r="K836" s="3"/>
      <c r="L836" s="4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5.75" customHeight="1" x14ac:dyDescent="0.3">
      <c r="A837" s="3"/>
      <c r="B837" s="3"/>
      <c r="C837" s="3"/>
      <c r="D837" s="81"/>
      <c r="E837" s="3"/>
      <c r="F837" s="4"/>
      <c r="G837" s="3"/>
      <c r="H837" s="4"/>
      <c r="I837" s="3"/>
      <c r="J837" s="4"/>
      <c r="K837" s="3"/>
      <c r="L837" s="4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5.75" customHeight="1" x14ac:dyDescent="0.3">
      <c r="A838" s="3"/>
      <c r="B838" s="3"/>
      <c r="C838" s="3"/>
      <c r="D838" s="81"/>
      <c r="E838" s="3"/>
      <c r="F838" s="4"/>
      <c r="G838" s="3"/>
      <c r="H838" s="4"/>
      <c r="I838" s="3"/>
      <c r="J838" s="4"/>
      <c r="K838" s="3"/>
      <c r="L838" s="4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5.75" customHeight="1" x14ac:dyDescent="0.3">
      <c r="A839" s="3"/>
      <c r="B839" s="3"/>
      <c r="C839" s="3"/>
      <c r="D839" s="81"/>
      <c r="E839" s="3"/>
      <c r="F839" s="4"/>
      <c r="G839" s="3"/>
      <c r="H839" s="4"/>
      <c r="I839" s="3"/>
      <c r="J839" s="4"/>
      <c r="K839" s="3"/>
      <c r="L839" s="4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5.75" customHeight="1" x14ac:dyDescent="0.3">
      <c r="A840" s="3"/>
      <c r="B840" s="3"/>
      <c r="C840" s="3"/>
      <c r="D840" s="81"/>
      <c r="E840" s="3"/>
      <c r="F840" s="4"/>
      <c r="G840" s="3"/>
      <c r="H840" s="4"/>
      <c r="I840" s="3"/>
      <c r="J840" s="4"/>
      <c r="K840" s="3"/>
      <c r="L840" s="4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5.75" customHeight="1" x14ac:dyDescent="0.3">
      <c r="A841" s="3"/>
      <c r="B841" s="3"/>
      <c r="C841" s="3"/>
      <c r="D841" s="81"/>
      <c r="E841" s="3"/>
      <c r="F841" s="4"/>
      <c r="G841" s="3"/>
      <c r="H841" s="4"/>
      <c r="I841" s="3"/>
      <c r="J841" s="4"/>
      <c r="K841" s="3"/>
      <c r="L841" s="4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5.75" customHeight="1" x14ac:dyDescent="0.3">
      <c r="A842" s="3"/>
      <c r="B842" s="3"/>
      <c r="C842" s="3"/>
      <c r="D842" s="81"/>
      <c r="E842" s="3"/>
      <c r="F842" s="4"/>
      <c r="G842" s="3"/>
      <c r="H842" s="4"/>
      <c r="I842" s="3"/>
      <c r="J842" s="4"/>
      <c r="K842" s="3"/>
      <c r="L842" s="4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5.75" customHeight="1" x14ac:dyDescent="0.3">
      <c r="A843" s="3"/>
      <c r="B843" s="3"/>
      <c r="C843" s="3"/>
      <c r="D843" s="81"/>
      <c r="E843" s="3"/>
      <c r="F843" s="4"/>
      <c r="G843" s="3"/>
      <c r="H843" s="4"/>
      <c r="I843" s="3"/>
      <c r="J843" s="4"/>
      <c r="K843" s="3"/>
      <c r="L843" s="4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5.75" customHeight="1" x14ac:dyDescent="0.3">
      <c r="A844" s="3"/>
      <c r="B844" s="3"/>
      <c r="C844" s="3"/>
      <c r="D844" s="81"/>
      <c r="E844" s="3"/>
      <c r="F844" s="4"/>
      <c r="G844" s="3"/>
      <c r="H844" s="4"/>
      <c r="I844" s="3"/>
      <c r="J844" s="4"/>
      <c r="K844" s="3"/>
      <c r="L844" s="4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5.75" customHeight="1" x14ac:dyDescent="0.3">
      <c r="A845" s="3"/>
      <c r="B845" s="3"/>
      <c r="C845" s="3"/>
      <c r="D845" s="81"/>
      <c r="E845" s="3"/>
      <c r="F845" s="4"/>
      <c r="G845" s="3"/>
      <c r="H845" s="4"/>
      <c r="I845" s="3"/>
      <c r="J845" s="4"/>
      <c r="K845" s="3"/>
      <c r="L845" s="4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5.75" customHeight="1" x14ac:dyDescent="0.3">
      <c r="A846" s="3"/>
      <c r="B846" s="3"/>
      <c r="C846" s="3"/>
      <c r="D846" s="81"/>
      <c r="E846" s="3"/>
      <c r="F846" s="4"/>
      <c r="G846" s="3"/>
      <c r="H846" s="4"/>
      <c r="I846" s="3"/>
      <c r="J846" s="4"/>
      <c r="K846" s="3"/>
      <c r="L846" s="4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5.75" customHeight="1" x14ac:dyDescent="0.3">
      <c r="A847" s="3"/>
      <c r="B847" s="3"/>
      <c r="C847" s="3"/>
      <c r="D847" s="81"/>
      <c r="E847" s="3"/>
      <c r="F847" s="4"/>
      <c r="G847" s="3"/>
      <c r="H847" s="4"/>
      <c r="I847" s="3"/>
      <c r="J847" s="4"/>
      <c r="K847" s="3"/>
      <c r="L847" s="4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5.75" customHeight="1" x14ac:dyDescent="0.3">
      <c r="A848" s="3"/>
      <c r="B848" s="3"/>
      <c r="C848" s="3"/>
      <c r="D848" s="81"/>
      <c r="E848" s="3"/>
      <c r="F848" s="4"/>
      <c r="G848" s="3"/>
      <c r="H848" s="4"/>
      <c r="I848" s="3"/>
      <c r="J848" s="4"/>
      <c r="K848" s="3"/>
      <c r="L848" s="4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5.75" customHeight="1" x14ac:dyDescent="0.3">
      <c r="A849" s="3"/>
      <c r="B849" s="3"/>
      <c r="C849" s="3"/>
      <c r="D849" s="81"/>
      <c r="E849" s="3"/>
      <c r="F849" s="4"/>
      <c r="G849" s="3"/>
      <c r="H849" s="4"/>
      <c r="I849" s="3"/>
      <c r="J849" s="4"/>
      <c r="K849" s="3"/>
      <c r="L849" s="4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5.75" customHeight="1" x14ac:dyDescent="0.3">
      <c r="A850" s="3"/>
      <c r="B850" s="3"/>
      <c r="C850" s="3"/>
      <c r="D850" s="81"/>
      <c r="E850" s="3"/>
      <c r="F850" s="4"/>
      <c r="G850" s="3"/>
      <c r="H850" s="4"/>
      <c r="I850" s="3"/>
      <c r="J850" s="4"/>
      <c r="K850" s="3"/>
      <c r="L850" s="4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5.75" customHeight="1" x14ac:dyDescent="0.3">
      <c r="A851" s="3"/>
      <c r="B851" s="3"/>
      <c r="C851" s="3"/>
      <c r="D851" s="81"/>
      <c r="E851" s="3"/>
      <c r="F851" s="4"/>
      <c r="G851" s="3"/>
      <c r="H851" s="4"/>
      <c r="I851" s="3"/>
      <c r="J851" s="4"/>
      <c r="K851" s="3"/>
      <c r="L851" s="4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5.75" customHeight="1" x14ac:dyDescent="0.3">
      <c r="A852" s="3"/>
      <c r="B852" s="3"/>
      <c r="C852" s="3"/>
      <c r="D852" s="81"/>
      <c r="E852" s="3"/>
      <c r="F852" s="4"/>
      <c r="G852" s="3"/>
      <c r="H852" s="4"/>
      <c r="I852" s="3"/>
      <c r="J852" s="4"/>
      <c r="K852" s="3"/>
      <c r="L852" s="4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5.75" customHeight="1" x14ac:dyDescent="0.3">
      <c r="A853" s="3"/>
      <c r="B853" s="3"/>
      <c r="C853" s="3"/>
      <c r="D853" s="81"/>
      <c r="E853" s="3"/>
      <c r="F853" s="4"/>
      <c r="G853" s="3"/>
      <c r="H853" s="4"/>
      <c r="I853" s="3"/>
      <c r="J853" s="4"/>
      <c r="K853" s="3"/>
      <c r="L853" s="4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5.75" customHeight="1" x14ac:dyDescent="0.3">
      <c r="A854" s="3"/>
      <c r="B854" s="3"/>
      <c r="C854" s="3"/>
      <c r="D854" s="81"/>
      <c r="E854" s="3"/>
      <c r="F854" s="4"/>
      <c r="G854" s="3"/>
      <c r="H854" s="4"/>
      <c r="I854" s="3"/>
      <c r="J854" s="4"/>
      <c r="K854" s="3"/>
      <c r="L854" s="4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5.75" customHeight="1" x14ac:dyDescent="0.3">
      <c r="A855" s="3"/>
      <c r="B855" s="3"/>
      <c r="C855" s="3"/>
      <c r="D855" s="81"/>
      <c r="E855" s="3"/>
      <c r="F855" s="4"/>
      <c r="G855" s="3"/>
      <c r="H855" s="4"/>
      <c r="I855" s="3"/>
      <c r="J855" s="4"/>
      <c r="K855" s="3"/>
      <c r="L855" s="4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5.75" customHeight="1" x14ac:dyDescent="0.3">
      <c r="A856" s="3"/>
      <c r="B856" s="3"/>
      <c r="C856" s="3"/>
      <c r="D856" s="81"/>
      <c r="E856" s="3"/>
      <c r="F856" s="4"/>
      <c r="G856" s="3"/>
      <c r="H856" s="4"/>
      <c r="I856" s="3"/>
      <c r="J856" s="4"/>
      <c r="K856" s="3"/>
      <c r="L856" s="4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5.75" customHeight="1" x14ac:dyDescent="0.3">
      <c r="A857" s="3"/>
      <c r="B857" s="3"/>
      <c r="C857" s="3"/>
      <c r="D857" s="81"/>
      <c r="E857" s="3"/>
      <c r="F857" s="4"/>
      <c r="G857" s="3"/>
      <c r="H857" s="4"/>
      <c r="I857" s="3"/>
      <c r="J857" s="4"/>
      <c r="K857" s="3"/>
      <c r="L857" s="4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5.75" customHeight="1" x14ac:dyDescent="0.3">
      <c r="A858" s="3"/>
      <c r="B858" s="3"/>
      <c r="C858" s="3"/>
      <c r="D858" s="81"/>
      <c r="E858" s="3"/>
      <c r="F858" s="4"/>
      <c r="G858" s="3"/>
      <c r="H858" s="4"/>
      <c r="I858" s="3"/>
      <c r="J858" s="4"/>
      <c r="K858" s="3"/>
      <c r="L858" s="4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5.75" customHeight="1" x14ac:dyDescent="0.3">
      <c r="A859" s="3"/>
      <c r="B859" s="3"/>
      <c r="C859" s="3"/>
      <c r="D859" s="81"/>
      <c r="E859" s="3"/>
      <c r="F859" s="4"/>
      <c r="G859" s="3"/>
      <c r="H859" s="4"/>
      <c r="I859" s="3"/>
      <c r="J859" s="4"/>
      <c r="K859" s="3"/>
      <c r="L859" s="4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5.75" customHeight="1" x14ac:dyDescent="0.3">
      <c r="A860" s="3"/>
      <c r="B860" s="3"/>
      <c r="C860" s="3"/>
      <c r="D860" s="81"/>
      <c r="E860" s="3"/>
      <c r="F860" s="4"/>
      <c r="G860" s="3"/>
      <c r="H860" s="4"/>
      <c r="I860" s="3"/>
      <c r="J860" s="4"/>
      <c r="K860" s="3"/>
      <c r="L860" s="4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5.75" customHeight="1" x14ac:dyDescent="0.3">
      <c r="A861" s="3"/>
      <c r="B861" s="3"/>
      <c r="C861" s="3"/>
      <c r="D861" s="81"/>
      <c r="E861" s="3"/>
      <c r="F861" s="4"/>
      <c r="G861" s="3"/>
      <c r="H861" s="4"/>
      <c r="I861" s="3"/>
      <c r="J861" s="4"/>
      <c r="K861" s="3"/>
      <c r="L861" s="4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5.75" customHeight="1" x14ac:dyDescent="0.3">
      <c r="A862" s="3"/>
      <c r="B862" s="3"/>
      <c r="C862" s="3"/>
      <c r="D862" s="81"/>
      <c r="E862" s="3"/>
      <c r="F862" s="4"/>
      <c r="G862" s="3"/>
      <c r="H862" s="4"/>
      <c r="I862" s="3"/>
      <c r="J862" s="4"/>
      <c r="K862" s="3"/>
      <c r="L862" s="4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5.75" customHeight="1" x14ac:dyDescent="0.3">
      <c r="A863" s="3"/>
      <c r="B863" s="3"/>
      <c r="C863" s="3"/>
      <c r="D863" s="81"/>
      <c r="E863" s="3"/>
      <c r="F863" s="4"/>
      <c r="G863" s="3"/>
      <c r="H863" s="4"/>
      <c r="I863" s="3"/>
      <c r="J863" s="4"/>
      <c r="K863" s="3"/>
      <c r="L863" s="4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5.75" customHeight="1" x14ac:dyDescent="0.3">
      <c r="A864" s="3"/>
      <c r="B864" s="3"/>
      <c r="C864" s="3"/>
      <c r="D864" s="81"/>
      <c r="E864" s="3"/>
      <c r="F864" s="4"/>
      <c r="G864" s="3"/>
      <c r="H864" s="4"/>
      <c r="I864" s="3"/>
      <c r="J864" s="4"/>
      <c r="K864" s="3"/>
      <c r="L864" s="4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5.75" customHeight="1" x14ac:dyDescent="0.3">
      <c r="A865" s="3"/>
      <c r="B865" s="3"/>
      <c r="C865" s="3"/>
      <c r="D865" s="81"/>
      <c r="E865" s="3"/>
      <c r="F865" s="4"/>
      <c r="G865" s="3"/>
      <c r="H865" s="4"/>
      <c r="I865" s="3"/>
      <c r="J865" s="4"/>
      <c r="K865" s="3"/>
      <c r="L865" s="4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5.75" customHeight="1" x14ac:dyDescent="0.3">
      <c r="A866" s="3"/>
      <c r="B866" s="3"/>
      <c r="C866" s="3"/>
      <c r="D866" s="81"/>
      <c r="E866" s="3"/>
      <c r="F866" s="4"/>
      <c r="G866" s="3"/>
      <c r="H866" s="4"/>
      <c r="I866" s="3"/>
      <c r="J866" s="4"/>
      <c r="K866" s="3"/>
      <c r="L866" s="4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5.75" customHeight="1" x14ac:dyDescent="0.3">
      <c r="A867" s="3"/>
      <c r="B867" s="3"/>
      <c r="C867" s="3"/>
      <c r="D867" s="81"/>
      <c r="E867" s="3"/>
      <c r="F867" s="4"/>
      <c r="G867" s="3"/>
      <c r="H867" s="4"/>
      <c r="I867" s="3"/>
      <c r="J867" s="4"/>
      <c r="K867" s="3"/>
      <c r="L867" s="4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5.75" customHeight="1" x14ac:dyDescent="0.3">
      <c r="A868" s="3"/>
      <c r="B868" s="3"/>
      <c r="C868" s="3"/>
      <c r="D868" s="81"/>
      <c r="E868" s="3"/>
      <c r="F868" s="4"/>
      <c r="G868" s="3"/>
      <c r="H868" s="4"/>
      <c r="I868" s="3"/>
      <c r="J868" s="4"/>
      <c r="K868" s="3"/>
      <c r="L868" s="4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5.75" customHeight="1" x14ac:dyDescent="0.3">
      <c r="A869" s="3"/>
      <c r="B869" s="3"/>
      <c r="C869" s="3"/>
      <c r="D869" s="81"/>
      <c r="E869" s="3"/>
      <c r="F869" s="4"/>
      <c r="G869" s="3"/>
      <c r="H869" s="4"/>
      <c r="I869" s="3"/>
      <c r="J869" s="4"/>
      <c r="K869" s="3"/>
      <c r="L869" s="4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5.75" customHeight="1" x14ac:dyDescent="0.3">
      <c r="A870" s="3"/>
      <c r="B870" s="3"/>
      <c r="C870" s="3"/>
      <c r="D870" s="81"/>
      <c r="E870" s="3"/>
      <c r="F870" s="4"/>
      <c r="G870" s="3"/>
      <c r="H870" s="4"/>
      <c r="I870" s="3"/>
      <c r="J870" s="4"/>
      <c r="K870" s="3"/>
      <c r="L870" s="4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5.75" customHeight="1" x14ac:dyDescent="0.3">
      <c r="A871" s="3"/>
      <c r="B871" s="3"/>
      <c r="C871" s="3"/>
      <c r="D871" s="81"/>
      <c r="E871" s="3"/>
      <c r="F871" s="4"/>
      <c r="G871" s="3"/>
      <c r="H871" s="4"/>
      <c r="I871" s="3"/>
      <c r="J871" s="4"/>
      <c r="K871" s="3"/>
      <c r="L871" s="4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5.75" customHeight="1" x14ac:dyDescent="0.3">
      <c r="A872" s="3"/>
      <c r="B872" s="3"/>
      <c r="C872" s="3"/>
      <c r="D872" s="81"/>
      <c r="E872" s="3"/>
      <c r="F872" s="4"/>
      <c r="G872" s="3"/>
      <c r="H872" s="4"/>
      <c r="I872" s="3"/>
      <c r="J872" s="4"/>
      <c r="K872" s="3"/>
      <c r="L872" s="4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5.75" customHeight="1" x14ac:dyDescent="0.3">
      <c r="A873" s="3"/>
      <c r="B873" s="3"/>
      <c r="C873" s="3"/>
      <c r="D873" s="81"/>
      <c r="E873" s="3"/>
      <c r="F873" s="4"/>
      <c r="G873" s="3"/>
      <c r="H873" s="4"/>
      <c r="I873" s="3"/>
      <c r="J873" s="4"/>
      <c r="K873" s="3"/>
      <c r="L873" s="4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5.75" customHeight="1" x14ac:dyDescent="0.3">
      <c r="A874" s="3"/>
      <c r="B874" s="3"/>
      <c r="C874" s="3"/>
      <c r="D874" s="81"/>
      <c r="E874" s="3"/>
      <c r="F874" s="4"/>
      <c r="G874" s="3"/>
      <c r="H874" s="4"/>
      <c r="I874" s="3"/>
      <c r="J874" s="4"/>
      <c r="K874" s="3"/>
      <c r="L874" s="4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5.75" customHeight="1" x14ac:dyDescent="0.3">
      <c r="A875" s="3"/>
      <c r="B875" s="3"/>
      <c r="C875" s="3"/>
      <c r="D875" s="81"/>
      <c r="E875" s="3"/>
      <c r="F875" s="4"/>
      <c r="G875" s="3"/>
      <c r="H875" s="4"/>
      <c r="I875" s="3"/>
      <c r="J875" s="4"/>
      <c r="K875" s="3"/>
      <c r="L875" s="4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5.75" customHeight="1" x14ac:dyDescent="0.3">
      <c r="A876" s="3"/>
      <c r="B876" s="3"/>
      <c r="C876" s="3"/>
      <c r="D876" s="81"/>
      <c r="E876" s="3"/>
      <c r="F876" s="4"/>
      <c r="G876" s="3"/>
      <c r="H876" s="4"/>
      <c r="I876" s="3"/>
      <c r="J876" s="4"/>
      <c r="K876" s="3"/>
      <c r="L876" s="4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5.75" customHeight="1" x14ac:dyDescent="0.3">
      <c r="A877" s="3"/>
      <c r="B877" s="3"/>
      <c r="C877" s="3"/>
      <c r="D877" s="81"/>
      <c r="E877" s="3"/>
      <c r="F877" s="4"/>
      <c r="G877" s="3"/>
      <c r="H877" s="4"/>
      <c r="I877" s="3"/>
      <c r="J877" s="4"/>
      <c r="K877" s="3"/>
      <c r="L877" s="4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5.75" customHeight="1" x14ac:dyDescent="0.3">
      <c r="A878" s="3"/>
      <c r="B878" s="3"/>
      <c r="C878" s="3"/>
      <c r="D878" s="81"/>
      <c r="E878" s="3"/>
      <c r="F878" s="4"/>
      <c r="G878" s="3"/>
      <c r="H878" s="4"/>
      <c r="I878" s="3"/>
      <c r="J878" s="4"/>
      <c r="K878" s="3"/>
      <c r="L878" s="4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5.75" customHeight="1" x14ac:dyDescent="0.3">
      <c r="A879" s="3"/>
      <c r="B879" s="3"/>
      <c r="C879" s="3"/>
      <c r="D879" s="81"/>
      <c r="E879" s="3"/>
      <c r="F879" s="4"/>
      <c r="G879" s="3"/>
      <c r="H879" s="4"/>
      <c r="I879" s="3"/>
      <c r="J879" s="4"/>
      <c r="K879" s="3"/>
      <c r="L879" s="4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5.75" customHeight="1" x14ac:dyDescent="0.3">
      <c r="A880" s="3"/>
      <c r="B880" s="3"/>
      <c r="C880" s="3"/>
      <c r="D880" s="81"/>
      <c r="E880" s="3"/>
      <c r="F880" s="4"/>
      <c r="G880" s="3"/>
      <c r="H880" s="4"/>
      <c r="I880" s="3"/>
      <c r="J880" s="4"/>
      <c r="K880" s="3"/>
      <c r="L880" s="4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5.75" customHeight="1" x14ac:dyDescent="0.3">
      <c r="A881" s="3"/>
      <c r="B881" s="3"/>
      <c r="C881" s="3"/>
      <c r="D881" s="81"/>
      <c r="E881" s="3"/>
      <c r="F881" s="4"/>
      <c r="G881" s="3"/>
      <c r="H881" s="4"/>
      <c r="I881" s="3"/>
      <c r="J881" s="4"/>
      <c r="K881" s="3"/>
      <c r="L881" s="4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5.75" customHeight="1" x14ac:dyDescent="0.3">
      <c r="A882" s="3"/>
      <c r="B882" s="3"/>
      <c r="C882" s="3"/>
      <c r="D882" s="81"/>
      <c r="E882" s="3"/>
      <c r="F882" s="4"/>
      <c r="G882" s="3"/>
      <c r="H882" s="4"/>
      <c r="I882" s="3"/>
      <c r="J882" s="4"/>
      <c r="K882" s="3"/>
      <c r="L882" s="4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5.75" customHeight="1" x14ac:dyDescent="0.3">
      <c r="A883" s="3"/>
      <c r="B883" s="3"/>
      <c r="C883" s="3"/>
      <c r="D883" s="81"/>
      <c r="E883" s="3"/>
      <c r="F883" s="4"/>
      <c r="G883" s="3"/>
      <c r="H883" s="4"/>
      <c r="I883" s="3"/>
      <c r="J883" s="4"/>
      <c r="K883" s="3"/>
      <c r="L883" s="4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5.75" customHeight="1" x14ac:dyDescent="0.3">
      <c r="A884" s="3"/>
      <c r="B884" s="3"/>
      <c r="C884" s="3"/>
      <c r="D884" s="81"/>
      <c r="E884" s="3"/>
      <c r="F884" s="4"/>
      <c r="G884" s="3"/>
      <c r="H884" s="4"/>
      <c r="I884" s="3"/>
      <c r="J884" s="4"/>
      <c r="K884" s="3"/>
      <c r="L884" s="4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5.75" customHeight="1" x14ac:dyDescent="0.3">
      <c r="A885" s="3"/>
      <c r="B885" s="3"/>
      <c r="C885" s="3"/>
      <c r="D885" s="81"/>
      <c r="E885" s="3"/>
      <c r="F885" s="4"/>
      <c r="G885" s="3"/>
      <c r="H885" s="4"/>
      <c r="I885" s="3"/>
      <c r="J885" s="4"/>
      <c r="K885" s="3"/>
      <c r="L885" s="4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5.75" customHeight="1" x14ac:dyDescent="0.3">
      <c r="A886" s="3"/>
      <c r="B886" s="3"/>
      <c r="C886" s="3"/>
      <c r="D886" s="81"/>
      <c r="E886" s="3"/>
      <c r="F886" s="4"/>
      <c r="G886" s="3"/>
      <c r="H886" s="4"/>
      <c r="I886" s="3"/>
      <c r="J886" s="4"/>
      <c r="K886" s="3"/>
      <c r="L886" s="4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5.75" customHeight="1" x14ac:dyDescent="0.3">
      <c r="A887" s="3"/>
      <c r="B887" s="3"/>
      <c r="C887" s="3"/>
      <c r="D887" s="81"/>
      <c r="E887" s="3"/>
      <c r="F887" s="4"/>
      <c r="G887" s="3"/>
      <c r="H887" s="4"/>
      <c r="I887" s="3"/>
      <c r="J887" s="4"/>
      <c r="K887" s="3"/>
      <c r="L887" s="4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5.75" customHeight="1" x14ac:dyDescent="0.3">
      <c r="A888" s="3"/>
      <c r="B888" s="3"/>
      <c r="C888" s="3"/>
      <c r="D888" s="81"/>
      <c r="E888" s="3"/>
      <c r="F888" s="4"/>
      <c r="G888" s="3"/>
      <c r="H888" s="4"/>
      <c r="I888" s="3"/>
      <c r="J888" s="4"/>
      <c r="K888" s="3"/>
      <c r="L888" s="4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5.75" customHeight="1" x14ac:dyDescent="0.3">
      <c r="A889" s="3"/>
      <c r="B889" s="3"/>
      <c r="C889" s="3"/>
      <c r="D889" s="81"/>
      <c r="E889" s="3"/>
      <c r="F889" s="4"/>
      <c r="G889" s="3"/>
      <c r="H889" s="4"/>
      <c r="I889" s="3"/>
      <c r="J889" s="4"/>
      <c r="K889" s="3"/>
      <c r="L889" s="4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5.75" customHeight="1" x14ac:dyDescent="0.3">
      <c r="A890" s="3"/>
      <c r="B890" s="3"/>
      <c r="C890" s="3"/>
      <c r="D890" s="81"/>
      <c r="E890" s="3"/>
      <c r="F890" s="4"/>
      <c r="G890" s="3"/>
      <c r="H890" s="4"/>
      <c r="I890" s="3"/>
      <c r="J890" s="4"/>
      <c r="K890" s="3"/>
      <c r="L890" s="4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5.75" customHeight="1" x14ac:dyDescent="0.3">
      <c r="A891" s="3"/>
      <c r="B891" s="3"/>
      <c r="C891" s="3"/>
      <c r="D891" s="81"/>
      <c r="E891" s="3"/>
      <c r="F891" s="4"/>
      <c r="G891" s="3"/>
      <c r="H891" s="4"/>
      <c r="I891" s="3"/>
      <c r="J891" s="4"/>
      <c r="K891" s="3"/>
      <c r="L891" s="4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5.75" customHeight="1" x14ac:dyDescent="0.3">
      <c r="A892" s="3"/>
      <c r="B892" s="3"/>
      <c r="C892" s="3"/>
      <c r="D892" s="81"/>
      <c r="E892" s="3"/>
      <c r="F892" s="4"/>
      <c r="G892" s="3"/>
      <c r="H892" s="4"/>
      <c r="I892" s="3"/>
      <c r="J892" s="4"/>
      <c r="K892" s="3"/>
      <c r="L892" s="4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5.75" customHeight="1" x14ac:dyDescent="0.3">
      <c r="A893" s="3"/>
      <c r="B893" s="3"/>
      <c r="C893" s="3"/>
      <c r="D893" s="81"/>
      <c r="E893" s="3"/>
      <c r="F893" s="4"/>
      <c r="G893" s="3"/>
      <c r="H893" s="4"/>
      <c r="I893" s="3"/>
      <c r="J893" s="4"/>
      <c r="K893" s="3"/>
      <c r="L893" s="4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5.75" customHeight="1" x14ac:dyDescent="0.3">
      <c r="A894" s="3"/>
      <c r="B894" s="3"/>
      <c r="C894" s="3"/>
      <c r="D894" s="81"/>
      <c r="E894" s="3"/>
      <c r="F894" s="4"/>
      <c r="G894" s="3"/>
      <c r="H894" s="4"/>
      <c r="I894" s="3"/>
      <c r="J894" s="4"/>
      <c r="K894" s="3"/>
      <c r="L894" s="4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5.75" customHeight="1" x14ac:dyDescent="0.3">
      <c r="A895" s="3"/>
      <c r="B895" s="3"/>
      <c r="C895" s="3"/>
      <c r="D895" s="81"/>
      <c r="E895" s="3"/>
      <c r="F895" s="4"/>
      <c r="G895" s="3"/>
      <c r="H895" s="4"/>
      <c r="I895" s="3"/>
      <c r="J895" s="4"/>
      <c r="K895" s="3"/>
      <c r="L895" s="4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5.75" customHeight="1" x14ac:dyDescent="0.3">
      <c r="A896" s="3"/>
      <c r="B896" s="3"/>
      <c r="C896" s="3"/>
      <c r="D896" s="81"/>
      <c r="E896" s="3"/>
      <c r="F896" s="4"/>
      <c r="G896" s="3"/>
      <c r="H896" s="4"/>
      <c r="I896" s="3"/>
      <c r="J896" s="4"/>
      <c r="K896" s="3"/>
      <c r="L896" s="4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5.75" customHeight="1" x14ac:dyDescent="0.3">
      <c r="A897" s="3"/>
      <c r="B897" s="3"/>
      <c r="C897" s="3"/>
      <c r="D897" s="81"/>
      <c r="E897" s="3"/>
      <c r="F897" s="4"/>
      <c r="G897" s="3"/>
      <c r="H897" s="4"/>
      <c r="I897" s="3"/>
      <c r="J897" s="4"/>
      <c r="K897" s="3"/>
      <c r="L897" s="4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5.75" customHeight="1" x14ac:dyDescent="0.3">
      <c r="A898" s="3"/>
      <c r="B898" s="3"/>
      <c r="C898" s="3"/>
      <c r="D898" s="81"/>
      <c r="E898" s="3"/>
      <c r="F898" s="4"/>
      <c r="G898" s="3"/>
      <c r="H898" s="4"/>
      <c r="I898" s="3"/>
      <c r="J898" s="4"/>
      <c r="K898" s="3"/>
      <c r="L898" s="4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5.75" customHeight="1" x14ac:dyDescent="0.3">
      <c r="A899" s="3"/>
      <c r="B899" s="3"/>
      <c r="C899" s="3"/>
      <c r="D899" s="81"/>
      <c r="E899" s="3"/>
      <c r="F899" s="4"/>
      <c r="G899" s="3"/>
      <c r="H899" s="4"/>
      <c r="I899" s="3"/>
      <c r="J899" s="4"/>
      <c r="K899" s="3"/>
      <c r="L899" s="4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5.75" customHeight="1" x14ac:dyDescent="0.3">
      <c r="A900" s="3"/>
      <c r="B900" s="3"/>
      <c r="C900" s="3"/>
      <c r="D900" s="81"/>
      <c r="E900" s="3"/>
      <c r="F900" s="4"/>
      <c r="G900" s="3"/>
      <c r="H900" s="4"/>
      <c r="I900" s="3"/>
      <c r="J900" s="4"/>
      <c r="K900" s="3"/>
      <c r="L900" s="4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5.75" customHeight="1" x14ac:dyDescent="0.3">
      <c r="A901" s="3"/>
      <c r="B901" s="3"/>
      <c r="C901" s="3"/>
      <c r="D901" s="81"/>
      <c r="E901" s="3"/>
      <c r="F901" s="4"/>
      <c r="G901" s="3"/>
      <c r="H901" s="4"/>
      <c r="I901" s="3"/>
      <c r="J901" s="4"/>
      <c r="K901" s="3"/>
      <c r="L901" s="4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5.75" customHeight="1" x14ac:dyDescent="0.3">
      <c r="A902" s="3"/>
      <c r="B902" s="3"/>
      <c r="C902" s="3"/>
      <c r="D902" s="81"/>
      <c r="E902" s="3"/>
      <c r="F902" s="4"/>
      <c r="G902" s="3"/>
      <c r="H902" s="4"/>
      <c r="I902" s="3"/>
      <c r="J902" s="4"/>
      <c r="K902" s="3"/>
      <c r="L902" s="4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5.75" customHeight="1" x14ac:dyDescent="0.3">
      <c r="A903" s="3"/>
      <c r="B903" s="3"/>
      <c r="C903" s="3"/>
      <c r="D903" s="81"/>
      <c r="E903" s="3"/>
      <c r="F903" s="4"/>
      <c r="G903" s="3"/>
      <c r="H903" s="4"/>
      <c r="I903" s="3"/>
      <c r="J903" s="4"/>
      <c r="K903" s="3"/>
      <c r="L903" s="4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5.75" customHeight="1" x14ac:dyDescent="0.3">
      <c r="A904" s="3"/>
      <c r="B904" s="3"/>
      <c r="C904" s="3"/>
      <c r="D904" s="81"/>
      <c r="E904" s="3"/>
      <c r="F904" s="4"/>
      <c r="G904" s="3"/>
      <c r="H904" s="4"/>
      <c r="I904" s="3"/>
      <c r="J904" s="4"/>
      <c r="K904" s="3"/>
      <c r="L904" s="4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5.75" customHeight="1" x14ac:dyDescent="0.3">
      <c r="A905" s="3"/>
      <c r="B905" s="3"/>
      <c r="C905" s="3"/>
      <c r="D905" s="81"/>
      <c r="E905" s="3"/>
      <c r="F905" s="4"/>
      <c r="G905" s="3"/>
      <c r="H905" s="4"/>
      <c r="I905" s="3"/>
      <c r="J905" s="4"/>
      <c r="K905" s="3"/>
      <c r="L905" s="4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5.75" customHeight="1" x14ac:dyDescent="0.3">
      <c r="A906" s="3"/>
      <c r="B906" s="3"/>
      <c r="C906" s="3"/>
      <c r="D906" s="81"/>
      <c r="E906" s="3"/>
      <c r="F906" s="4"/>
      <c r="G906" s="3"/>
      <c r="H906" s="4"/>
      <c r="I906" s="3"/>
      <c r="J906" s="4"/>
      <c r="K906" s="3"/>
      <c r="L906" s="4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5.75" customHeight="1" x14ac:dyDescent="0.3">
      <c r="A907" s="3"/>
      <c r="B907" s="3"/>
      <c r="C907" s="3"/>
      <c r="D907" s="81"/>
      <c r="E907" s="3"/>
      <c r="F907" s="4"/>
      <c r="G907" s="3"/>
      <c r="H907" s="4"/>
      <c r="I907" s="3"/>
      <c r="J907" s="4"/>
      <c r="K907" s="3"/>
      <c r="L907" s="4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5.75" customHeight="1" x14ac:dyDescent="0.3">
      <c r="A908" s="3"/>
      <c r="B908" s="3"/>
      <c r="C908" s="3"/>
      <c r="D908" s="81"/>
      <c r="E908" s="3"/>
      <c r="F908" s="4"/>
      <c r="G908" s="3"/>
      <c r="H908" s="4"/>
      <c r="I908" s="3"/>
      <c r="J908" s="4"/>
      <c r="K908" s="3"/>
      <c r="L908" s="4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5.75" customHeight="1" x14ac:dyDescent="0.3">
      <c r="A909" s="3"/>
      <c r="B909" s="3"/>
      <c r="C909" s="3"/>
      <c r="D909" s="81"/>
      <c r="E909" s="3"/>
      <c r="F909" s="4"/>
      <c r="G909" s="3"/>
      <c r="H909" s="4"/>
      <c r="I909" s="3"/>
      <c r="J909" s="4"/>
      <c r="K909" s="3"/>
      <c r="L909" s="4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5.75" customHeight="1" x14ac:dyDescent="0.3">
      <c r="A910" s="3"/>
      <c r="B910" s="3"/>
      <c r="C910" s="3"/>
      <c r="D910" s="81"/>
      <c r="E910" s="3"/>
      <c r="F910" s="4"/>
      <c r="G910" s="3"/>
      <c r="H910" s="4"/>
      <c r="I910" s="3"/>
      <c r="J910" s="4"/>
      <c r="K910" s="3"/>
      <c r="L910" s="4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5.75" customHeight="1" x14ac:dyDescent="0.3">
      <c r="A911" s="3"/>
      <c r="B911" s="3"/>
      <c r="C911" s="3"/>
      <c r="D911" s="81"/>
      <c r="E911" s="3"/>
      <c r="F911" s="4"/>
      <c r="G911" s="3"/>
      <c r="H911" s="4"/>
      <c r="I911" s="3"/>
      <c r="J911" s="4"/>
      <c r="K911" s="3"/>
      <c r="L911" s="4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5.75" customHeight="1" x14ac:dyDescent="0.3">
      <c r="A912" s="3"/>
      <c r="B912" s="3"/>
      <c r="C912" s="3"/>
      <c r="D912" s="81"/>
      <c r="E912" s="3"/>
      <c r="F912" s="4"/>
      <c r="G912" s="3"/>
      <c r="H912" s="4"/>
      <c r="I912" s="3"/>
      <c r="J912" s="4"/>
      <c r="K912" s="3"/>
      <c r="L912" s="4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5.75" customHeight="1" x14ac:dyDescent="0.3">
      <c r="A913" s="3"/>
      <c r="B913" s="3"/>
      <c r="C913" s="3"/>
      <c r="D913" s="81"/>
      <c r="E913" s="3"/>
      <c r="F913" s="4"/>
      <c r="G913" s="3"/>
      <c r="H913" s="4"/>
      <c r="I913" s="3"/>
      <c r="J913" s="4"/>
      <c r="K913" s="3"/>
      <c r="L913" s="4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5.75" customHeight="1" x14ac:dyDescent="0.3">
      <c r="A914" s="3"/>
      <c r="B914" s="3"/>
      <c r="C914" s="3"/>
      <c r="D914" s="81"/>
      <c r="E914" s="3"/>
      <c r="F914" s="4"/>
      <c r="G914" s="3"/>
      <c r="H914" s="4"/>
      <c r="I914" s="3"/>
      <c r="J914" s="4"/>
      <c r="K914" s="3"/>
      <c r="L914" s="4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5.75" customHeight="1" x14ac:dyDescent="0.3">
      <c r="A915" s="3"/>
      <c r="B915" s="3"/>
      <c r="C915" s="3"/>
      <c r="D915" s="81"/>
      <c r="E915" s="3"/>
      <c r="F915" s="4"/>
      <c r="G915" s="3"/>
      <c r="H915" s="4"/>
      <c r="I915" s="3"/>
      <c r="J915" s="4"/>
      <c r="K915" s="3"/>
      <c r="L915" s="4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5.75" customHeight="1" x14ac:dyDescent="0.3">
      <c r="A916" s="3"/>
      <c r="B916" s="3"/>
      <c r="C916" s="3"/>
      <c r="D916" s="81"/>
      <c r="E916" s="3"/>
      <c r="F916" s="4"/>
      <c r="G916" s="3"/>
      <c r="H916" s="4"/>
      <c r="I916" s="3"/>
      <c r="J916" s="4"/>
      <c r="K916" s="3"/>
      <c r="L916" s="4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5.75" customHeight="1" x14ac:dyDescent="0.3">
      <c r="A917" s="3"/>
      <c r="B917" s="3"/>
      <c r="C917" s="3"/>
      <c r="D917" s="81"/>
      <c r="E917" s="3"/>
      <c r="F917" s="4"/>
      <c r="G917" s="3"/>
      <c r="H917" s="4"/>
      <c r="I917" s="3"/>
      <c r="J917" s="4"/>
      <c r="K917" s="3"/>
      <c r="L917" s="4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5.75" customHeight="1" x14ac:dyDescent="0.3">
      <c r="A918" s="3"/>
      <c r="B918" s="3"/>
      <c r="C918" s="3"/>
      <c r="D918" s="81"/>
      <c r="E918" s="3"/>
      <c r="F918" s="4"/>
      <c r="G918" s="3"/>
      <c r="H918" s="4"/>
      <c r="I918" s="3"/>
      <c r="J918" s="4"/>
      <c r="K918" s="3"/>
      <c r="L918" s="4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5.75" customHeight="1" x14ac:dyDescent="0.3">
      <c r="A919" s="3"/>
      <c r="B919" s="3"/>
      <c r="C919" s="3"/>
      <c r="D919" s="81"/>
      <c r="E919" s="3"/>
      <c r="F919" s="4"/>
      <c r="G919" s="3"/>
      <c r="H919" s="4"/>
      <c r="I919" s="3"/>
      <c r="J919" s="4"/>
      <c r="K919" s="3"/>
      <c r="L919" s="4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5.75" customHeight="1" x14ac:dyDescent="0.3">
      <c r="A920" s="3"/>
      <c r="B920" s="3"/>
      <c r="C920" s="3"/>
      <c r="D920" s="81"/>
      <c r="E920" s="3"/>
      <c r="F920" s="4"/>
      <c r="G920" s="3"/>
      <c r="H920" s="4"/>
      <c r="I920" s="3"/>
      <c r="J920" s="4"/>
      <c r="K920" s="3"/>
      <c r="L920" s="4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5.75" customHeight="1" x14ac:dyDescent="0.3">
      <c r="A921" s="3"/>
      <c r="B921" s="3"/>
      <c r="C921" s="3"/>
      <c r="D921" s="81"/>
      <c r="E921" s="3"/>
      <c r="F921" s="4"/>
      <c r="G921" s="3"/>
      <c r="H921" s="4"/>
      <c r="I921" s="3"/>
      <c r="J921" s="4"/>
      <c r="K921" s="3"/>
      <c r="L921" s="4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5.75" customHeight="1" x14ac:dyDescent="0.3">
      <c r="A922" s="3"/>
      <c r="B922" s="3"/>
      <c r="C922" s="3"/>
      <c r="D922" s="81"/>
      <c r="E922" s="3"/>
      <c r="F922" s="4"/>
      <c r="G922" s="3"/>
      <c r="H922" s="4"/>
      <c r="I922" s="3"/>
      <c r="J922" s="4"/>
      <c r="K922" s="3"/>
      <c r="L922" s="4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5.75" customHeight="1" x14ac:dyDescent="0.3">
      <c r="A923" s="3"/>
      <c r="B923" s="3"/>
      <c r="C923" s="3"/>
      <c r="D923" s="81"/>
      <c r="E923" s="3"/>
      <c r="F923" s="4"/>
      <c r="G923" s="3"/>
      <c r="H923" s="4"/>
      <c r="I923" s="3"/>
      <c r="J923" s="4"/>
      <c r="K923" s="3"/>
      <c r="L923" s="4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5.75" customHeight="1" x14ac:dyDescent="0.3">
      <c r="A924" s="3"/>
      <c r="B924" s="3"/>
      <c r="C924" s="3"/>
      <c r="D924" s="81"/>
      <c r="E924" s="3"/>
      <c r="F924" s="4"/>
      <c r="G924" s="3"/>
      <c r="H924" s="4"/>
      <c r="I924" s="3"/>
      <c r="J924" s="4"/>
      <c r="K924" s="3"/>
      <c r="L924" s="4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5.75" customHeight="1" x14ac:dyDescent="0.3">
      <c r="A925" s="3"/>
      <c r="B925" s="3"/>
      <c r="C925" s="3"/>
      <c r="D925" s="81"/>
      <c r="E925" s="3"/>
      <c r="F925" s="4"/>
      <c r="G925" s="3"/>
      <c r="H925" s="4"/>
      <c r="I925" s="3"/>
      <c r="J925" s="4"/>
      <c r="K925" s="3"/>
      <c r="L925" s="4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5.75" customHeight="1" x14ac:dyDescent="0.3">
      <c r="A926" s="3"/>
      <c r="B926" s="3"/>
      <c r="C926" s="3"/>
      <c r="D926" s="81"/>
      <c r="E926" s="3"/>
      <c r="F926" s="4"/>
      <c r="G926" s="3"/>
      <c r="H926" s="4"/>
      <c r="I926" s="3"/>
      <c r="J926" s="4"/>
      <c r="K926" s="3"/>
      <c r="L926" s="4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5.75" customHeight="1" x14ac:dyDescent="0.3">
      <c r="A927" s="3"/>
      <c r="B927" s="3"/>
      <c r="C927" s="3"/>
      <c r="D927" s="81"/>
      <c r="E927" s="3"/>
      <c r="F927" s="4"/>
      <c r="G927" s="3"/>
      <c r="H927" s="4"/>
      <c r="I927" s="3"/>
      <c r="J927" s="4"/>
      <c r="K927" s="3"/>
      <c r="L927" s="4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5.75" customHeight="1" x14ac:dyDescent="0.3">
      <c r="A928" s="3"/>
      <c r="B928" s="3"/>
      <c r="C928" s="3"/>
      <c r="D928" s="81"/>
      <c r="E928" s="3"/>
      <c r="F928" s="4"/>
      <c r="G928" s="3"/>
      <c r="H928" s="4"/>
      <c r="I928" s="3"/>
      <c r="J928" s="4"/>
      <c r="K928" s="3"/>
      <c r="L928" s="4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5.75" customHeight="1" x14ac:dyDescent="0.3">
      <c r="A929" s="3"/>
      <c r="B929" s="3"/>
      <c r="C929" s="3"/>
      <c r="D929" s="81"/>
      <c r="E929" s="3"/>
      <c r="F929" s="4"/>
      <c r="G929" s="3"/>
      <c r="H929" s="4"/>
      <c r="I929" s="3"/>
      <c r="J929" s="4"/>
      <c r="K929" s="3"/>
      <c r="L929" s="4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5.75" customHeight="1" x14ac:dyDescent="0.3">
      <c r="A930" s="3"/>
      <c r="B930" s="3"/>
      <c r="C930" s="3"/>
      <c r="D930" s="81"/>
      <c r="E930" s="3"/>
      <c r="F930" s="4"/>
      <c r="G930" s="3"/>
      <c r="H930" s="4"/>
      <c r="I930" s="3"/>
      <c r="J930" s="4"/>
      <c r="K930" s="3"/>
      <c r="L930" s="4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5.75" customHeight="1" x14ac:dyDescent="0.3">
      <c r="A931" s="3"/>
      <c r="B931" s="3"/>
      <c r="C931" s="3"/>
      <c r="D931" s="81"/>
      <c r="E931" s="3"/>
      <c r="F931" s="4"/>
      <c r="G931" s="3"/>
      <c r="H931" s="4"/>
      <c r="I931" s="3"/>
      <c r="J931" s="4"/>
      <c r="K931" s="3"/>
      <c r="L931" s="4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5.75" customHeight="1" x14ac:dyDescent="0.3">
      <c r="A932" s="3"/>
      <c r="B932" s="3"/>
      <c r="C932" s="3"/>
      <c r="D932" s="81"/>
      <c r="E932" s="3"/>
      <c r="F932" s="4"/>
      <c r="G932" s="3"/>
      <c r="H932" s="4"/>
      <c r="I932" s="3"/>
      <c r="J932" s="4"/>
      <c r="K932" s="3"/>
      <c r="L932" s="4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5.75" customHeight="1" x14ac:dyDescent="0.3">
      <c r="A933" s="3"/>
      <c r="B933" s="3"/>
      <c r="C933" s="3"/>
      <c r="D933" s="81"/>
      <c r="E933" s="3"/>
      <c r="F933" s="4"/>
      <c r="G933" s="3"/>
      <c r="H933" s="4"/>
      <c r="I933" s="3"/>
      <c r="J933" s="4"/>
      <c r="K933" s="3"/>
      <c r="L933" s="4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5.75" customHeight="1" x14ac:dyDescent="0.3">
      <c r="A934" s="3"/>
      <c r="B934" s="3"/>
      <c r="C934" s="3"/>
      <c r="D934" s="81"/>
      <c r="E934" s="3"/>
      <c r="F934" s="4"/>
      <c r="G934" s="3"/>
      <c r="H934" s="4"/>
      <c r="I934" s="3"/>
      <c r="J934" s="4"/>
      <c r="K934" s="3"/>
      <c r="L934" s="4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5.75" customHeight="1" x14ac:dyDescent="0.3">
      <c r="A935" s="3"/>
      <c r="B935" s="3"/>
      <c r="C935" s="3"/>
      <c r="D935" s="81"/>
      <c r="E935" s="3"/>
      <c r="F935" s="4"/>
      <c r="G935" s="3"/>
      <c r="H935" s="4"/>
      <c r="I935" s="3"/>
      <c r="J935" s="4"/>
      <c r="K935" s="3"/>
      <c r="L935" s="4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5.75" customHeight="1" x14ac:dyDescent="0.3">
      <c r="A936" s="3"/>
      <c r="B936" s="3"/>
      <c r="C936" s="3"/>
      <c r="D936" s="81"/>
      <c r="E936" s="3"/>
      <c r="F936" s="4"/>
      <c r="G936" s="3"/>
      <c r="H936" s="4"/>
      <c r="I936" s="3"/>
      <c r="J936" s="4"/>
      <c r="K936" s="3"/>
      <c r="L936" s="4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5.75" customHeight="1" x14ac:dyDescent="0.3">
      <c r="A937" s="3"/>
      <c r="B937" s="3"/>
      <c r="C937" s="3"/>
      <c r="D937" s="81"/>
      <c r="E937" s="3"/>
      <c r="F937" s="4"/>
      <c r="G937" s="3"/>
      <c r="H937" s="4"/>
      <c r="I937" s="3"/>
      <c r="J937" s="4"/>
      <c r="K937" s="3"/>
      <c r="L937" s="4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5.75" customHeight="1" x14ac:dyDescent="0.3">
      <c r="A938" s="3"/>
      <c r="B938" s="3"/>
      <c r="C938" s="3"/>
      <c r="D938" s="81"/>
      <c r="E938" s="3"/>
      <c r="F938" s="4"/>
      <c r="G938" s="3"/>
      <c r="H938" s="4"/>
      <c r="I938" s="3"/>
      <c r="J938" s="4"/>
      <c r="K938" s="3"/>
      <c r="L938" s="4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5.75" customHeight="1" x14ac:dyDescent="0.3">
      <c r="A939" s="3"/>
      <c r="B939" s="3"/>
      <c r="C939" s="3"/>
      <c r="D939" s="81"/>
      <c r="E939" s="3"/>
      <c r="F939" s="4"/>
      <c r="G939" s="3"/>
      <c r="H939" s="4"/>
      <c r="I939" s="3"/>
      <c r="J939" s="4"/>
      <c r="K939" s="3"/>
      <c r="L939" s="4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5.75" customHeight="1" x14ac:dyDescent="0.3">
      <c r="A940" s="3"/>
      <c r="B940" s="3"/>
      <c r="C940" s="3"/>
      <c r="D940" s="81"/>
      <c r="E940" s="3"/>
      <c r="F940" s="4"/>
      <c r="G940" s="3"/>
      <c r="H940" s="4"/>
      <c r="I940" s="3"/>
      <c r="J940" s="4"/>
      <c r="K940" s="3"/>
      <c r="L940" s="4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5.75" customHeight="1" x14ac:dyDescent="0.3">
      <c r="A941" s="3"/>
      <c r="B941" s="3"/>
      <c r="C941" s="3"/>
      <c r="D941" s="81"/>
      <c r="E941" s="3"/>
      <c r="F941" s="4"/>
      <c r="G941" s="3"/>
      <c r="H941" s="4"/>
      <c r="I941" s="3"/>
      <c r="J941" s="4"/>
      <c r="K941" s="3"/>
      <c r="L941" s="4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5.75" customHeight="1" x14ac:dyDescent="0.3">
      <c r="A942" s="3"/>
      <c r="B942" s="3"/>
      <c r="C942" s="3"/>
      <c r="D942" s="81"/>
      <c r="E942" s="3"/>
      <c r="F942" s="4"/>
      <c r="G942" s="3"/>
      <c r="H942" s="4"/>
      <c r="I942" s="3"/>
      <c r="J942" s="4"/>
      <c r="K942" s="3"/>
      <c r="L942" s="4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5.75" customHeight="1" x14ac:dyDescent="0.3">
      <c r="A943" s="3"/>
      <c r="B943" s="3"/>
      <c r="C943" s="3"/>
      <c r="D943" s="81"/>
      <c r="E943" s="3"/>
      <c r="F943" s="4"/>
      <c r="G943" s="3"/>
      <c r="H943" s="4"/>
      <c r="I943" s="3"/>
      <c r="J943" s="4"/>
      <c r="K943" s="3"/>
      <c r="L943" s="4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5.75" customHeight="1" x14ac:dyDescent="0.3">
      <c r="A944" s="3"/>
      <c r="B944" s="3"/>
      <c r="C944" s="3"/>
      <c r="D944" s="81"/>
      <c r="E944" s="3"/>
      <c r="F944" s="4"/>
      <c r="G944" s="3"/>
      <c r="H944" s="4"/>
      <c r="I944" s="3"/>
      <c r="J944" s="4"/>
      <c r="K944" s="3"/>
      <c r="L944" s="4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5.75" customHeight="1" x14ac:dyDescent="0.3">
      <c r="A945" s="3"/>
      <c r="B945" s="3"/>
      <c r="C945" s="3"/>
      <c r="D945" s="81"/>
      <c r="E945" s="3"/>
      <c r="F945" s="4"/>
      <c r="G945" s="3"/>
      <c r="H945" s="4"/>
      <c r="I945" s="3"/>
      <c r="J945" s="4"/>
      <c r="K945" s="3"/>
      <c r="L945" s="4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5.75" customHeight="1" x14ac:dyDescent="0.3">
      <c r="A946" s="3"/>
      <c r="B946" s="3"/>
      <c r="C946" s="3"/>
      <c r="D946" s="81"/>
      <c r="E946" s="3"/>
      <c r="F946" s="4"/>
      <c r="G946" s="3"/>
      <c r="H946" s="4"/>
      <c r="I946" s="3"/>
      <c r="J946" s="4"/>
      <c r="K946" s="3"/>
      <c r="L946" s="4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5.75" customHeight="1" x14ac:dyDescent="0.3">
      <c r="A947" s="3"/>
      <c r="B947" s="3"/>
      <c r="C947" s="3"/>
      <c r="D947" s="81"/>
      <c r="E947" s="3"/>
      <c r="F947" s="4"/>
      <c r="G947" s="3"/>
      <c r="H947" s="4"/>
      <c r="I947" s="3"/>
      <c r="J947" s="4"/>
      <c r="K947" s="3"/>
      <c r="L947" s="4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5.75" customHeight="1" x14ac:dyDescent="0.3">
      <c r="A948" s="3"/>
      <c r="B948" s="3"/>
      <c r="C948" s="3"/>
      <c r="D948" s="81"/>
      <c r="E948" s="3"/>
      <c r="F948" s="4"/>
      <c r="G948" s="3"/>
      <c r="H948" s="4"/>
      <c r="I948" s="3"/>
      <c r="J948" s="4"/>
      <c r="K948" s="3"/>
      <c r="L948" s="4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5.75" customHeight="1" x14ac:dyDescent="0.3">
      <c r="A949" s="3"/>
      <c r="B949" s="3"/>
      <c r="C949" s="3"/>
      <c r="D949" s="81"/>
      <c r="E949" s="3"/>
      <c r="F949" s="4"/>
      <c r="G949" s="3"/>
      <c r="H949" s="4"/>
      <c r="I949" s="3"/>
      <c r="J949" s="4"/>
      <c r="K949" s="3"/>
      <c r="L949" s="4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5.75" customHeight="1" x14ac:dyDescent="0.3">
      <c r="A950" s="3"/>
      <c r="B950" s="3"/>
      <c r="C950" s="3"/>
      <c r="D950" s="81"/>
      <c r="E950" s="3"/>
      <c r="F950" s="4"/>
      <c r="G950" s="3"/>
      <c r="H950" s="4"/>
      <c r="I950" s="3"/>
      <c r="J950" s="4"/>
      <c r="K950" s="3"/>
      <c r="L950" s="4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5.75" customHeight="1" x14ac:dyDescent="0.3">
      <c r="A951" s="3"/>
      <c r="B951" s="3"/>
      <c r="C951" s="3"/>
      <c r="D951" s="81"/>
      <c r="E951" s="3"/>
      <c r="F951" s="4"/>
      <c r="G951" s="3"/>
      <c r="H951" s="4"/>
      <c r="I951" s="3"/>
      <c r="J951" s="4"/>
      <c r="K951" s="3"/>
      <c r="L951" s="4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5.75" customHeight="1" x14ac:dyDescent="0.3">
      <c r="A952" s="3"/>
      <c r="B952" s="3"/>
      <c r="C952" s="3"/>
      <c r="D952" s="81"/>
      <c r="E952" s="3"/>
      <c r="F952" s="4"/>
      <c r="G952" s="3"/>
      <c r="H952" s="4"/>
      <c r="I952" s="3"/>
      <c r="J952" s="4"/>
      <c r="K952" s="3"/>
      <c r="L952" s="4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5.75" customHeight="1" x14ac:dyDescent="0.3">
      <c r="A953" s="3"/>
      <c r="B953" s="3"/>
      <c r="C953" s="3"/>
      <c r="D953" s="81"/>
      <c r="E953" s="3"/>
      <c r="F953" s="4"/>
      <c r="G953" s="3"/>
      <c r="H953" s="4"/>
      <c r="I953" s="3"/>
      <c r="J953" s="4"/>
      <c r="K953" s="3"/>
      <c r="L953" s="4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5.75" customHeight="1" x14ac:dyDescent="0.3">
      <c r="A954" s="3"/>
      <c r="B954" s="3"/>
      <c r="C954" s="3"/>
      <c r="D954" s="81"/>
      <c r="E954" s="3"/>
      <c r="F954" s="4"/>
      <c r="G954" s="3"/>
      <c r="H954" s="4"/>
      <c r="I954" s="3"/>
      <c r="J954" s="4"/>
      <c r="K954" s="3"/>
      <c r="L954" s="4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5.75" customHeight="1" x14ac:dyDescent="0.3">
      <c r="A955" s="3"/>
      <c r="B955" s="3"/>
      <c r="C955" s="3"/>
      <c r="D955" s="81"/>
      <c r="E955" s="3"/>
      <c r="F955" s="4"/>
      <c r="G955" s="3"/>
      <c r="H955" s="4"/>
      <c r="I955" s="3"/>
      <c r="J955" s="4"/>
      <c r="K955" s="3"/>
      <c r="L955" s="4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5.75" customHeight="1" x14ac:dyDescent="0.3">
      <c r="A956" s="3"/>
      <c r="B956" s="3"/>
      <c r="C956" s="3"/>
      <c r="D956" s="81"/>
      <c r="E956" s="3"/>
      <c r="F956" s="4"/>
      <c r="G956" s="3"/>
      <c r="H956" s="4"/>
      <c r="I956" s="3"/>
      <c r="J956" s="4"/>
      <c r="K956" s="3"/>
      <c r="L956" s="4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5.75" customHeight="1" x14ac:dyDescent="0.3">
      <c r="A957" s="3"/>
      <c r="B957" s="3"/>
      <c r="C957" s="3"/>
      <c r="D957" s="81"/>
      <c r="E957" s="3"/>
      <c r="F957" s="4"/>
      <c r="G957" s="3"/>
      <c r="H957" s="4"/>
      <c r="I957" s="3"/>
      <c r="J957" s="4"/>
      <c r="K957" s="3"/>
      <c r="L957" s="4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5.75" customHeight="1" x14ac:dyDescent="0.3">
      <c r="A958" s="3"/>
      <c r="B958" s="3"/>
      <c r="C958" s="3"/>
      <c r="D958" s="81"/>
      <c r="E958" s="3"/>
      <c r="F958" s="4"/>
      <c r="G958" s="3"/>
      <c r="H958" s="4"/>
      <c r="I958" s="3"/>
      <c r="J958" s="4"/>
      <c r="K958" s="3"/>
      <c r="L958" s="4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5.75" customHeight="1" x14ac:dyDescent="0.3">
      <c r="A959" s="3"/>
      <c r="B959" s="3"/>
      <c r="C959" s="3"/>
      <c r="D959" s="81"/>
      <c r="E959" s="3"/>
      <c r="F959" s="4"/>
      <c r="G959" s="3"/>
      <c r="H959" s="4"/>
      <c r="I959" s="3"/>
      <c r="J959" s="4"/>
      <c r="K959" s="3"/>
      <c r="L959" s="4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5.75" customHeight="1" x14ac:dyDescent="0.3">
      <c r="A960" s="3"/>
      <c r="B960" s="3"/>
      <c r="C960" s="3"/>
      <c r="D960" s="81"/>
      <c r="E960" s="3"/>
      <c r="F960" s="4"/>
      <c r="G960" s="3"/>
      <c r="H960" s="4"/>
      <c r="I960" s="3"/>
      <c r="J960" s="4"/>
      <c r="K960" s="3"/>
      <c r="L960" s="4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5.75" customHeight="1" x14ac:dyDescent="0.3">
      <c r="A961" s="3"/>
      <c r="B961" s="3"/>
      <c r="C961" s="3"/>
      <c r="D961" s="81"/>
      <c r="E961" s="3"/>
      <c r="F961" s="4"/>
      <c r="G961" s="3"/>
      <c r="H961" s="4"/>
      <c r="I961" s="3"/>
      <c r="J961" s="4"/>
      <c r="K961" s="3"/>
      <c r="L961" s="4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5.75" customHeight="1" x14ac:dyDescent="0.3">
      <c r="A962" s="3"/>
      <c r="B962" s="3"/>
      <c r="C962" s="3"/>
      <c r="D962" s="81"/>
      <c r="E962" s="3"/>
      <c r="F962" s="4"/>
      <c r="G962" s="3"/>
      <c r="H962" s="4"/>
      <c r="I962" s="3"/>
      <c r="J962" s="4"/>
      <c r="K962" s="3"/>
      <c r="L962" s="4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5.75" customHeight="1" x14ac:dyDescent="0.3">
      <c r="A963" s="3"/>
      <c r="B963" s="3"/>
      <c r="C963" s="3"/>
      <c r="D963" s="81"/>
      <c r="E963" s="3"/>
      <c r="F963" s="4"/>
      <c r="G963" s="3"/>
      <c r="H963" s="4"/>
      <c r="I963" s="3"/>
      <c r="J963" s="4"/>
      <c r="K963" s="3"/>
      <c r="L963" s="4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5.75" customHeight="1" x14ac:dyDescent="0.3">
      <c r="A964" s="3"/>
      <c r="B964" s="3"/>
      <c r="C964" s="3"/>
      <c r="D964" s="81"/>
      <c r="E964" s="3"/>
      <c r="F964" s="4"/>
      <c r="G964" s="3"/>
      <c r="H964" s="4"/>
      <c r="I964" s="3"/>
      <c r="J964" s="4"/>
      <c r="K964" s="3"/>
      <c r="L964" s="4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5.75" customHeight="1" x14ac:dyDescent="0.3">
      <c r="A965" s="3"/>
      <c r="B965" s="3"/>
      <c r="C965" s="3"/>
      <c r="D965" s="81"/>
      <c r="E965" s="3"/>
      <c r="F965" s="4"/>
      <c r="G965" s="3"/>
      <c r="H965" s="4"/>
      <c r="I965" s="3"/>
      <c r="J965" s="4"/>
      <c r="K965" s="3"/>
      <c r="L965" s="4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5.75" customHeight="1" x14ac:dyDescent="0.3">
      <c r="A966" s="3"/>
      <c r="B966" s="3"/>
      <c r="C966" s="3"/>
      <c r="D966" s="81"/>
      <c r="E966" s="3"/>
      <c r="F966" s="4"/>
      <c r="G966" s="3"/>
      <c r="H966" s="4"/>
      <c r="I966" s="3"/>
      <c r="J966" s="4"/>
      <c r="K966" s="3"/>
      <c r="L966" s="4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5.75" customHeight="1" x14ac:dyDescent="0.3">
      <c r="A967" s="3"/>
      <c r="B967" s="3"/>
      <c r="C967" s="3"/>
      <c r="D967" s="81"/>
      <c r="E967" s="3"/>
      <c r="F967" s="4"/>
      <c r="G967" s="3"/>
      <c r="H967" s="4"/>
      <c r="I967" s="3"/>
      <c r="J967" s="4"/>
      <c r="K967" s="3"/>
      <c r="L967" s="4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5.75" customHeight="1" x14ac:dyDescent="0.3">
      <c r="A968" s="3"/>
      <c r="B968" s="3"/>
      <c r="C968" s="3"/>
      <c r="D968" s="81"/>
      <c r="E968" s="3"/>
      <c r="F968" s="4"/>
      <c r="G968" s="3"/>
      <c r="H968" s="4"/>
      <c r="I968" s="3"/>
      <c r="J968" s="4"/>
      <c r="K968" s="3"/>
      <c r="L968" s="4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5.75" customHeight="1" x14ac:dyDescent="0.3">
      <c r="A969" s="3"/>
      <c r="B969" s="3"/>
      <c r="C969" s="3"/>
      <c r="D969" s="81"/>
      <c r="E969" s="3"/>
      <c r="F969" s="4"/>
      <c r="G969" s="3"/>
      <c r="H969" s="4"/>
      <c r="I969" s="3"/>
      <c r="J969" s="4"/>
      <c r="K969" s="3"/>
      <c r="L969" s="4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5.75" customHeight="1" x14ac:dyDescent="0.3">
      <c r="A970" s="3"/>
      <c r="B970" s="3"/>
      <c r="C970" s="3"/>
      <c r="D970" s="81"/>
      <c r="E970" s="3"/>
      <c r="F970" s="4"/>
      <c r="G970" s="3"/>
      <c r="H970" s="4"/>
      <c r="I970" s="3"/>
      <c r="J970" s="4"/>
      <c r="K970" s="3"/>
      <c r="L970" s="4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5.75" customHeight="1" x14ac:dyDescent="0.3">
      <c r="A971" s="3"/>
      <c r="B971" s="3"/>
      <c r="C971" s="3"/>
      <c r="D971" s="81"/>
      <c r="E971" s="3"/>
      <c r="F971" s="4"/>
      <c r="G971" s="3"/>
      <c r="H971" s="4"/>
      <c r="I971" s="3"/>
      <c r="J971" s="4"/>
      <c r="K971" s="3"/>
      <c r="L971" s="4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5.75" customHeight="1" x14ac:dyDescent="0.3">
      <c r="A972" s="3"/>
      <c r="B972" s="3"/>
      <c r="C972" s="3"/>
      <c r="D972" s="81"/>
      <c r="E972" s="3"/>
      <c r="F972" s="4"/>
      <c r="G972" s="3"/>
      <c r="H972" s="4"/>
      <c r="I972" s="3"/>
      <c r="J972" s="4"/>
      <c r="K972" s="3"/>
      <c r="L972" s="4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5.75" customHeight="1" x14ac:dyDescent="0.3">
      <c r="A973" s="3"/>
      <c r="B973" s="3"/>
      <c r="C973" s="3"/>
      <c r="D973" s="81"/>
      <c r="E973" s="3"/>
      <c r="F973" s="4"/>
      <c r="G973" s="3"/>
      <c r="H973" s="4"/>
      <c r="I973" s="3"/>
      <c r="J973" s="4"/>
      <c r="K973" s="3"/>
      <c r="L973" s="4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5.75" customHeight="1" x14ac:dyDescent="0.3">
      <c r="A974" s="3"/>
      <c r="B974" s="3"/>
      <c r="C974" s="3"/>
      <c r="D974" s="81"/>
      <c r="E974" s="3"/>
      <c r="F974" s="4"/>
      <c r="G974" s="3"/>
      <c r="H974" s="4"/>
      <c r="I974" s="3"/>
      <c r="J974" s="4"/>
      <c r="K974" s="3"/>
      <c r="L974" s="4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5.75" customHeight="1" x14ac:dyDescent="0.3">
      <c r="A975" s="3"/>
      <c r="B975" s="3"/>
      <c r="C975" s="3"/>
      <c r="D975" s="81"/>
      <c r="E975" s="3"/>
      <c r="F975" s="4"/>
      <c r="G975" s="3"/>
      <c r="H975" s="4"/>
      <c r="I975" s="3"/>
      <c r="J975" s="4"/>
      <c r="K975" s="3"/>
      <c r="L975" s="4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5.75" customHeight="1" x14ac:dyDescent="0.3">
      <c r="A976" s="3"/>
      <c r="B976" s="3"/>
      <c r="C976" s="3"/>
      <c r="D976" s="81"/>
      <c r="E976" s="3"/>
      <c r="F976" s="4"/>
      <c r="G976" s="3"/>
      <c r="H976" s="4"/>
      <c r="I976" s="3"/>
      <c r="J976" s="4"/>
      <c r="K976" s="3"/>
      <c r="L976" s="4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5.75" customHeight="1" x14ac:dyDescent="0.3">
      <c r="A977" s="3"/>
      <c r="B977" s="3"/>
      <c r="C977" s="3"/>
      <c r="D977" s="81"/>
      <c r="E977" s="3"/>
      <c r="F977" s="4"/>
      <c r="G977" s="3"/>
      <c r="H977" s="4"/>
      <c r="I977" s="3"/>
      <c r="J977" s="4"/>
      <c r="K977" s="3"/>
      <c r="L977" s="4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5.75" customHeight="1" x14ac:dyDescent="0.3">
      <c r="A978" s="3"/>
      <c r="B978" s="3"/>
      <c r="C978" s="3"/>
      <c r="D978" s="81"/>
      <c r="E978" s="3"/>
      <c r="F978" s="4"/>
      <c r="G978" s="3"/>
      <c r="H978" s="4"/>
      <c r="I978" s="3"/>
      <c r="J978" s="4"/>
      <c r="K978" s="3"/>
      <c r="L978" s="4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5.75" customHeight="1" x14ac:dyDescent="0.3">
      <c r="A979" s="3"/>
      <c r="B979" s="3"/>
      <c r="C979" s="3"/>
      <c r="D979" s="81"/>
      <c r="E979" s="3"/>
      <c r="F979" s="4"/>
      <c r="G979" s="3"/>
      <c r="H979" s="4"/>
      <c r="I979" s="3"/>
      <c r="J979" s="4"/>
      <c r="K979" s="3"/>
      <c r="L979" s="4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1002"/>
  <sheetViews>
    <sheetView view="pageBreakPreview" topLeftCell="A2" zoomScaleNormal="120" zoomScaleSheetLayoutView="100" zoomScalePageLayoutView="70" workbookViewId="0">
      <selection activeCell="F15" sqref="F15"/>
    </sheetView>
  </sheetViews>
  <sheetFormatPr defaultColWidth="14.44140625" defaultRowHeight="15" customHeight="1" x14ac:dyDescent="0.3"/>
  <cols>
    <col min="1" max="2" width="1.109375" customWidth="1"/>
    <col min="3" max="3" width="30.5546875" customWidth="1"/>
    <col min="4" max="4" width="4.6640625" customWidth="1"/>
    <col min="5" max="5" width="0.6640625" customWidth="1"/>
    <col min="6" max="6" width="10.5546875" customWidth="1"/>
    <col min="7" max="7" width="0.6640625" customWidth="1"/>
    <col min="8" max="8" width="10.6640625" customWidth="1"/>
    <col min="9" max="9" width="0.6640625" customWidth="1"/>
    <col min="10" max="10" width="17.88671875" customWidth="1"/>
    <col min="11" max="11" width="0.6640625" customWidth="1"/>
    <col min="12" max="12" width="16.88671875" customWidth="1"/>
    <col min="13" max="13" width="0.88671875" customWidth="1"/>
    <col min="14" max="14" width="14.6640625" customWidth="1"/>
    <col min="15" max="15" width="0.6640625" customWidth="1"/>
    <col min="16" max="16" width="10.6640625" customWidth="1"/>
    <col min="17" max="17" width="0.6640625" customWidth="1"/>
    <col min="18" max="18" width="10.88671875" customWidth="1"/>
    <col min="19" max="19" width="0.6640625" customWidth="1"/>
    <col min="20" max="20" width="12" customWidth="1"/>
    <col min="21" max="21" width="0.6640625" customWidth="1"/>
    <col min="22" max="22" width="11.109375" customWidth="1"/>
    <col min="23" max="23" width="0.6640625" customWidth="1"/>
    <col min="24" max="24" width="9.5546875" customWidth="1"/>
    <col min="25" max="25" width="0.6640625" customWidth="1"/>
    <col min="26" max="26" width="10.6640625" customWidth="1"/>
    <col min="27" max="28" width="9.33203125" customWidth="1"/>
  </cols>
  <sheetData>
    <row r="1" spans="1:28" ht="16.5" customHeight="1" x14ac:dyDescent="0.3">
      <c r="A1" s="1" t="s">
        <v>0</v>
      </c>
      <c r="B1" s="1"/>
      <c r="C1" s="1"/>
      <c r="D1" s="82"/>
      <c r="E1" s="1"/>
      <c r="F1" s="4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4"/>
      <c r="U1" s="83"/>
      <c r="V1" s="4"/>
      <c r="W1" s="83"/>
      <c r="X1" s="4"/>
      <c r="Y1" s="83"/>
      <c r="Z1" s="4"/>
      <c r="AA1" s="3"/>
      <c r="AB1" s="3"/>
    </row>
    <row r="2" spans="1:28" ht="16.5" customHeight="1" x14ac:dyDescent="0.3">
      <c r="A2" s="1" t="s">
        <v>114</v>
      </c>
      <c r="B2" s="84"/>
      <c r="C2" s="84"/>
      <c r="D2" s="85"/>
      <c r="E2" s="84"/>
      <c r="F2" s="6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63"/>
      <c r="U2" s="83"/>
      <c r="V2" s="63"/>
      <c r="W2" s="83"/>
      <c r="X2" s="63"/>
      <c r="Y2" s="83"/>
      <c r="Z2" s="63"/>
      <c r="AA2" s="3"/>
      <c r="AB2" s="3"/>
    </row>
    <row r="3" spans="1:28" ht="16.5" customHeight="1" x14ac:dyDescent="0.3">
      <c r="A3" s="158" t="s">
        <v>87</v>
      </c>
      <c r="B3" s="160"/>
      <c r="C3" s="160"/>
      <c r="D3" s="181"/>
      <c r="E3" s="160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  <c r="U3" s="182"/>
      <c r="V3" s="182"/>
      <c r="W3" s="182"/>
      <c r="X3" s="182"/>
      <c r="Y3" s="182"/>
      <c r="Z3" s="182"/>
      <c r="AA3" s="3"/>
      <c r="AB3" s="3"/>
    </row>
    <row r="4" spans="1:28" ht="14.25" customHeight="1" x14ac:dyDescent="0.3">
      <c r="A4" s="3"/>
      <c r="B4" s="3"/>
      <c r="C4" s="3"/>
      <c r="D4" s="86"/>
      <c r="E4" s="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3"/>
      <c r="AB4" s="3"/>
    </row>
    <row r="5" spans="1:28" ht="14.25" customHeight="1" x14ac:dyDescent="0.3">
      <c r="A5" s="3"/>
      <c r="B5" s="3"/>
      <c r="C5" s="3"/>
      <c r="D5" s="86"/>
      <c r="E5" s="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3"/>
      <c r="AB5" s="3"/>
    </row>
    <row r="6" spans="1:28" ht="14.25" customHeight="1" x14ac:dyDescent="0.3">
      <c r="A6" s="12"/>
      <c r="B6" s="12"/>
      <c r="C6" s="12"/>
      <c r="D6" s="2"/>
      <c r="E6" s="12"/>
      <c r="F6" s="204" t="s">
        <v>115</v>
      </c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03"/>
      <c r="AA6" s="12"/>
      <c r="AB6" s="12"/>
    </row>
    <row r="7" spans="1:28" ht="14.25" customHeight="1" x14ac:dyDescent="0.3">
      <c r="A7" s="12"/>
      <c r="B7" s="12"/>
      <c r="C7" s="12"/>
      <c r="D7" s="2"/>
      <c r="E7" s="12"/>
      <c r="F7" s="205" t="s">
        <v>116</v>
      </c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206"/>
      <c r="V7" s="206"/>
      <c r="W7" s="56"/>
      <c r="X7" s="71"/>
      <c r="Y7" s="56"/>
      <c r="Z7" s="71"/>
      <c r="AA7" s="12"/>
      <c r="AB7" s="12"/>
    </row>
    <row r="8" spans="1:28" ht="14.25" customHeight="1" x14ac:dyDescent="0.3">
      <c r="A8" s="12"/>
      <c r="B8" s="12"/>
      <c r="C8" s="12"/>
      <c r="D8" s="2"/>
      <c r="E8" s="12"/>
      <c r="F8" s="56" t="s">
        <v>117</v>
      </c>
      <c r="G8" s="56"/>
      <c r="H8" s="56"/>
      <c r="I8" s="56"/>
      <c r="J8" s="56" t="s">
        <v>118</v>
      </c>
      <c r="K8" s="56"/>
      <c r="L8" s="56" t="s">
        <v>119</v>
      </c>
      <c r="M8" s="56"/>
      <c r="N8" s="56" t="s">
        <v>120</v>
      </c>
      <c r="O8" s="56"/>
      <c r="P8" s="56"/>
      <c r="Q8" s="56"/>
      <c r="R8" s="204" t="s">
        <v>78</v>
      </c>
      <c r="S8" s="203"/>
      <c r="T8" s="203"/>
      <c r="U8" s="87"/>
      <c r="V8" s="56" t="s">
        <v>121</v>
      </c>
      <c r="W8" s="87"/>
      <c r="X8" s="56" t="s">
        <v>122</v>
      </c>
      <c r="Y8" s="87"/>
      <c r="Z8" s="20"/>
      <c r="AA8" s="12"/>
      <c r="AB8" s="12"/>
    </row>
    <row r="9" spans="1:28" ht="14.25" customHeight="1" x14ac:dyDescent="0.3">
      <c r="A9" s="12"/>
      <c r="B9" s="12"/>
      <c r="C9" s="12"/>
      <c r="D9" s="2"/>
      <c r="E9" s="12"/>
      <c r="F9" s="56" t="s">
        <v>123</v>
      </c>
      <c r="G9" s="56"/>
      <c r="H9" s="88" t="s">
        <v>124</v>
      </c>
      <c r="I9" s="56"/>
      <c r="J9" s="56" t="s">
        <v>125</v>
      </c>
      <c r="K9" s="56"/>
      <c r="L9" s="56" t="s">
        <v>126</v>
      </c>
      <c r="M9" s="56"/>
      <c r="N9" s="56" t="s">
        <v>127</v>
      </c>
      <c r="O9" s="56"/>
      <c r="P9" s="88" t="s">
        <v>128</v>
      </c>
      <c r="Q9" s="56"/>
      <c r="R9" s="56" t="s">
        <v>79</v>
      </c>
      <c r="S9" s="56"/>
      <c r="T9" s="56"/>
      <c r="U9" s="87"/>
      <c r="V9" s="56" t="s">
        <v>129</v>
      </c>
      <c r="W9" s="87"/>
      <c r="X9" s="56" t="s">
        <v>130</v>
      </c>
      <c r="Y9" s="87"/>
      <c r="Z9" s="56" t="s">
        <v>121</v>
      </c>
      <c r="AA9" s="12"/>
      <c r="AB9" s="12"/>
    </row>
    <row r="10" spans="1:28" ht="14.25" customHeight="1" x14ac:dyDescent="0.3">
      <c r="A10" s="12"/>
      <c r="B10" s="12"/>
      <c r="C10" s="12"/>
      <c r="D10" s="2"/>
      <c r="E10" s="12"/>
      <c r="F10" s="56" t="s">
        <v>131</v>
      </c>
      <c r="G10" s="56"/>
      <c r="H10" s="89" t="s">
        <v>132</v>
      </c>
      <c r="I10" s="56"/>
      <c r="J10" s="56" t="s">
        <v>74</v>
      </c>
      <c r="K10" s="56"/>
      <c r="L10" s="56" t="s">
        <v>133</v>
      </c>
      <c r="M10" s="56"/>
      <c r="N10" s="56" t="s">
        <v>134</v>
      </c>
      <c r="O10" s="56"/>
      <c r="P10" s="89" t="s">
        <v>135</v>
      </c>
      <c r="Q10" s="56"/>
      <c r="R10" s="89" t="s">
        <v>136</v>
      </c>
      <c r="S10" s="56"/>
      <c r="T10" s="56" t="s">
        <v>81</v>
      </c>
      <c r="U10" s="87"/>
      <c r="V10" s="56" t="s">
        <v>137</v>
      </c>
      <c r="W10" s="87"/>
      <c r="X10" s="56" t="s">
        <v>138</v>
      </c>
      <c r="Y10" s="87"/>
      <c r="Z10" s="56" t="s">
        <v>139</v>
      </c>
      <c r="AA10" s="12"/>
      <c r="AB10" s="12"/>
    </row>
    <row r="11" spans="1:28" ht="14.25" customHeight="1" x14ac:dyDescent="0.3">
      <c r="A11" s="12"/>
      <c r="B11" s="12"/>
      <c r="C11" s="12"/>
      <c r="D11" s="183" t="s">
        <v>8</v>
      </c>
      <c r="E11" s="12"/>
      <c r="F11" s="184" t="s">
        <v>9</v>
      </c>
      <c r="G11" s="28"/>
      <c r="H11" s="184" t="s">
        <v>9</v>
      </c>
      <c r="I11" s="28"/>
      <c r="J11" s="184" t="s">
        <v>9</v>
      </c>
      <c r="K11" s="28"/>
      <c r="L11" s="184" t="s">
        <v>9</v>
      </c>
      <c r="M11" s="28"/>
      <c r="N11" s="184" t="s">
        <v>9</v>
      </c>
      <c r="O11" s="28"/>
      <c r="P11" s="184" t="s">
        <v>9</v>
      </c>
      <c r="Q11" s="28"/>
      <c r="R11" s="184" t="s">
        <v>9</v>
      </c>
      <c r="S11" s="28"/>
      <c r="T11" s="184" t="s">
        <v>9</v>
      </c>
      <c r="U11" s="87"/>
      <c r="V11" s="184" t="s">
        <v>9</v>
      </c>
      <c r="W11" s="87"/>
      <c r="X11" s="184" t="s">
        <v>9</v>
      </c>
      <c r="Y11" s="87"/>
      <c r="Z11" s="184" t="s">
        <v>9</v>
      </c>
      <c r="AA11" s="12"/>
      <c r="AB11" s="12"/>
    </row>
    <row r="12" spans="1:28" ht="14.1" customHeight="1" x14ac:dyDescent="0.3">
      <c r="A12" s="12"/>
      <c r="B12" s="12"/>
      <c r="C12" s="12"/>
      <c r="D12" s="2"/>
      <c r="E12" s="12"/>
      <c r="F12" s="90"/>
      <c r="G12" s="28"/>
      <c r="H12" s="26"/>
      <c r="I12" s="28"/>
      <c r="J12" s="26"/>
      <c r="K12" s="28"/>
      <c r="L12" s="26"/>
      <c r="M12" s="28"/>
      <c r="N12" s="26"/>
      <c r="O12" s="28"/>
      <c r="P12" s="26"/>
      <c r="Q12" s="28"/>
      <c r="R12" s="26"/>
      <c r="S12" s="28"/>
      <c r="T12" s="90"/>
      <c r="U12" s="91"/>
      <c r="V12" s="90"/>
      <c r="W12" s="91"/>
      <c r="X12" s="90"/>
      <c r="Y12" s="91"/>
      <c r="Z12" s="90"/>
      <c r="AA12" s="12"/>
      <c r="AB12" s="12"/>
    </row>
    <row r="13" spans="1:28" ht="13.95" customHeight="1" x14ac:dyDescent="0.3">
      <c r="A13" s="22" t="s">
        <v>140</v>
      </c>
      <c r="B13" s="12"/>
      <c r="C13" s="12"/>
      <c r="D13" s="2"/>
      <c r="E13" s="12"/>
      <c r="F13" s="23">
        <v>480975134</v>
      </c>
      <c r="G13" s="61"/>
      <c r="H13" s="60">
        <v>1522611805</v>
      </c>
      <c r="I13" s="61"/>
      <c r="J13" s="60">
        <v>-9678120</v>
      </c>
      <c r="K13" s="61"/>
      <c r="L13" s="60">
        <v>0</v>
      </c>
      <c r="M13" s="119"/>
      <c r="N13" s="60">
        <v>-3885750</v>
      </c>
      <c r="O13" s="61"/>
      <c r="P13" s="60">
        <v>92417459</v>
      </c>
      <c r="Q13" s="61"/>
      <c r="R13" s="60">
        <v>17522975</v>
      </c>
      <c r="S13" s="92"/>
      <c r="T13" s="60">
        <v>487013366</v>
      </c>
      <c r="U13" s="93"/>
      <c r="V13" s="19">
        <v>2586976869</v>
      </c>
      <c r="W13" s="93"/>
      <c r="X13" s="60">
        <v>871010536</v>
      </c>
      <c r="Y13" s="93" t="e">
        <v>#REF!</v>
      </c>
      <c r="Z13" s="19">
        <v>3457987405</v>
      </c>
      <c r="AA13" s="12"/>
      <c r="AB13" s="12"/>
    </row>
    <row r="14" spans="1:28" ht="6" customHeight="1" x14ac:dyDescent="0.3">
      <c r="A14" s="12"/>
      <c r="B14" s="12"/>
      <c r="C14" s="12"/>
      <c r="D14" s="2"/>
      <c r="E14" s="12"/>
      <c r="F14" s="23"/>
      <c r="G14" s="61"/>
      <c r="H14" s="60"/>
      <c r="I14" s="61"/>
      <c r="J14" s="23"/>
      <c r="K14" s="61"/>
      <c r="L14" s="23"/>
      <c r="M14" s="120"/>
      <c r="N14" s="23"/>
      <c r="O14" s="61"/>
      <c r="P14" s="23"/>
      <c r="Q14" s="61"/>
      <c r="R14" s="23"/>
      <c r="S14" s="92"/>
      <c r="T14" s="23"/>
      <c r="U14" s="93"/>
      <c r="V14" s="19"/>
      <c r="W14" s="93"/>
      <c r="X14" s="23"/>
      <c r="Y14" s="93"/>
      <c r="Z14" s="19"/>
      <c r="AA14" s="12"/>
      <c r="AB14" s="12"/>
    </row>
    <row r="15" spans="1:28" ht="13.95" customHeight="1" x14ac:dyDescent="0.3">
      <c r="A15" s="22" t="s">
        <v>141</v>
      </c>
      <c r="B15" s="12"/>
      <c r="C15" s="12"/>
      <c r="D15" s="59">
        <v>27</v>
      </c>
      <c r="E15" s="12"/>
      <c r="F15" s="23">
        <v>8587311</v>
      </c>
      <c r="G15" s="61"/>
      <c r="H15" s="60">
        <v>83830148</v>
      </c>
      <c r="I15" s="61"/>
      <c r="J15" s="23">
        <v>0</v>
      </c>
      <c r="K15" s="61"/>
      <c r="L15" s="23">
        <v>0</v>
      </c>
      <c r="M15" s="120"/>
      <c r="N15" s="23">
        <v>0</v>
      </c>
      <c r="O15" s="61"/>
      <c r="P15" s="23">
        <v>-92417459</v>
      </c>
      <c r="Q15" s="61"/>
      <c r="R15" s="23">
        <v>0</v>
      </c>
      <c r="S15" s="92"/>
      <c r="T15" s="23">
        <v>0</v>
      </c>
      <c r="U15" s="93"/>
      <c r="V15" s="19">
        <v>0</v>
      </c>
      <c r="W15" s="93"/>
      <c r="X15" s="23">
        <v>0</v>
      </c>
      <c r="Y15" s="93"/>
      <c r="Z15" s="19">
        <v>0</v>
      </c>
      <c r="AA15" s="12"/>
      <c r="AB15" s="12"/>
    </row>
    <row r="16" spans="1:28" ht="6" customHeight="1" x14ac:dyDescent="0.3">
      <c r="A16" s="12"/>
      <c r="B16" s="12"/>
      <c r="C16" s="12"/>
      <c r="D16" s="2"/>
      <c r="E16" s="12"/>
      <c r="F16" s="23"/>
      <c r="G16" s="61"/>
      <c r="H16" s="60"/>
      <c r="I16" s="61"/>
      <c r="J16" s="23"/>
      <c r="K16" s="61"/>
      <c r="L16" s="23"/>
      <c r="M16" s="120"/>
      <c r="N16" s="23"/>
      <c r="O16" s="61"/>
      <c r="P16" s="23"/>
      <c r="Q16" s="61"/>
      <c r="R16" s="23"/>
      <c r="S16" s="92"/>
      <c r="T16" s="23"/>
      <c r="U16" s="93"/>
      <c r="V16" s="19"/>
      <c r="W16" s="93"/>
      <c r="X16" s="23"/>
      <c r="Y16" s="93"/>
      <c r="Z16" s="19"/>
      <c r="AA16" s="12"/>
      <c r="AB16" s="12"/>
    </row>
    <row r="17" spans="1:28" ht="13.95" customHeight="1" x14ac:dyDescent="0.3">
      <c r="A17" s="13" t="s">
        <v>142</v>
      </c>
      <c r="B17" s="12"/>
      <c r="C17" s="12"/>
      <c r="D17" s="2"/>
      <c r="E17" s="12"/>
      <c r="F17" s="19"/>
      <c r="G17" s="53"/>
      <c r="H17" s="90"/>
      <c r="I17" s="53"/>
      <c r="J17" s="19"/>
      <c r="K17" s="53"/>
      <c r="L17" s="19"/>
      <c r="M17" s="121"/>
      <c r="N17" s="19"/>
      <c r="O17" s="53"/>
      <c r="P17" s="19"/>
      <c r="Q17" s="53"/>
      <c r="R17" s="19"/>
      <c r="S17" s="53"/>
      <c r="T17" s="19"/>
      <c r="U17" s="12"/>
      <c r="V17" s="19"/>
      <c r="W17" s="12"/>
      <c r="X17" s="19"/>
      <c r="Y17" s="12"/>
      <c r="Z17" s="19"/>
      <c r="AA17" s="12"/>
      <c r="AB17" s="12"/>
    </row>
    <row r="18" spans="1:28" ht="13.95" customHeight="1" x14ac:dyDescent="0.3">
      <c r="A18" s="13"/>
      <c r="B18" s="12" t="s">
        <v>143</v>
      </c>
      <c r="C18" s="12"/>
      <c r="D18" s="58"/>
      <c r="E18" s="12"/>
      <c r="F18" s="19">
        <v>0</v>
      </c>
      <c r="G18" s="53"/>
      <c r="H18" s="90">
        <v>0</v>
      </c>
      <c r="I18" s="53"/>
      <c r="J18" s="19">
        <v>0</v>
      </c>
      <c r="K18" s="53"/>
      <c r="L18" s="19">
        <v>0</v>
      </c>
      <c r="M18" s="121"/>
      <c r="N18" s="19">
        <v>0</v>
      </c>
      <c r="O18" s="53"/>
      <c r="P18" s="19">
        <v>0</v>
      </c>
      <c r="Q18" s="53"/>
      <c r="R18" s="19">
        <v>0</v>
      </c>
      <c r="S18" s="53"/>
      <c r="T18" s="19">
        <v>0</v>
      </c>
      <c r="U18" s="12"/>
      <c r="V18" s="19">
        <v>0</v>
      </c>
      <c r="W18" s="12"/>
      <c r="X18" s="19">
        <v>-1450000</v>
      </c>
      <c r="Y18" s="12"/>
      <c r="Z18" s="19">
        <v>-1450000</v>
      </c>
      <c r="AA18" s="12"/>
      <c r="AB18" s="12"/>
    </row>
    <row r="19" spans="1:28" ht="13.95" customHeight="1" x14ac:dyDescent="0.3">
      <c r="A19" s="13"/>
      <c r="B19" s="12" t="s">
        <v>144</v>
      </c>
      <c r="C19" s="12"/>
      <c r="D19" s="18">
        <v>27</v>
      </c>
      <c r="E19" s="12"/>
      <c r="F19" s="19">
        <v>10327456</v>
      </c>
      <c r="G19" s="53"/>
      <c r="H19" s="90">
        <v>94969202</v>
      </c>
      <c r="I19" s="53"/>
      <c r="J19" s="19">
        <v>0</v>
      </c>
      <c r="K19" s="53"/>
      <c r="L19" s="19">
        <v>0</v>
      </c>
      <c r="M19" s="121"/>
      <c r="N19" s="19">
        <v>0</v>
      </c>
      <c r="O19" s="53"/>
      <c r="P19" s="19">
        <v>0</v>
      </c>
      <c r="Q19" s="53"/>
      <c r="R19" s="19">
        <v>0</v>
      </c>
      <c r="S19" s="53"/>
      <c r="T19" s="19">
        <v>0</v>
      </c>
      <c r="U19" s="12"/>
      <c r="V19" s="19">
        <v>105296658</v>
      </c>
      <c r="W19" s="12"/>
      <c r="X19" s="19">
        <v>0</v>
      </c>
      <c r="Y19" s="12"/>
      <c r="Z19" s="19">
        <v>105296658</v>
      </c>
      <c r="AA19" s="12"/>
      <c r="AB19" s="12"/>
    </row>
    <row r="20" spans="1:28" ht="13.95" customHeight="1" x14ac:dyDescent="0.3">
      <c r="A20" s="13"/>
      <c r="B20" s="12" t="s">
        <v>145</v>
      </c>
      <c r="C20" s="12"/>
      <c r="D20" s="18">
        <v>28</v>
      </c>
      <c r="E20" s="12"/>
      <c r="F20" s="19">
        <v>0</v>
      </c>
      <c r="G20" s="53"/>
      <c r="H20" s="19">
        <v>0</v>
      </c>
      <c r="I20" s="53"/>
      <c r="J20" s="19">
        <v>0</v>
      </c>
      <c r="K20" s="53"/>
      <c r="L20" s="19">
        <v>0</v>
      </c>
      <c r="M20" s="121"/>
      <c r="N20" s="19">
        <v>0</v>
      </c>
      <c r="O20" s="53"/>
      <c r="P20" s="19">
        <v>0</v>
      </c>
      <c r="Q20" s="53"/>
      <c r="R20" s="19">
        <v>4898937</v>
      </c>
      <c r="S20" s="53"/>
      <c r="T20" s="19">
        <v>-4898937</v>
      </c>
      <c r="U20" s="12"/>
      <c r="V20" s="19">
        <v>0</v>
      </c>
      <c r="W20" s="12"/>
      <c r="X20" s="19">
        <v>0</v>
      </c>
      <c r="Y20" s="12"/>
      <c r="Z20" s="19">
        <v>0</v>
      </c>
      <c r="AA20" s="12"/>
      <c r="AB20" s="12"/>
    </row>
    <row r="21" spans="1:28" ht="13.95" customHeight="1" x14ac:dyDescent="0.3">
      <c r="A21" s="13"/>
      <c r="B21" s="12" t="s">
        <v>146</v>
      </c>
      <c r="C21" s="12"/>
      <c r="D21" s="18" t="s">
        <v>147</v>
      </c>
      <c r="E21" s="12"/>
      <c r="F21" s="19">
        <v>33305171</v>
      </c>
      <c r="G21" s="53"/>
      <c r="H21" s="19">
        <v>0</v>
      </c>
      <c r="I21" s="53"/>
      <c r="J21" s="19">
        <v>0</v>
      </c>
      <c r="K21" s="53"/>
      <c r="L21" s="19">
        <v>0</v>
      </c>
      <c r="M21" s="121"/>
      <c r="N21" s="19">
        <v>0</v>
      </c>
      <c r="O21" s="53"/>
      <c r="P21" s="19">
        <v>0</v>
      </c>
      <c r="Q21" s="53"/>
      <c r="R21" s="19">
        <v>0</v>
      </c>
      <c r="S21" s="53"/>
      <c r="T21" s="19">
        <v>-30315948</v>
      </c>
      <c r="U21" s="12"/>
      <c r="V21" s="19">
        <v>2989223</v>
      </c>
      <c r="W21" s="12"/>
      <c r="X21" s="19">
        <v>0</v>
      </c>
      <c r="Y21" s="12"/>
      <c r="Z21" s="19">
        <v>2989223</v>
      </c>
      <c r="AA21" s="12"/>
      <c r="AB21" s="12"/>
    </row>
    <row r="22" spans="1:28" ht="13.95" customHeight="1" x14ac:dyDescent="0.3">
      <c r="A22" s="13"/>
      <c r="B22" s="12" t="s">
        <v>148</v>
      </c>
      <c r="C22" s="12"/>
      <c r="D22" s="18">
        <v>29</v>
      </c>
      <c r="E22" s="12"/>
      <c r="F22" s="19">
        <v>0</v>
      </c>
      <c r="G22" s="53"/>
      <c r="H22" s="19">
        <v>0</v>
      </c>
      <c r="I22" s="53"/>
      <c r="J22" s="19">
        <v>0</v>
      </c>
      <c r="K22" s="53"/>
      <c r="L22" s="19">
        <v>0</v>
      </c>
      <c r="M22" s="121"/>
      <c r="N22" s="19">
        <v>0</v>
      </c>
      <c r="O22" s="53"/>
      <c r="P22" s="19">
        <v>0</v>
      </c>
      <c r="Q22" s="53"/>
      <c r="R22" s="19">
        <v>0</v>
      </c>
      <c r="S22" s="53"/>
      <c r="T22" s="19">
        <v>-3375528</v>
      </c>
      <c r="U22" s="12"/>
      <c r="V22" s="19">
        <v>-3375528</v>
      </c>
      <c r="W22" s="12"/>
      <c r="X22" s="19">
        <v>0</v>
      </c>
      <c r="Y22" s="12"/>
      <c r="Z22" s="19">
        <v>-3375528</v>
      </c>
      <c r="AA22" s="12"/>
      <c r="AB22" s="12"/>
    </row>
    <row r="23" spans="1:28" ht="13.95" customHeight="1" x14ac:dyDescent="0.3">
      <c r="A23" s="13"/>
      <c r="B23" s="12" t="s">
        <v>149</v>
      </c>
      <c r="C23" s="12"/>
      <c r="D23" s="18"/>
      <c r="E23" s="12"/>
      <c r="F23" s="19"/>
      <c r="G23" s="53"/>
      <c r="H23" s="19"/>
      <c r="I23" s="53"/>
      <c r="J23" s="19"/>
      <c r="K23" s="53"/>
      <c r="L23" s="19"/>
      <c r="M23" s="121"/>
      <c r="N23" s="19"/>
      <c r="O23" s="53"/>
      <c r="P23" s="19"/>
      <c r="Q23" s="53"/>
      <c r="R23" s="19"/>
      <c r="S23" s="53"/>
      <c r="T23" s="19"/>
      <c r="U23" s="12"/>
      <c r="V23" s="19"/>
      <c r="W23" s="12"/>
      <c r="X23" s="19"/>
      <c r="Y23" s="12"/>
      <c r="Z23" s="19"/>
      <c r="AA23" s="12"/>
      <c r="AB23" s="12"/>
    </row>
    <row r="24" spans="1:28" ht="13.95" customHeight="1" x14ac:dyDescent="0.3">
      <c r="A24" s="12"/>
      <c r="B24" s="12"/>
      <c r="C24" s="12" t="s">
        <v>150</v>
      </c>
      <c r="D24" s="59"/>
      <c r="E24" s="12"/>
      <c r="F24" s="23">
        <v>0</v>
      </c>
      <c r="G24" s="11"/>
      <c r="H24" s="23">
        <v>0</v>
      </c>
      <c r="I24" s="11"/>
      <c r="J24" s="23">
        <v>0</v>
      </c>
      <c r="K24" s="11"/>
      <c r="L24" s="23">
        <v>5902969</v>
      </c>
      <c r="M24" s="120"/>
      <c r="N24" s="23">
        <v>0</v>
      </c>
      <c r="O24" s="11"/>
      <c r="P24" s="23">
        <v>0</v>
      </c>
      <c r="Q24" s="11"/>
      <c r="R24" s="23">
        <v>0</v>
      </c>
      <c r="S24" s="11"/>
      <c r="T24" s="23">
        <v>0</v>
      </c>
      <c r="U24" s="12"/>
      <c r="V24" s="19">
        <v>5902969</v>
      </c>
      <c r="W24" s="12"/>
      <c r="X24" s="23">
        <v>0</v>
      </c>
      <c r="Y24" s="12"/>
      <c r="Z24" s="19">
        <v>5902969</v>
      </c>
      <c r="AA24" s="12"/>
      <c r="AB24" s="12"/>
    </row>
    <row r="25" spans="1:28" ht="13.95" customHeight="1" x14ac:dyDescent="0.3">
      <c r="A25" s="12"/>
      <c r="B25" s="12" t="s">
        <v>106</v>
      </c>
      <c r="C25" s="12"/>
      <c r="D25" s="2"/>
      <c r="E25" s="12"/>
      <c r="F25" s="36">
        <v>0</v>
      </c>
      <c r="G25" s="11"/>
      <c r="H25" s="36">
        <v>0</v>
      </c>
      <c r="I25" s="11"/>
      <c r="J25" s="36">
        <v>0</v>
      </c>
      <c r="K25" s="11"/>
      <c r="L25" s="36">
        <v>0</v>
      </c>
      <c r="M25" s="120"/>
      <c r="N25" s="36">
        <v>0</v>
      </c>
      <c r="O25" s="11"/>
      <c r="P25" s="36">
        <v>0</v>
      </c>
      <c r="Q25" s="11"/>
      <c r="R25" s="36">
        <v>0</v>
      </c>
      <c r="S25" s="11"/>
      <c r="T25" s="36">
        <v>251199502</v>
      </c>
      <c r="U25" s="12"/>
      <c r="V25" s="94">
        <v>251199502</v>
      </c>
      <c r="W25" s="12"/>
      <c r="X25" s="36">
        <v>23260401</v>
      </c>
      <c r="Y25" s="12"/>
      <c r="Z25" s="94">
        <v>274459903</v>
      </c>
      <c r="AA25" s="12"/>
      <c r="AB25" s="12"/>
    </row>
    <row r="26" spans="1:28" ht="6" customHeight="1" x14ac:dyDescent="0.3">
      <c r="A26" s="12"/>
      <c r="B26" s="12"/>
      <c r="C26" s="12"/>
      <c r="D26" s="2"/>
      <c r="E26" s="12"/>
      <c r="F26" s="23"/>
      <c r="G26" s="61"/>
      <c r="H26" s="23"/>
      <c r="I26" s="61"/>
      <c r="J26" s="23"/>
      <c r="K26" s="61"/>
      <c r="L26" s="23"/>
      <c r="M26" s="120"/>
      <c r="N26" s="23"/>
      <c r="O26" s="61"/>
      <c r="P26" s="23"/>
      <c r="Q26" s="61"/>
      <c r="R26" s="23"/>
      <c r="S26" s="92"/>
      <c r="T26" s="23"/>
      <c r="U26" s="93"/>
      <c r="V26" s="23"/>
      <c r="W26" s="93"/>
      <c r="X26" s="23"/>
      <c r="Y26" s="93"/>
      <c r="Z26" s="23"/>
      <c r="AA26" s="12"/>
      <c r="AB26" s="12"/>
    </row>
    <row r="27" spans="1:28" ht="13.95" customHeight="1" x14ac:dyDescent="0.3">
      <c r="A27" s="13" t="s">
        <v>151</v>
      </c>
      <c r="B27" s="12"/>
      <c r="C27" s="12"/>
      <c r="D27" s="2"/>
      <c r="E27" s="12"/>
      <c r="F27" s="172">
        <f>SUM(F13:F25)</f>
        <v>533195072</v>
      </c>
      <c r="G27" s="20"/>
      <c r="H27" s="172">
        <f>SUM(H13:H25)</f>
        <v>1701411155</v>
      </c>
      <c r="I27" s="20"/>
      <c r="J27" s="172">
        <f>SUM(J13:J25)</f>
        <v>-9678120</v>
      </c>
      <c r="K27" s="20"/>
      <c r="L27" s="172">
        <f>SUM(L13:L25)</f>
        <v>5902969</v>
      </c>
      <c r="M27" s="121"/>
      <c r="N27" s="172">
        <f>SUM(N13:N25)</f>
        <v>-3885750</v>
      </c>
      <c r="O27" s="20"/>
      <c r="P27" s="172">
        <f>SUM(P13:P25)</f>
        <v>0</v>
      </c>
      <c r="Q27" s="20"/>
      <c r="R27" s="172">
        <f>SUM(R13:R25)</f>
        <v>22421912</v>
      </c>
      <c r="S27" s="20"/>
      <c r="T27" s="172">
        <f>SUM(T13:T25)</f>
        <v>699622455</v>
      </c>
      <c r="U27" s="20"/>
      <c r="V27" s="172">
        <f>SUM(V13:V25)</f>
        <v>2948989693</v>
      </c>
      <c r="W27" s="20"/>
      <c r="X27" s="172">
        <f>SUM(X13:X25)</f>
        <v>892820937</v>
      </c>
      <c r="Y27" s="20"/>
      <c r="Z27" s="172">
        <f>SUM(Z13:Z25)</f>
        <v>3841810630</v>
      </c>
      <c r="AA27" s="12"/>
      <c r="AB27" s="12"/>
    </row>
    <row r="28" spans="1:28" ht="14.1" customHeight="1" x14ac:dyDescent="0.3">
      <c r="A28" s="13"/>
      <c r="B28" s="12"/>
      <c r="C28" s="12"/>
      <c r="D28" s="2"/>
      <c r="E28" s="12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12"/>
      <c r="AB28" s="12"/>
    </row>
    <row r="29" spans="1:28" ht="13.95" customHeight="1" x14ac:dyDescent="0.3">
      <c r="A29" s="22" t="s">
        <v>152</v>
      </c>
      <c r="B29" s="12"/>
      <c r="C29" s="12"/>
      <c r="D29" s="2"/>
      <c r="E29" s="12"/>
      <c r="F29" s="25">
        <v>352799065</v>
      </c>
      <c r="G29" s="61"/>
      <c r="H29" s="61">
        <v>454166376</v>
      </c>
      <c r="I29" s="61"/>
      <c r="J29" s="61">
        <v>-9678120</v>
      </c>
      <c r="K29" s="61"/>
      <c r="L29" s="61">
        <v>0</v>
      </c>
      <c r="M29" s="61"/>
      <c r="N29" s="61">
        <v>0</v>
      </c>
      <c r="O29" s="61"/>
      <c r="P29" s="61">
        <v>0</v>
      </c>
      <c r="Q29" s="61"/>
      <c r="R29" s="61">
        <v>12583811</v>
      </c>
      <c r="S29" s="92"/>
      <c r="T29" s="61">
        <v>320548606</v>
      </c>
      <c r="U29" s="93"/>
      <c r="V29" s="20">
        <v>1130419738</v>
      </c>
      <c r="W29" s="93"/>
      <c r="X29" s="61">
        <v>16146035</v>
      </c>
      <c r="Y29" s="93"/>
      <c r="Z29" s="20">
        <v>1146565773</v>
      </c>
      <c r="AA29" s="12"/>
      <c r="AB29" s="12"/>
    </row>
    <row r="30" spans="1:28" ht="6" customHeight="1" x14ac:dyDescent="0.3">
      <c r="A30" s="12"/>
      <c r="B30" s="12"/>
      <c r="C30" s="12"/>
      <c r="D30" s="2"/>
      <c r="E30" s="12"/>
      <c r="F30" s="25"/>
      <c r="G30" s="61"/>
      <c r="H30" s="61"/>
      <c r="I30" s="61"/>
      <c r="J30" s="25"/>
      <c r="K30" s="61"/>
      <c r="L30" s="25"/>
      <c r="M30" s="25"/>
      <c r="N30" s="25"/>
      <c r="O30" s="61"/>
      <c r="P30" s="25"/>
      <c r="Q30" s="61"/>
      <c r="R30" s="25"/>
      <c r="S30" s="92"/>
      <c r="T30" s="25"/>
      <c r="U30" s="93"/>
      <c r="V30" s="20"/>
      <c r="W30" s="93"/>
      <c r="X30" s="25"/>
      <c r="Y30" s="93"/>
      <c r="Z30" s="20"/>
      <c r="AA30" s="12"/>
      <c r="AB30" s="12"/>
    </row>
    <row r="31" spans="1:28" ht="14.1" customHeight="1" x14ac:dyDescent="0.3">
      <c r="A31" s="13" t="s">
        <v>142</v>
      </c>
      <c r="B31" s="12"/>
      <c r="C31" s="12"/>
      <c r="D31" s="2"/>
      <c r="E31" s="12"/>
      <c r="F31" s="20"/>
      <c r="G31" s="53"/>
      <c r="H31" s="53"/>
      <c r="I31" s="53"/>
      <c r="J31" s="20"/>
      <c r="K31" s="53"/>
      <c r="L31" s="20"/>
      <c r="M31" s="20"/>
      <c r="N31" s="20"/>
      <c r="O31" s="53"/>
      <c r="P31" s="20"/>
      <c r="Q31" s="53"/>
      <c r="R31" s="20"/>
      <c r="S31" s="53"/>
      <c r="T31" s="20"/>
      <c r="U31" s="12"/>
      <c r="V31" s="20"/>
      <c r="W31" s="12"/>
      <c r="X31" s="20"/>
      <c r="Y31" s="12"/>
      <c r="Z31" s="20"/>
      <c r="AA31" s="12"/>
      <c r="AB31" s="12"/>
    </row>
    <row r="32" spans="1:28" ht="13.95" customHeight="1" x14ac:dyDescent="0.3">
      <c r="A32" s="13"/>
      <c r="B32" s="12" t="s">
        <v>153</v>
      </c>
      <c r="C32" s="12"/>
      <c r="D32" s="58"/>
      <c r="E32" s="12"/>
      <c r="F32" s="20"/>
      <c r="G32" s="53"/>
      <c r="H32" s="53"/>
      <c r="I32" s="53"/>
      <c r="J32" s="20"/>
      <c r="K32" s="53"/>
      <c r="L32" s="20"/>
      <c r="M32" s="20"/>
      <c r="N32" s="20"/>
      <c r="O32" s="53"/>
      <c r="P32" s="20"/>
      <c r="Q32" s="53"/>
      <c r="R32" s="20"/>
      <c r="S32" s="53"/>
      <c r="T32" s="20"/>
      <c r="U32" s="12"/>
      <c r="V32" s="20"/>
      <c r="W32" s="12"/>
      <c r="X32" s="20"/>
      <c r="Y32" s="12"/>
      <c r="Z32" s="20"/>
      <c r="AA32" s="12"/>
      <c r="AB32" s="12"/>
    </row>
    <row r="33" spans="1:28" ht="13.95" customHeight="1" x14ac:dyDescent="0.3">
      <c r="A33" s="13"/>
      <c r="B33" s="12"/>
      <c r="C33" s="12" t="s">
        <v>154</v>
      </c>
      <c r="D33" s="58"/>
      <c r="E33" s="12"/>
      <c r="F33" s="20">
        <v>0</v>
      </c>
      <c r="G33" s="53"/>
      <c r="H33" s="53">
        <v>0</v>
      </c>
      <c r="I33" s="53"/>
      <c r="J33" s="20">
        <v>0</v>
      </c>
      <c r="K33" s="53"/>
      <c r="L33" s="20">
        <v>0</v>
      </c>
      <c r="M33" s="20"/>
      <c r="N33" s="20">
        <v>0</v>
      </c>
      <c r="O33" s="53"/>
      <c r="P33" s="20">
        <v>0</v>
      </c>
      <c r="Q33" s="53"/>
      <c r="R33" s="20">
        <v>0</v>
      </c>
      <c r="S33" s="53"/>
      <c r="T33" s="20">
        <v>0</v>
      </c>
      <c r="U33" s="12"/>
      <c r="V33" s="20">
        <v>0</v>
      </c>
      <c r="W33" s="12"/>
      <c r="X33" s="20">
        <v>138000010</v>
      </c>
      <c r="Y33" s="12"/>
      <c r="Z33" s="20">
        <v>138000010</v>
      </c>
      <c r="AA33" s="12"/>
      <c r="AB33" s="12"/>
    </row>
    <row r="34" spans="1:28" ht="13.95" customHeight="1" x14ac:dyDescent="0.3">
      <c r="A34" s="13"/>
      <c r="B34" s="12" t="s">
        <v>143</v>
      </c>
      <c r="C34" s="12"/>
      <c r="D34" s="58"/>
      <c r="E34" s="12"/>
      <c r="F34" s="20">
        <v>0</v>
      </c>
      <c r="G34" s="53"/>
      <c r="H34" s="53">
        <v>0</v>
      </c>
      <c r="I34" s="53"/>
      <c r="J34" s="20">
        <v>0</v>
      </c>
      <c r="K34" s="53"/>
      <c r="L34" s="20">
        <v>0</v>
      </c>
      <c r="M34" s="20"/>
      <c r="N34" s="20">
        <v>0</v>
      </c>
      <c r="O34" s="53"/>
      <c r="P34" s="20">
        <v>0</v>
      </c>
      <c r="Q34" s="53"/>
      <c r="R34" s="20">
        <v>0</v>
      </c>
      <c r="S34" s="53"/>
      <c r="T34" s="20">
        <v>0</v>
      </c>
      <c r="U34" s="12"/>
      <c r="V34" s="20">
        <v>0</v>
      </c>
      <c r="W34" s="12"/>
      <c r="X34" s="20">
        <v>-3000000</v>
      </c>
      <c r="Y34" s="12"/>
      <c r="Z34" s="20">
        <v>-3000000</v>
      </c>
      <c r="AA34" s="12"/>
      <c r="AB34" s="12"/>
    </row>
    <row r="35" spans="1:28" ht="13.95" customHeight="1" x14ac:dyDescent="0.3">
      <c r="A35" s="13"/>
      <c r="B35" s="12" t="s">
        <v>153</v>
      </c>
      <c r="C35" s="12"/>
      <c r="D35" s="58"/>
      <c r="E35" s="12"/>
      <c r="F35" s="20"/>
      <c r="G35" s="53"/>
      <c r="H35" s="53"/>
      <c r="I35" s="53"/>
      <c r="J35" s="20"/>
      <c r="K35" s="53"/>
      <c r="L35" s="20"/>
      <c r="M35" s="20"/>
      <c r="N35" s="20"/>
      <c r="O35" s="53"/>
      <c r="P35" s="20"/>
      <c r="Q35" s="53"/>
      <c r="R35" s="20"/>
      <c r="S35" s="53"/>
      <c r="T35" s="20"/>
      <c r="U35" s="12"/>
      <c r="V35" s="20"/>
      <c r="W35" s="12"/>
      <c r="X35" s="20"/>
      <c r="Y35" s="12"/>
      <c r="Z35" s="20"/>
      <c r="AA35" s="12"/>
      <c r="AB35" s="12"/>
    </row>
    <row r="36" spans="1:28" ht="13.95" customHeight="1" x14ac:dyDescent="0.3">
      <c r="A36" s="13"/>
      <c r="B36" s="12"/>
      <c r="C36" s="12" t="s">
        <v>155</v>
      </c>
      <c r="D36" s="58"/>
      <c r="E36" s="12"/>
      <c r="F36" s="20">
        <v>0</v>
      </c>
      <c r="G36" s="53"/>
      <c r="H36" s="53">
        <v>0</v>
      </c>
      <c r="I36" s="53"/>
      <c r="J36" s="20">
        <v>0</v>
      </c>
      <c r="K36" s="53"/>
      <c r="L36" s="20">
        <v>0</v>
      </c>
      <c r="M36" s="20"/>
      <c r="N36" s="20">
        <v>0</v>
      </c>
      <c r="O36" s="53"/>
      <c r="P36" s="20">
        <v>0</v>
      </c>
      <c r="Q36" s="53"/>
      <c r="R36" s="20">
        <v>0</v>
      </c>
      <c r="S36" s="53"/>
      <c r="T36" s="20">
        <v>0</v>
      </c>
      <c r="U36" s="12"/>
      <c r="V36" s="20">
        <v>0</v>
      </c>
      <c r="W36" s="12"/>
      <c r="X36" s="20">
        <v>720000000</v>
      </c>
      <c r="Y36" s="12"/>
      <c r="Z36" s="20">
        <v>720000000</v>
      </c>
      <c r="AA36" s="12"/>
      <c r="AB36" s="12"/>
    </row>
    <row r="37" spans="1:28" ht="13.95" customHeight="1" x14ac:dyDescent="0.3">
      <c r="A37" s="13"/>
      <c r="B37" s="12" t="s">
        <v>156</v>
      </c>
      <c r="C37" s="12"/>
      <c r="D37" s="18"/>
      <c r="E37" s="12"/>
      <c r="F37" s="20">
        <v>101660919</v>
      </c>
      <c r="G37" s="53"/>
      <c r="H37" s="53">
        <v>1068445429</v>
      </c>
      <c r="I37" s="53"/>
      <c r="J37" s="20">
        <v>0</v>
      </c>
      <c r="K37" s="53"/>
      <c r="L37" s="20">
        <v>0</v>
      </c>
      <c r="M37" s="20"/>
      <c r="N37" s="20">
        <v>0</v>
      </c>
      <c r="O37" s="53"/>
      <c r="P37" s="20">
        <v>92417459</v>
      </c>
      <c r="Q37" s="53"/>
      <c r="R37" s="20">
        <v>0</v>
      </c>
      <c r="S37" s="53"/>
      <c r="T37" s="20">
        <v>0</v>
      </c>
      <c r="U37" s="12"/>
      <c r="V37" s="20">
        <v>1262523807</v>
      </c>
      <c r="W37" s="12"/>
      <c r="X37" s="20">
        <v>0</v>
      </c>
      <c r="Y37" s="12"/>
      <c r="Z37" s="20">
        <v>1262523807</v>
      </c>
      <c r="AA37" s="12"/>
      <c r="AB37" s="12"/>
    </row>
    <row r="38" spans="1:28" ht="13.95" customHeight="1" x14ac:dyDescent="0.3">
      <c r="A38" s="13"/>
      <c r="B38" s="12" t="s">
        <v>145</v>
      </c>
      <c r="C38" s="12"/>
      <c r="D38" s="18">
        <v>28</v>
      </c>
      <c r="E38" s="12"/>
      <c r="F38" s="20">
        <v>0</v>
      </c>
      <c r="G38" s="53"/>
      <c r="H38" s="20">
        <v>0</v>
      </c>
      <c r="I38" s="53"/>
      <c r="J38" s="20">
        <v>0</v>
      </c>
      <c r="K38" s="53"/>
      <c r="L38" s="20">
        <v>0</v>
      </c>
      <c r="M38" s="20"/>
      <c r="N38" s="20">
        <v>0</v>
      </c>
      <c r="O38" s="53"/>
      <c r="P38" s="20">
        <v>0</v>
      </c>
      <c r="Q38" s="53"/>
      <c r="R38" s="20">
        <v>4939164</v>
      </c>
      <c r="S38" s="53"/>
      <c r="T38" s="20">
        <v>-4939164</v>
      </c>
      <c r="U38" s="12"/>
      <c r="V38" s="20">
        <v>0</v>
      </c>
      <c r="W38" s="12"/>
      <c r="X38" s="20">
        <v>0</v>
      </c>
      <c r="Y38" s="12"/>
      <c r="Z38" s="20">
        <v>0</v>
      </c>
      <c r="AA38" s="12"/>
      <c r="AB38" s="12"/>
    </row>
    <row r="39" spans="1:28" ht="13.95" customHeight="1" x14ac:dyDescent="0.3">
      <c r="A39" s="13"/>
      <c r="B39" s="12" t="s">
        <v>146</v>
      </c>
      <c r="C39" s="12"/>
      <c r="D39" s="18">
        <v>29</v>
      </c>
      <c r="E39" s="12"/>
      <c r="F39" s="20">
        <v>26515150</v>
      </c>
      <c r="G39" s="53"/>
      <c r="H39" s="20">
        <v>0</v>
      </c>
      <c r="I39" s="53"/>
      <c r="J39" s="20">
        <v>0</v>
      </c>
      <c r="K39" s="53"/>
      <c r="L39" s="20">
        <v>0</v>
      </c>
      <c r="M39" s="20"/>
      <c r="N39" s="20">
        <v>0</v>
      </c>
      <c r="O39" s="53"/>
      <c r="P39" s="20">
        <v>0</v>
      </c>
      <c r="Q39" s="53"/>
      <c r="R39" s="20">
        <v>0</v>
      </c>
      <c r="S39" s="53"/>
      <c r="T39" s="20">
        <v>-42831173</v>
      </c>
      <c r="U39" s="12"/>
      <c r="V39" s="20">
        <v>-16316023</v>
      </c>
      <c r="W39" s="12"/>
      <c r="X39" s="20">
        <v>0</v>
      </c>
      <c r="Y39" s="12"/>
      <c r="Z39" s="20">
        <v>-16316023</v>
      </c>
      <c r="AA39" s="12"/>
      <c r="AB39" s="12"/>
    </row>
    <row r="40" spans="1:28" ht="13.95" customHeight="1" x14ac:dyDescent="0.3">
      <c r="A40" s="13"/>
      <c r="B40" s="12" t="s">
        <v>148</v>
      </c>
      <c r="C40" s="12"/>
      <c r="D40" s="18">
        <v>29</v>
      </c>
      <c r="E40" s="12"/>
      <c r="F40" s="20">
        <v>0</v>
      </c>
      <c r="G40" s="53"/>
      <c r="H40" s="20">
        <v>0</v>
      </c>
      <c r="I40" s="53"/>
      <c r="J40" s="20">
        <v>0</v>
      </c>
      <c r="K40" s="53"/>
      <c r="L40" s="20">
        <v>0</v>
      </c>
      <c r="M40" s="20"/>
      <c r="N40" s="20">
        <v>0</v>
      </c>
      <c r="O40" s="53"/>
      <c r="P40" s="20">
        <v>0</v>
      </c>
      <c r="Q40" s="53"/>
      <c r="R40" s="20">
        <v>0</v>
      </c>
      <c r="S40" s="53"/>
      <c r="T40" s="20">
        <v>-4763892</v>
      </c>
      <c r="U40" s="12"/>
      <c r="V40" s="20">
        <v>-4763892</v>
      </c>
      <c r="W40" s="12"/>
      <c r="X40" s="20">
        <v>0</v>
      </c>
      <c r="Y40" s="12"/>
      <c r="Z40" s="20">
        <v>-4763892</v>
      </c>
      <c r="AA40" s="12"/>
      <c r="AB40" s="12"/>
    </row>
    <row r="41" spans="1:28" ht="13.95" customHeight="1" x14ac:dyDescent="0.3">
      <c r="A41" s="13"/>
      <c r="B41" s="12" t="s">
        <v>157</v>
      </c>
      <c r="C41" s="12"/>
      <c r="D41" s="58"/>
      <c r="E41" s="12"/>
      <c r="F41" s="20"/>
      <c r="G41" s="53"/>
      <c r="H41" s="20"/>
      <c r="I41" s="53"/>
      <c r="J41" s="20"/>
      <c r="K41" s="53"/>
      <c r="L41" s="20"/>
      <c r="M41" s="20"/>
      <c r="N41" s="20"/>
      <c r="O41" s="53"/>
      <c r="P41" s="20"/>
      <c r="Q41" s="53"/>
      <c r="R41" s="20"/>
      <c r="S41" s="53"/>
      <c r="T41" s="20"/>
      <c r="U41" s="12"/>
      <c r="V41" s="20"/>
      <c r="W41" s="12"/>
      <c r="X41" s="20"/>
      <c r="Y41" s="12"/>
      <c r="Z41" s="20"/>
      <c r="AA41" s="12"/>
      <c r="AB41" s="12"/>
    </row>
    <row r="42" spans="1:28" ht="13.95" customHeight="1" x14ac:dyDescent="0.3">
      <c r="A42" s="13"/>
      <c r="B42" s="12"/>
      <c r="C42" s="12" t="s">
        <v>158</v>
      </c>
      <c r="D42" s="58"/>
      <c r="E42" s="12"/>
      <c r="F42" s="20">
        <v>0</v>
      </c>
      <c r="G42" s="53"/>
      <c r="H42" s="20">
        <v>0</v>
      </c>
      <c r="I42" s="53"/>
      <c r="J42" s="20">
        <v>0</v>
      </c>
      <c r="K42" s="53"/>
      <c r="L42" s="20">
        <v>0</v>
      </c>
      <c r="M42" s="20"/>
      <c r="N42" s="20">
        <v>-3885750</v>
      </c>
      <c r="O42" s="53"/>
      <c r="P42" s="20">
        <v>0</v>
      </c>
      <c r="Q42" s="53"/>
      <c r="R42" s="20">
        <v>0</v>
      </c>
      <c r="S42" s="53"/>
      <c r="T42" s="20">
        <v>0</v>
      </c>
      <c r="U42" s="12"/>
      <c r="V42" s="20">
        <v>-3885750</v>
      </c>
      <c r="W42" s="12"/>
      <c r="X42" s="20">
        <v>-3179250</v>
      </c>
      <c r="Y42" s="12"/>
      <c r="Z42" s="20">
        <v>-7065000</v>
      </c>
      <c r="AA42" s="12"/>
      <c r="AB42" s="12"/>
    </row>
    <row r="43" spans="1:28" ht="13.95" customHeight="1" x14ac:dyDescent="0.3">
      <c r="A43" s="12"/>
      <c r="B43" s="12" t="s">
        <v>106</v>
      </c>
      <c r="C43" s="12"/>
      <c r="D43" s="2"/>
      <c r="E43" s="12"/>
      <c r="F43" s="165">
        <v>0</v>
      </c>
      <c r="G43" s="11"/>
      <c r="H43" s="165">
        <v>0</v>
      </c>
      <c r="I43" s="11"/>
      <c r="J43" s="165">
        <v>0</v>
      </c>
      <c r="K43" s="11"/>
      <c r="L43" s="165">
        <v>0</v>
      </c>
      <c r="M43" s="25"/>
      <c r="N43" s="165">
        <v>0</v>
      </c>
      <c r="O43" s="11"/>
      <c r="P43" s="165">
        <v>0</v>
      </c>
      <c r="Q43" s="11"/>
      <c r="R43" s="165">
        <v>0</v>
      </c>
      <c r="S43" s="11"/>
      <c r="T43" s="165">
        <v>218998989</v>
      </c>
      <c r="U43" s="12"/>
      <c r="V43" s="185">
        <v>218998989</v>
      </c>
      <c r="W43" s="12"/>
      <c r="X43" s="165">
        <v>3043741</v>
      </c>
      <c r="Y43" s="12"/>
      <c r="Z43" s="185">
        <v>222042730</v>
      </c>
      <c r="AA43" s="12"/>
      <c r="AB43" s="12"/>
    </row>
    <row r="44" spans="1:28" ht="6" customHeight="1" x14ac:dyDescent="0.3">
      <c r="A44" s="12"/>
      <c r="B44" s="12"/>
      <c r="C44" s="12"/>
      <c r="D44" s="2"/>
      <c r="E44" s="12"/>
      <c r="F44" s="25"/>
      <c r="G44" s="61"/>
      <c r="H44" s="25"/>
      <c r="I44" s="61"/>
      <c r="J44" s="25"/>
      <c r="K44" s="61"/>
      <c r="L44" s="25"/>
      <c r="M44" s="25"/>
      <c r="N44" s="25"/>
      <c r="O44" s="61"/>
      <c r="P44" s="25"/>
      <c r="Q44" s="61"/>
      <c r="R44" s="25"/>
      <c r="S44" s="92"/>
      <c r="T44" s="25"/>
      <c r="U44" s="93"/>
      <c r="V44" s="25"/>
      <c r="W44" s="93"/>
      <c r="X44" s="25"/>
      <c r="Y44" s="93"/>
      <c r="Z44" s="25"/>
      <c r="AA44" s="12"/>
      <c r="AB44" s="12"/>
    </row>
    <row r="45" spans="1:28" ht="13.95" customHeight="1" x14ac:dyDescent="0.3">
      <c r="A45" s="13" t="s">
        <v>159</v>
      </c>
      <c r="B45" s="12"/>
      <c r="C45" s="12"/>
      <c r="D45" s="2"/>
      <c r="E45" s="12"/>
      <c r="F45" s="57">
        <f>SUM(F29:F43)</f>
        <v>480975134</v>
      </c>
      <c r="G45" s="20"/>
      <c r="H45" s="57">
        <f>SUM(H29:H43)</f>
        <v>1522611805</v>
      </c>
      <c r="I45" s="20"/>
      <c r="J45" s="57">
        <f>SUM(J29:J43)</f>
        <v>-9678120</v>
      </c>
      <c r="K45" s="20"/>
      <c r="L45" s="57">
        <f>SUM(L29:L43)</f>
        <v>0</v>
      </c>
      <c r="M45" s="20"/>
      <c r="N45" s="57">
        <f>SUM(N29:N43)</f>
        <v>-3885750</v>
      </c>
      <c r="O45" s="20"/>
      <c r="P45" s="57">
        <f>SUM(P29:P43)</f>
        <v>92417459</v>
      </c>
      <c r="Q45" s="20"/>
      <c r="R45" s="57">
        <f>SUM(R29:R43)</f>
        <v>17522975</v>
      </c>
      <c r="S45" s="20"/>
      <c r="T45" s="57">
        <f>SUM(T29:T43)</f>
        <v>487013366</v>
      </c>
      <c r="U45" s="20"/>
      <c r="V45" s="57">
        <f>SUM(V29:V43)</f>
        <v>2586976869</v>
      </c>
      <c r="W45" s="20"/>
      <c r="X45" s="57">
        <f>SUM(X29:X43)</f>
        <v>871010536</v>
      </c>
      <c r="Y45" s="20"/>
      <c r="Z45" s="57">
        <f>SUM(Z29:Z43)</f>
        <v>3457987405</v>
      </c>
      <c r="AA45" s="12"/>
      <c r="AB45" s="12"/>
    </row>
    <row r="46" spans="1:28" ht="13.95" customHeight="1" x14ac:dyDescent="0.3">
      <c r="A46" s="13"/>
      <c r="B46" s="12"/>
      <c r="C46" s="12"/>
      <c r="D46" s="2"/>
      <c r="E46" s="12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12"/>
      <c r="AB46" s="12"/>
    </row>
    <row r="47" spans="1:28" ht="13.95" customHeight="1" x14ac:dyDescent="0.3">
      <c r="A47" s="13"/>
      <c r="B47" s="12"/>
      <c r="C47" s="12"/>
      <c r="D47" s="2"/>
      <c r="E47" s="12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12"/>
      <c r="AB47" s="12"/>
    </row>
    <row r="48" spans="1:28" ht="13.95" customHeight="1" x14ac:dyDescent="0.3">
      <c r="A48" s="13"/>
      <c r="B48" s="12"/>
      <c r="C48" s="12"/>
      <c r="D48" s="2"/>
      <c r="E48" s="12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12"/>
      <c r="AB48" s="12"/>
    </row>
    <row r="49" spans="1:28" ht="13.95" customHeight="1" x14ac:dyDescent="0.3">
      <c r="A49" s="13"/>
      <c r="B49" s="12"/>
      <c r="C49" s="12"/>
      <c r="D49" s="2"/>
      <c r="E49" s="12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12"/>
      <c r="AB49" s="12"/>
    </row>
    <row r="50" spans="1:28" ht="13.95" customHeight="1" x14ac:dyDescent="0.3">
      <c r="A50" s="13"/>
      <c r="B50" s="12"/>
      <c r="C50" s="12"/>
      <c r="D50" s="2"/>
      <c r="E50" s="12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12"/>
      <c r="AB50" s="12"/>
    </row>
    <row r="51" spans="1:28" ht="19.5" customHeight="1" x14ac:dyDescent="0.3">
      <c r="A51" s="160" t="s">
        <v>35</v>
      </c>
      <c r="B51" s="160"/>
      <c r="C51" s="175"/>
      <c r="D51" s="186"/>
      <c r="E51" s="175"/>
      <c r="F51" s="178"/>
      <c r="G51" s="179"/>
      <c r="H51" s="179"/>
      <c r="I51" s="179"/>
      <c r="J51" s="178"/>
      <c r="K51" s="180"/>
      <c r="L51" s="180"/>
      <c r="M51" s="180"/>
      <c r="N51" s="180"/>
      <c r="O51" s="180"/>
      <c r="P51" s="180"/>
      <c r="Q51" s="180"/>
      <c r="R51" s="178"/>
      <c r="S51" s="179"/>
      <c r="T51" s="178"/>
      <c r="U51" s="187"/>
      <c r="V51" s="161"/>
      <c r="W51" s="187"/>
      <c r="X51" s="161"/>
      <c r="Y51" s="187"/>
      <c r="Z51" s="161"/>
      <c r="AA51" s="3"/>
      <c r="AB51" s="3"/>
    </row>
    <row r="52" spans="1:28" ht="15.75" customHeight="1" x14ac:dyDescent="0.3">
      <c r="A52" s="3"/>
      <c r="B52" s="3"/>
      <c r="C52" s="3"/>
      <c r="D52" s="86"/>
      <c r="E52" s="3"/>
      <c r="F52" s="4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4"/>
      <c r="U52" s="83"/>
      <c r="V52" s="4"/>
      <c r="W52" s="83"/>
      <c r="X52" s="4"/>
      <c r="Y52" s="83"/>
      <c r="Z52" s="4"/>
      <c r="AA52" s="3"/>
      <c r="AB52" s="3"/>
    </row>
    <row r="53" spans="1:28" ht="15.75" customHeight="1" x14ac:dyDescent="0.3">
      <c r="A53" s="3"/>
      <c r="B53" s="3"/>
      <c r="C53" s="3"/>
      <c r="D53" s="86"/>
      <c r="E53" s="3"/>
      <c r="F53" s="4"/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4"/>
      <c r="U53" s="83"/>
      <c r="V53" s="4"/>
      <c r="W53" s="83"/>
      <c r="X53" s="4"/>
      <c r="Y53" s="83"/>
      <c r="Z53" s="4"/>
      <c r="AA53" s="3"/>
      <c r="AB53" s="3"/>
    </row>
    <row r="54" spans="1:28" ht="15.75" customHeight="1" x14ac:dyDescent="0.3">
      <c r="A54" s="3"/>
      <c r="B54" s="3"/>
      <c r="C54" s="3"/>
      <c r="D54" s="86"/>
      <c r="E54" s="3"/>
      <c r="F54" s="4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4"/>
      <c r="U54" s="83"/>
      <c r="V54" s="4"/>
      <c r="W54" s="83"/>
      <c r="X54" s="4"/>
      <c r="Y54" s="83"/>
      <c r="Z54" s="4"/>
      <c r="AA54" s="3"/>
      <c r="AB54" s="3"/>
    </row>
    <row r="55" spans="1:28" ht="15.75" customHeight="1" x14ac:dyDescent="0.3">
      <c r="A55" s="3"/>
      <c r="B55" s="3"/>
      <c r="C55" s="3"/>
      <c r="D55" s="86"/>
      <c r="E55" s="3"/>
      <c r="F55" s="4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4"/>
      <c r="U55" s="83"/>
      <c r="V55" s="4"/>
      <c r="W55" s="83"/>
      <c r="X55" s="4"/>
      <c r="Y55" s="83"/>
      <c r="Z55" s="4"/>
      <c r="AA55" s="3"/>
      <c r="AB55" s="3"/>
    </row>
    <row r="56" spans="1:28" ht="15.75" customHeight="1" x14ac:dyDescent="0.3">
      <c r="A56" s="3"/>
      <c r="B56" s="3"/>
      <c r="C56" s="3"/>
      <c r="D56" s="86"/>
      <c r="E56" s="3"/>
      <c r="F56" s="4"/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83"/>
      <c r="R56" s="83"/>
      <c r="S56" s="83"/>
      <c r="T56" s="4"/>
      <c r="U56" s="83"/>
      <c r="V56" s="4"/>
      <c r="W56" s="83"/>
      <c r="X56" s="4"/>
      <c r="Y56" s="83"/>
      <c r="Z56" s="4"/>
      <c r="AA56" s="3"/>
      <c r="AB56" s="3"/>
    </row>
    <row r="57" spans="1:28" ht="15.75" customHeight="1" x14ac:dyDescent="0.3">
      <c r="A57" s="3"/>
      <c r="B57" s="3"/>
      <c r="C57" s="3"/>
      <c r="D57" s="86"/>
      <c r="E57" s="3"/>
      <c r="F57" s="4"/>
      <c r="G57" s="83"/>
      <c r="H57" s="83"/>
      <c r="I57" s="83"/>
      <c r="J57" s="83"/>
      <c r="K57" s="83"/>
      <c r="L57" s="83"/>
      <c r="M57" s="83"/>
      <c r="N57" s="83"/>
      <c r="O57" s="83"/>
      <c r="P57" s="83"/>
      <c r="Q57" s="83"/>
      <c r="R57" s="83"/>
      <c r="S57" s="83"/>
      <c r="T57" s="4"/>
      <c r="U57" s="83"/>
      <c r="V57" s="4"/>
      <c r="W57" s="83"/>
      <c r="X57" s="4"/>
      <c r="Y57" s="83"/>
      <c r="Z57" s="4"/>
      <c r="AA57" s="3"/>
      <c r="AB57" s="3"/>
    </row>
    <row r="58" spans="1:28" ht="15.75" customHeight="1" x14ac:dyDescent="0.3">
      <c r="A58" s="3"/>
      <c r="B58" s="3"/>
      <c r="C58" s="3"/>
      <c r="D58" s="86"/>
      <c r="E58" s="3"/>
      <c r="F58" s="4"/>
      <c r="G58" s="83"/>
      <c r="H58" s="83"/>
      <c r="I58" s="83"/>
      <c r="J58" s="83"/>
      <c r="K58" s="83"/>
      <c r="L58" s="83"/>
      <c r="M58" s="83"/>
      <c r="N58" s="83"/>
      <c r="O58" s="83"/>
      <c r="P58" s="83"/>
      <c r="Q58" s="83"/>
      <c r="R58" s="83"/>
      <c r="S58" s="83"/>
      <c r="T58" s="4"/>
      <c r="U58" s="83"/>
      <c r="V58" s="4"/>
      <c r="W58" s="83"/>
      <c r="X58" s="4"/>
      <c r="Y58" s="83"/>
      <c r="Z58" s="4"/>
      <c r="AA58" s="3"/>
      <c r="AB58" s="3"/>
    </row>
    <row r="59" spans="1:28" ht="15.75" customHeight="1" x14ac:dyDescent="0.3">
      <c r="A59" s="3"/>
      <c r="B59" s="3"/>
      <c r="C59" s="3"/>
      <c r="D59" s="86"/>
      <c r="E59" s="3"/>
      <c r="F59" s="4"/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4"/>
      <c r="U59" s="83"/>
      <c r="V59" s="4"/>
      <c r="W59" s="83"/>
      <c r="X59" s="4"/>
      <c r="Y59" s="83"/>
      <c r="Z59" s="4"/>
      <c r="AA59" s="3"/>
      <c r="AB59" s="3"/>
    </row>
    <row r="60" spans="1:28" ht="15.75" customHeight="1" x14ac:dyDescent="0.3">
      <c r="A60" s="3"/>
      <c r="B60" s="3"/>
      <c r="C60" s="3"/>
      <c r="D60" s="86"/>
      <c r="E60" s="3"/>
      <c r="F60" s="4"/>
      <c r="G60" s="83"/>
      <c r="H60" s="83"/>
      <c r="I60" s="83"/>
      <c r="J60" s="83"/>
      <c r="K60" s="83"/>
      <c r="L60" s="83"/>
      <c r="M60" s="83"/>
      <c r="N60" s="83"/>
      <c r="O60" s="83"/>
      <c r="P60" s="83"/>
      <c r="Q60" s="83"/>
      <c r="R60" s="83"/>
      <c r="S60" s="83"/>
      <c r="T60" s="4"/>
      <c r="U60" s="83"/>
      <c r="V60" s="4"/>
      <c r="W60" s="83"/>
      <c r="X60" s="4"/>
      <c r="Y60" s="83"/>
      <c r="Z60" s="4"/>
      <c r="AA60" s="3"/>
      <c r="AB60" s="3"/>
    </row>
    <row r="61" spans="1:28" ht="15.75" customHeight="1" x14ac:dyDescent="0.3">
      <c r="A61" s="3"/>
      <c r="B61" s="3"/>
      <c r="C61" s="3"/>
      <c r="D61" s="86"/>
      <c r="E61" s="3"/>
      <c r="F61" s="4"/>
      <c r="G61" s="83"/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4"/>
      <c r="U61" s="83"/>
      <c r="V61" s="4"/>
      <c r="W61" s="83"/>
      <c r="X61" s="4"/>
      <c r="Y61" s="83"/>
      <c r="Z61" s="4"/>
      <c r="AA61" s="3"/>
      <c r="AB61" s="3"/>
    </row>
    <row r="62" spans="1:28" ht="15.75" customHeight="1" x14ac:dyDescent="0.3">
      <c r="A62" s="3"/>
      <c r="B62" s="3"/>
      <c r="C62" s="3"/>
      <c r="D62" s="86"/>
      <c r="E62" s="3"/>
      <c r="F62" s="4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3"/>
      <c r="T62" s="4"/>
      <c r="U62" s="83"/>
      <c r="V62" s="4"/>
      <c r="W62" s="83"/>
      <c r="X62" s="4"/>
      <c r="Y62" s="83"/>
      <c r="Z62" s="4"/>
      <c r="AA62" s="3"/>
      <c r="AB62" s="3"/>
    </row>
    <row r="63" spans="1:28" ht="15.75" customHeight="1" x14ac:dyDescent="0.3">
      <c r="A63" s="3"/>
      <c r="B63" s="3"/>
      <c r="C63" s="3"/>
      <c r="D63" s="86"/>
      <c r="E63" s="3"/>
      <c r="F63" s="4"/>
      <c r="G63" s="83"/>
      <c r="H63" s="83"/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4"/>
      <c r="U63" s="83"/>
      <c r="V63" s="4"/>
      <c r="W63" s="83"/>
      <c r="X63" s="4"/>
      <c r="Y63" s="83"/>
      <c r="Z63" s="4"/>
      <c r="AA63" s="3"/>
      <c r="AB63" s="3"/>
    </row>
    <row r="64" spans="1:28" ht="15.75" customHeight="1" x14ac:dyDescent="0.3">
      <c r="A64" s="3"/>
      <c r="B64" s="3"/>
      <c r="C64" s="3"/>
      <c r="D64" s="86"/>
      <c r="E64" s="3"/>
      <c r="F64" s="4"/>
      <c r="G64" s="83"/>
      <c r="H64" s="83"/>
      <c r="I64" s="83"/>
      <c r="J64" s="83"/>
      <c r="K64" s="83"/>
      <c r="L64" s="83"/>
      <c r="M64" s="83"/>
      <c r="N64" s="83"/>
      <c r="O64" s="83"/>
      <c r="P64" s="83"/>
      <c r="Q64" s="83"/>
      <c r="R64" s="83"/>
      <c r="S64" s="83"/>
      <c r="T64" s="4"/>
      <c r="U64" s="83"/>
      <c r="V64" s="4"/>
      <c r="W64" s="83"/>
      <c r="X64" s="4"/>
      <c r="Y64" s="83"/>
      <c r="Z64" s="4"/>
      <c r="AA64" s="3"/>
      <c r="AB64" s="3"/>
    </row>
    <row r="65" spans="1:28" ht="15.75" customHeight="1" x14ac:dyDescent="0.3">
      <c r="A65" s="3"/>
      <c r="B65" s="3"/>
      <c r="C65" s="3"/>
      <c r="D65" s="86"/>
      <c r="E65" s="3"/>
      <c r="F65" s="4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3"/>
      <c r="T65" s="4"/>
      <c r="U65" s="83"/>
      <c r="V65" s="4"/>
      <c r="W65" s="83"/>
      <c r="X65" s="4"/>
      <c r="Y65" s="83"/>
      <c r="Z65" s="4"/>
      <c r="AA65" s="3"/>
      <c r="AB65" s="3"/>
    </row>
    <row r="66" spans="1:28" ht="15.75" customHeight="1" x14ac:dyDescent="0.3">
      <c r="A66" s="3"/>
      <c r="B66" s="3"/>
      <c r="C66" s="3"/>
      <c r="D66" s="86"/>
      <c r="E66" s="3"/>
      <c r="F66" s="4"/>
      <c r="G66" s="83"/>
      <c r="H66" s="83"/>
      <c r="I66" s="83"/>
      <c r="J66" s="83"/>
      <c r="K66" s="83"/>
      <c r="L66" s="83"/>
      <c r="M66" s="83"/>
      <c r="N66" s="83"/>
      <c r="O66" s="83"/>
      <c r="P66" s="83"/>
      <c r="Q66" s="83"/>
      <c r="R66" s="83"/>
      <c r="S66" s="83"/>
      <c r="T66" s="4"/>
      <c r="U66" s="83"/>
      <c r="V66" s="4"/>
      <c r="W66" s="83"/>
      <c r="X66" s="4"/>
      <c r="Y66" s="83"/>
      <c r="Z66" s="4"/>
      <c r="AA66" s="3"/>
      <c r="AB66" s="3"/>
    </row>
    <row r="67" spans="1:28" ht="15.75" customHeight="1" x14ac:dyDescent="0.3">
      <c r="A67" s="3"/>
      <c r="B67" s="3"/>
      <c r="C67" s="3"/>
      <c r="D67" s="86"/>
      <c r="E67" s="3"/>
      <c r="F67" s="4"/>
      <c r="G67" s="83"/>
      <c r="H67" s="83"/>
      <c r="I67" s="83"/>
      <c r="J67" s="83"/>
      <c r="K67" s="83"/>
      <c r="L67" s="83"/>
      <c r="M67" s="83"/>
      <c r="N67" s="83"/>
      <c r="O67" s="83"/>
      <c r="P67" s="83"/>
      <c r="Q67" s="83"/>
      <c r="R67" s="83"/>
      <c r="S67" s="83"/>
      <c r="T67" s="4"/>
      <c r="U67" s="83"/>
      <c r="V67" s="4"/>
      <c r="W67" s="83"/>
      <c r="X67" s="4"/>
      <c r="Y67" s="83"/>
      <c r="Z67" s="4"/>
      <c r="AA67" s="3"/>
      <c r="AB67" s="3"/>
    </row>
    <row r="68" spans="1:28" ht="15.75" customHeight="1" x14ac:dyDescent="0.3">
      <c r="A68" s="3"/>
      <c r="B68" s="3"/>
      <c r="C68" s="3"/>
      <c r="D68" s="86"/>
      <c r="E68" s="3"/>
      <c r="F68" s="4"/>
      <c r="G68" s="83"/>
      <c r="H68" s="83"/>
      <c r="I68" s="83"/>
      <c r="J68" s="83"/>
      <c r="K68" s="83"/>
      <c r="L68" s="83"/>
      <c r="M68" s="83"/>
      <c r="N68" s="83"/>
      <c r="O68" s="83"/>
      <c r="P68" s="83"/>
      <c r="Q68" s="83"/>
      <c r="R68" s="83"/>
      <c r="S68" s="83"/>
      <c r="T68" s="4"/>
      <c r="U68" s="83"/>
      <c r="V68" s="4"/>
      <c r="W68" s="83"/>
      <c r="X68" s="4"/>
      <c r="Y68" s="83"/>
      <c r="Z68" s="4"/>
      <c r="AA68" s="3"/>
      <c r="AB68" s="3"/>
    </row>
    <row r="69" spans="1:28" ht="15.75" customHeight="1" x14ac:dyDescent="0.3">
      <c r="A69" s="3"/>
      <c r="B69" s="3"/>
      <c r="C69" s="3"/>
      <c r="D69" s="86"/>
      <c r="E69" s="3"/>
      <c r="F69" s="4"/>
      <c r="G69" s="83"/>
      <c r="H69" s="83"/>
      <c r="I69" s="83"/>
      <c r="J69" s="83"/>
      <c r="K69" s="83"/>
      <c r="L69" s="83"/>
      <c r="M69" s="83"/>
      <c r="N69" s="83"/>
      <c r="O69" s="83"/>
      <c r="P69" s="83"/>
      <c r="Q69" s="83"/>
      <c r="R69" s="83"/>
      <c r="S69" s="83"/>
      <c r="T69" s="4"/>
      <c r="U69" s="83"/>
      <c r="V69" s="4"/>
      <c r="W69" s="83"/>
      <c r="X69" s="4"/>
      <c r="Y69" s="83"/>
      <c r="Z69" s="4"/>
      <c r="AA69" s="3"/>
      <c r="AB69" s="3"/>
    </row>
    <row r="70" spans="1:28" ht="15.75" customHeight="1" x14ac:dyDescent="0.3">
      <c r="A70" s="3"/>
      <c r="B70" s="3"/>
      <c r="C70" s="3"/>
      <c r="D70" s="86"/>
      <c r="E70" s="3"/>
      <c r="F70" s="4"/>
      <c r="G70" s="83"/>
      <c r="H70" s="83"/>
      <c r="I70" s="83"/>
      <c r="J70" s="83"/>
      <c r="K70" s="83"/>
      <c r="L70" s="83"/>
      <c r="M70" s="83"/>
      <c r="N70" s="83"/>
      <c r="O70" s="83"/>
      <c r="P70" s="83"/>
      <c r="Q70" s="83"/>
      <c r="R70" s="83"/>
      <c r="S70" s="83"/>
      <c r="T70" s="4"/>
      <c r="U70" s="83"/>
      <c r="V70" s="4"/>
      <c r="W70" s="83"/>
      <c r="X70" s="4"/>
      <c r="Y70" s="83"/>
      <c r="Z70" s="4"/>
      <c r="AA70" s="3"/>
      <c r="AB70" s="3"/>
    </row>
    <row r="71" spans="1:28" ht="15.75" customHeight="1" x14ac:dyDescent="0.3">
      <c r="A71" s="3"/>
      <c r="B71" s="3"/>
      <c r="C71" s="3"/>
      <c r="D71" s="86"/>
      <c r="E71" s="3"/>
      <c r="F71" s="4"/>
      <c r="G71" s="83"/>
      <c r="H71" s="83"/>
      <c r="I71" s="83"/>
      <c r="J71" s="83"/>
      <c r="K71" s="83"/>
      <c r="L71" s="83"/>
      <c r="M71" s="83"/>
      <c r="N71" s="83"/>
      <c r="O71" s="83"/>
      <c r="P71" s="83"/>
      <c r="Q71" s="83"/>
      <c r="R71" s="83"/>
      <c r="S71" s="83"/>
      <c r="T71" s="4"/>
      <c r="U71" s="83"/>
      <c r="V71" s="4"/>
      <c r="W71" s="83"/>
      <c r="X71" s="4"/>
      <c r="Y71" s="83"/>
      <c r="Z71" s="4"/>
      <c r="AA71" s="3"/>
      <c r="AB71" s="3"/>
    </row>
    <row r="72" spans="1:28" ht="15.75" customHeight="1" x14ac:dyDescent="0.3">
      <c r="A72" s="3"/>
      <c r="B72" s="3"/>
      <c r="C72" s="3"/>
      <c r="D72" s="86"/>
      <c r="E72" s="3"/>
      <c r="F72" s="4"/>
      <c r="G72" s="83"/>
      <c r="H72" s="83"/>
      <c r="I72" s="83"/>
      <c r="J72" s="83"/>
      <c r="K72" s="83"/>
      <c r="L72" s="83"/>
      <c r="M72" s="83"/>
      <c r="N72" s="83"/>
      <c r="O72" s="83"/>
      <c r="P72" s="83"/>
      <c r="Q72" s="83"/>
      <c r="R72" s="83"/>
      <c r="S72" s="83"/>
      <c r="T72" s="4"/>
      <c r="U72" s="83"/>
      <c r="V72" s="4"/>
      <c r="W72" s="83"/>
      <c r="X72" s="4"/>
      <c r="Y72" s="83"/>
      <c r="Z72" s="4"/>
      <c r="AA72" s="3"/>
      <c r="AB72" s="3"/>
    </row>
    <row r="73" spans="1:28" ht="15.75" customHeight="1" x14ac:dyDescent="0.3">
      <c r="A73" s="3"/>
      <c r="B73" s="3"/>
      <c r="C73" s="3"/>
      <c r="D73" s="86"/>
      <c r="E73" s="3"/>
      <c r="F73" s="4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4"/>
      <c r="U73" s="83"/>
      <c r="V73" s="4"/>
      <c r="W73" s="83"/>
      <c r="X73" s="4"/>
      <c r="Y73" s="83"/>
      <c r="Z73" s="4"/>
      <c r="AA73" s="3"/>
      <c r="AB73" s="3"/>
    </row>
    <row r="74" spans="1:28" ht="15.75" customHeight="1" x14ac:dyDescent="0.3">
      <c r="A74" s="3"/>
      <c r="B74" s="3"/>
      <c r="C74" s="3"/>
      <c r="D74" s="86"/>
      <c r="E74" s="3"/>
      <c r="F74" s="4"/>
      <c r="G74" s="83"/>
      <c r="H74" s="83"/>
      <c r="I74" s="83"/>
      <c r="J74" s="83"/>
      <c r="K74" s="83"/>
      <c r="L74" s="83"/>
      <c r="M74" s="83"/>
      <c r="N74" s="83"/>
      <c r="O74" s="83"/>
      <c r="P74" s="83"/>
      <c r="Q74" s="83"/>
      <c r="R74" s="83"/>
      <c r="S74" s="83"/>
      <c r="T74" s="4"/>
      <c r="U74" s="83"/>
      <c r="V74" s="4"/>
      <c r="W74" s="83"/>
      <c r="X74" s="4"/>
      <c r="Y74" s="83"/>
      <c r="Z74" s="4"/>
      <c r="AA74" s="3"/>
      <c r="AB74" s="3"/>
    </row>
    <row r="75" spans="1:28" ht="15.75" customHeight="1" x14ac:dyDescent="0.3">
      <c r="A75" s="3"/>
      <c r="B75" s="3"/>
      <c r="C75" s="3"/>
      <c r="D75" s="86"/>
      <c r="E75" s="3"/>
      <c r="F75" s="4"/>
      <c r="G75" s="83"/>
      <c r="H75" s="83"/>
      <c r="I75" s="83"/>
      <c r="J75" s="83"/>
      <c r="K75" s="83"/>
      <c r="L75" s="83"/>
      <c r="M75" s="83"/>
      <c r="N75" s="83"/>
      <c r="O75" s="83"/>
      <c r="P75" s="83"/>
      <c r="Q75" s="83"/>
      <c r="R75" s="83"/>
      <c r="S75" s="83"/>
      <c r="T75" s="4"/>
      <c r="U75" s="83"/>
      <c r="V75" s="4"/>
      <c r="W75" s="83"/>
      <c r="X75" s="4"/>
      <c r="Y75" s="83"/>
      <c r="Z75" s="4"/>
      <c r="AA75" s="3"/>
      <c r="AB75" s="3"/>
    </row>
    <row r="76" spans="1:28" ht="15.75" customHeight="1" x14ac:dyDescent="0.3">
      <c r="A76" s="3"/>
      <c r="B76" s="3"/>
      <c r="C76" s="3"/>
      <c r="D76" s="86"/>
      <c r="E76" s="3"/>
      <c r="F76" s="4"/>
      <c r="G76" s="83"/>
      <c r="H76" s="83"/>
      <c r="I76" s="83"/>
      <c r="J76" s="83"/>
      <c r="K76" s="83"/>
      <c r="L76" s="83"/>
      <c r="M76" s="83"/>
      <c r="N76" s="83"/>
      <c r="O76" s="83"/>
      <c r="P76" s="83"/>
      <c r="Q76" s="83"/>
      <c r="R76" s="83"/>
      <c r="S76" s="83"/>
      <c r="T76" s="4"/>
      <c r="U76" s="83"/>
      <c r="V76" s="4"/>
      <c r="W76" s="83"/>
      <c r="X76" s="4"/>
      <c r="Y76" s="83"/>
      <c r="Z76" s="4"/>
      <c r="AA76" s="3"/>
      <c r="AB76" s="3"/>
    </row>
    <row r="77" spans="1:28" ht="15.75" customHeight="1" x14ac:dyDescent="0.3">
      <c r="A77" s="3"/>
      <c r="B77" s="3"/>
      <c r="C77" s="3"/>
      <c r="D77" s="86"/>
      <c r="E77" s="3"/>
      <c r="F77" s="4"/>
      <c r="G77" s="83"/>
      <c r="H77" s="83"/>
      <c r="I77" s="83"/>
      <c r="J77" s="83"/>
      <c r="K77" s="83"/>
      <c r="L77" s="83"/>
      <c r="M77" s="83"/>
      <c r="N77" s="83"/>
      <c r="O77" s="83"/>
      <c r="P77" s="83"/>
      <c r="Q77" s="83"/>
      <c r="R77" s="83"/>
      <c r="S77" s="83"/>
      <c r="T77" s="4"/>
      <c r="U77" s="83"/>
      <c r="V77" s="4"/>
      <c r="W77" s="83"/>
      <c r="X77" s="4"/>
      <c r="Y77" s="83"/>
      <c r="Z77" s="4"/>
      <c r="AA77" s="3"/>
      <c r="AB77" s="3"/>
    </row>
    <row r="78" spans="1:28" ht="15.75" customHeight="1" x14ac:dyDescent="0.3">
      <c r="A78" s="3"/>
      <c r="B78" s="3"/>
      <c r="C78" s="3"/>
      <c r="D78" s="86"/>
      <c r="E78" s="3"/>
      <c r="F78" s="4"/>
      <c r="G78" s="83"/>
      <c r="H78" s="83"/>
      <c r="I78" s="83"/>
      <c r="J78" s="83"/>
      <c r="K78" s="83"/>
      <c r="L78" s="83"/>
      <c r="M78" s="83"/>
      <c r="N78" s="83"/>
      <c r="O78" s="83"/>
      <c r="P78" s="83"/>
      <c r="Q78" s="83"/>
      <c r="R78" s="83"/>
      <c r="S78" s="83"/>
      <c r="T78" s="4"/>
      <c r="U78" s="83"/>
      <c r="V78" s="4"/>
      <c r="W78" s="83"/>
      <c r="X78" s="4"/>
      <c r="Y78" s="83"/>
      <c r="Z78" s="4"/>
      <c r="AA78" s="3"/>
      <c r="AB78" s="3"/>
    </row>
    <row r="79" spans="1:28" ht="15.75" customHeight="1" x14ac:dyDescent="0.3">
      <c r="A79" s="3"/>
      <c r="B79" s="3"/>
      <c r="C79" s="3"/>
      <c r="D79" s="86"/>
      <c r="E79" s="3"/>
      <c r="F79" s="4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83"/>
      <c r="R79" s="83"/>
      <c r="S79" s="83"/>
      <c r="T79" s="4"/>
      <c r="U79" s="83"/>
      <c r="V79" s="4"/>
      <c r="W79" s="83"/>
      <c r="X79" s="4"/>
      <c r="Y79" s="83"/>
      <c r="Z79" s="4"/>
      <c r="AA79" s="3"/>
      <c r="AB79" s="3"/>
    </row>
    <row r="80" spans="1:28" ht="15.75" customHeight="1" x14ac:dyDescent="0.3">
      <c r="A80" s="3"/>
      <c r="B80" s="3"/>
      <c r="C80" s="3"/>
      <c r="D80" s="86"/>
      <c r="E80" s="3"/>
      <c r="F80" s="4"/>
      <c r="G80" s="83"/>
      <c r="H80" s="83"/>
      <c r="I80" s="83"/>
      <c r="J80" s="83"/>
      <c r="K80" s="83"/>
      <c r="L80" s="83"/>
      <c r="M80" s="83"/>
      <c r="N80" s="83"/>
      <c r="O80" s="83"/>
      <c r="P80" s="83"/>
      <c r="Q80" s="83"/>
      <c r="R80" s="83"/>
      <c r="S80" s="83"/>
      <c r="T80" s="4"/>
      <c r="U80" s="83"/>
      <c r="V80" s="4"/>
      <c r="W80" s="83"/>
      <c r="X80" s="4"/>
      <c r="Y80" s="83"/>
      <c r="Z80" s="4"/>
      <c r="AA80" s="3"/>
      <c r="AB80" s="3"/>
    </row>
    <row r="81" spans="1:28" ht="15.75" customHeight="1" x14ac:dyDescent="0.3">
      <c r="A81" s="3"/>
      <c r="B81" s="3"/>
      <c r="C81" s="3"/>
      <c r="D81" s="86"/>
      <c r="E81" s="3"/>
      <c r="F81" s="4"/>
      <c r="G81" s="83"/>
      <c r="H81" s="83"/>
      <c r="I81" s="83"/>
      <c r="J81" s="83"/>
      <c r="K81" s="83"/>
      <c r="L81" s="83"/>
      <c r="M81" s="83"/>
      <c r="N81" s="83"/>
      <c r="O81" s="83"/>
      <c r="P81" s="83"/>
      <c r="Q81" s="83"/>
      <c r="R81" s="83"/>
      <c r="S81" s="83"/>
      <c r="T81" s="4"/>
      <c r="U81" s="83"/>
      <c r="V81" s="4"/>
      <c r="W81" s="83"/>
      <c r="X81" s="4"/>
      <c r="Y81" s="83"/>
      <c r="Z81" s="4"/>
      <c r="AA81" s="3"/>
      <c r="AB81" s="3"/>
    </row>
    <row r="82" spans="1:28" ht="15.75" customHeight="1" x14ac:dyDescent="0.3">
      <c r="A82" s="3"/>
      <c r="B82" s="3"/>
      <c r="C82" s="3"/>
      <c r="D82" s="86"/>
      <c r="E82" s="3"/>
      <c r="F82" s="4"/>
      <c r="G82" s="83"/>
      <c r="H82" s="83"/>
      <c r="I82" s="83"/>
      <c r="J82" s="83"/>
      <c r="K82" s="83"/>
      <c r="L82" s="83"/>
      <c r="M82" s="83"/>
      <c r="N82" s="83"/>
      <c r="O82" s="83"/>
      <c r="P82" s="83"/>
      <c r="Q82" s="83"/>
      <c r="R82" s="83"/>
      <c r="S82" s="83"/>
      <c r="T82" s="4"/>
      <c r="U82" s="83"/>
      <c r="V82" s="4"/>
      <c r="W82" s="83"/>
      <c r="X82" s="4"/>
      <c r="Y82" s="83"/>
      <c r="Z82" s="4"/>
      <c r="AA82" s="3"/>
      <c r="AB82" s="3"/>
    </row>
    <row r="83" spans="1:28" ht="15.75" customHeight="1" x14ac:dyDescent="0.3">
      <c r="A83" s="3"/>
      <c r="B83" s="3"/>
      <c r="C83" s="3"/>
      <c r="D83" s="86"/>
      <c r="E83" s="3"/>
      <c r="F83" s="4"/>
      <c r="G83" s="83"/>
      <c r="H83" s="83"/>
      <c r="I83" s="83"/>
      <c r="J83" s="83"/>
      <c r="K83" s="83"/>
      <c r="L83" s="83"/>
      <c r="M83" s="83"/>
      <c r="N83" s="83"/>
      <c r="O83" s="83"/>
      <c r="P83" s="83"/>
      <c r="Q83" s="83"/>
      <c r="R83" s="83"/>
      <c r="S83" s="83"/>
      <c r="T83" s="4"/>
      <c r="U83" s="83"/>
      <c r="V83" s="4"/>
      <c r="W83" s="83"/>
      <c r="X83" s="4"/>
      <c r="Y83" s="83"/>
      <c r="Z83" s="4"/>
      <c r="AA83" s="3"/>
      <c r="AB83" s="3"/>
    </row>
    <row r="84" spans="1:28" ht="15.75" customHeight="1" x14ac:dyDescent="0.3">
      <c r="A84" s="3"/>
      <c r="B84" s="3"/>
      <c r="C84" s="3"/>
      <c r="D84" s="86"/>
      <c r="E84" s="3"/>
      <c r="F84" s="4"/>
      <c r="G84" s="83"/>
      <c r="H84" s="83"/>
      <c r="I84" s="83"/>
      <c r="J84" s="83"/>
      <c r="K84" s="83"/>
      <c r="L84" s="83"/>
      <c r="M84" s="83"/>
      <c r="N84" s="83"/>
      <c r="O84" s="83"/>
      <c r="P84" s="83"/>
      <c r="Q84" s="83"/>
      <c r="R84" s="83"/>
      <c r="S84" s="83"/>
      <c r="T84" s="4"/>
      <c r="U84" s="83"/>
      <c r="V84" s="4"/>
      <c r="W84" s="83"/>
      <c r="X84" s="4"/>
      <c r="Y84" s="83"/>
      <c r="Z84" s="4"/>
      <c r="AA84" s="3"/>
      <c r="AB84" s="3"/>
    </row>
    <row r="85" spans="1:28" ht="15.75" customHeight="1" x14ac:dyDescent="0.3">
      <c r="A85" s="3"/>
      <c r="B85" s="3"/>
      <c r="C85" s="3"/>
      <c r="D85" s="86"/>
      <c r="E85" s="3"/>
      <c r="F85" s="4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83"/>
      <c r="R85" s="83"/>
      <c r="S85" s="83"/>
      <c r="T85" s="4"/>
      <c r="U85" s="83"/>
      <c r="V85" s="4"/>
      <c r="W85" s="83"/>
      <c r="X85" s="4"/>
      <c r="Y85" s="83"/>
      <c r="Z85" s="4"/>
      <c r="AA85" s="3"/>
      <c r="AB85" s="3"/>
    </row>
    <row r="86" spans="1:28" ht="15.75" customHeight="1" x14ac:dyDescent="0.3">
      <c r="A86" s="3"/>
      <c r="B86" s="3"/>
      <c r="C86" s="3"/>
      <c r="D86" s="86"/>
      <c r="E86" s="3"/>
      <c r="F86" s="4"/>
      <c r="G86" s="83"/>
      <c r="H86" s="83"/>
      <c r="I86" s="83"/>
      <c r="J86" s="83"/>
      <c r="K86" s="83"/>
      <c r="L86" s="83"/>
      <c r="M86" s="83"/>
      <c r="N86" s="83"/>
      <c r="O86" s="83"/>
      <c r="P86" s="83"/>
      <c r="Q86" s="83"/>
      <c r="R86" s="83"/>
      <c r="S86" s="83"/>
      <c r="T86" s="4"/>
      <c r="U86" s="83"/>
      <c r="V86" s="4"/>
      <c r="W86" s="83"/>
      <c r="X86" s="4"/>
      <c r="Y86" s="83"/>
      <c r="Z86" s="4"/>
      <c r="AA86" s="3"/>
      <c r="AB86" s="3"/>
    </row>
    <row r="87" spans="1:28" ht="15.75" customHeight="1" x14ac:dyDescent="0.3">
      <c r="A87" s="3"/>
      <c r="B87" s="3"/>
      <c r="C87" s="3"/>
      <c r="D87" s="86"/>
      <c r="E87" s="3"/>
      <c r="F87" s="4"/>
      <c r="G87" s="83"/>
      <c r="H87" s="83"/>
      <c r="I87" s="83"/>
      <c r="J87" s="83"/>
      <c r="K87" s="83"/>
      <c r="L87" s="83"/>
      <c r="M87" s="83"/>
      <c r="N87" s="83"/>
      <c r="O87" s="83"/>
      <c r="P87" s="83"/>
      <c r="Q87" s="83"/>
      <c r="R87" s="83"/>
      <c r="S87" s="83"/>
      <c r="T87" s="4"/>
      <c r="U87" s="83"/>
      <c r="V87" s="4"/>
      <c r="W87" s="83"/>
      <c r="X87" s="4"/>
      <c r="Y87" s="83"/>
      <c r="Z87" s="4"/>
      <c r="AA87" s="3"/>
      <c r="AB87" s="3"/>
    </row>
    <row r="88" spans="1:28" ht="15.75" customHeight="1" x14ac:dyDescent="0.3">
      <c r="A88" s="3"/>
      <c r="B88" s="3"/>
      <c r="C88" s="3"/>
      <c r="D88" s="86"/>
      <c r="E88" s="3"/>
      <c r="F88" s="4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3"/>
      <c r="R88" s="83"/>
      <c r="S88" s="83"/>
      <c r="T88" s="4"/>
      <c r="U88" s="83"/>
      <c r="V88" s="4"/>
      <c r="W88" s="83"/>
      <c r="X88" s="4"/>
      <c r="Y88" s="83"/>
      <c r="Z88" s="4"/>
      <c r="AA88" s="3"/>
      <c r="AB88" s="3"/>
    </row>
    <row r="89" spans="1:28" ht="15.75" customHeight="1" x14ac:dyDescent="0.3">
      <c r="A89" s="3"/>
      <c r="B89" s="3"/>
      <c r="C89" s="3"/>
      <c r="D89" s="86"/>
      <c r="E89" s="3"/>
      <c r="F89" s="4"/>
      <c r="G89" s="83"/>
      <c r="H89" s="83"/>
      <c r="I89" s="83"/>
      <c r="J89" s="83"/>
      <c r="K89" s="83"/>
      <c r="L89" s="83"/>
      <c r="M89" s="83"/>
      <c r="N89" s="83"/>
      <c r="O89" s="83"/>
      <c r="P89" s="83"/>
      <c r="Q89" s="83"/>
      <c r="R89" s="83"/>
      <c r="S89" s="83"/>
      <c r="T89" s="4"/>
      <c r="U89" s="83"/>
      <c r="V89" s="4"/>
      <c r="W89" s="83"/>
      <c r="X89" s="4"/>
      <c r="Y89" s="83"/>
      <c r="Z89" s="4"/>
      <c r="AA89" s="3"/>
      <c r="AB89" s="3"/>
    </row>
    <row r="90" spans="1:28" ht="15.75" customHeight="1" x14ac:dyDescent="0.3">
      <c r="A90" s="3"/>
      <c r="B90" s="3"/>
      <c r="C90" s="3"/>
      <c r="D90" s="86"/>
      <c r="E90" s="3"/>
      <c r="F90" s="4"/>
      <c r="G90" s="83"/>
      <c r="H90" s="83"/>
      <c r="I90" s="83"/>
      <c r="J90" s="83"/>
      <c r="K90" s="83"/>
      <c r="L90" s="83"/>
      <c r="M90" s="83"/>
      <c r="N90" s="83"/>
      <c r="O90" s="83"/>
      <c r="P90" s="83"/>
      <c r="Q90" s="83"/>
      <c r="R90" s="83"/>
      <c r="S90" s="83"/>
      <c r="T90" s="4"/>
      <c r="U90" s="83"/>
      <c r="V90" s="4"/>
      <c r="W90" s="83"/>
      <c r="X90" s="4"/>
      <c r="Y90" s="83"/>
      <c r="Z90" s="4"/>
      <c r="AA90" s="3"/>
      <c r="AB90" s="3"/>
    </row>
    <row r="91" spans="1:28" ht="15.75" customHeight="1" x14ac:dyDescent="0.3">
      <c r="A91" s="3"/>
      <c r="B91" s="3"/>
      <c r="C91" s="3"/>
      <c r="D91" s="86"/>
      <c r="E91" s="3"/>
      <c r="F91" s="4"/>
      <c r="G91" s="83"/>
      <c r="H91" s="83"/>
      <c r="I91" s="83"/>
      <c r="J91" s="83"/>
      <c r="K91" s="83"/>
      <c r="L91" s="83"/>
      <c r="M91" s="83"/>
      <c r="N91" s="83"/>
      <c r="O91" s="83"/>
      <c r="P91" s="83"/>
      <c r="Q91" s="83"/>
      <c r="R91" s="83"/>
      <c r="S91" s="83"/>
      <c r="T91" s="4"/>
      <c r="U91" s="83"/>
      <c r="V91" s="4"/>
      <c r="W91" s="83"/>
      <c r="X91" s="4"/>
      <c r="Y91" s="83"/>
      <c r="Z91" s="4"/>
      <c r="AA91" s="3"/>
      <c r="AB91" s="3"/>
    </row>
    <row r="92" spans="1:28" ht="15.75" customHeight="1" x14ac:dyDescent="0.3">
      <c r="A92" s="3"/>
      <c r="B92" s="3"/>
      <c r="C92" s="3"/>
      <c r="D92" s="86"/>
      <c r="E92" s="3"/>
      <c r="F92" s="4"/>
      <c r="G92" s="83"/>
      <c r="H92" s="83"/>
      <c r="I92" s="83"/>
      <c r="J92" s="83"/>
      <c r="K92" s="83"/>
      <c r="L92" s="83"/>
      <c r="M92" s="83"/>
      <c r="N92" s="83"/>
      <c r="O92" s="83"/>
      <c r="P92" s="83"/>
      <c r="Q92" s="83"/>
      <c r="R92" s="83"/>
      <c r="S92" s="83"/>
      <c r="T92" s="4"/>
      <c r="U92" s="83"/>
      <c r="V92" s="4"/>
      <c r="W92" s="83"/>
      <c r="X92" s="4"/>
      <c r="Y92" s="83"/>
      <c r="Z92" s="4"/>
      <c r="AA92" s="3"/>
      <c r="AB92" s="3"/>
    </row>
    <row r="93" spans="1:28" ht="15.75" customHeight="1" x14ac:dyDescent="0.3">
      <c r="A93" s="3"/>
      <c r="B93" s="3"/>
      <c r="C93" s="3"/>
      <c r="D93" s="86"/>
      <c r="E93" s="3"/>
      <c r="F93" s="4"/>
      <c r="G93" s="83"/>
      <c r="H93" s="83"/>
      <c r="I93" s="83"/>
      <c r="J93" s="83"/>
      <c r="K93" s="83"/>
      <c r="L93" s="83"/>
      <c r="M93" s="83"/>
      <c r="N93" s="83"/>
      <c r="O93" s="83"/>
      <c r="P93" s="83"/>
      <c r="Q93" s="83"/>
      <c r="R93" s="83"/>
      <c r="S93" s="83"/>
      <c r="T93" s="4"/>
      <c r="U93" s="83"/>
      <c r="V93" s="4"/>
      <c r="W93" s="83"/>
      <c r="X93" s="4"/>
      <c r="Y93" s="83"/>
      <c r="Z93" s="4"/>
      <c r="AA93" s="3"/>
      <c r="AB93" s="3"/>
    </row>
    <row r="94" spans="1:28" ht="15.75" customHeight="1" x14ac:dyDescent="0.3">
      <c r="A94" s="3"/>
      <c r="B94" s="3"/>
      <c r="C94" s="3"/>
      <c r="D94" s="86"/>
      <c r="E94" s="3"/>
      <c r="F94" s="4"/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83"/>
      <c r="R94" s="83"/>
      <c r="S94" s="83"/>
      <c r="T94" s="4"/>
      <c r="U94" s="83"/>
      <c r="V94" s="4"/>
      <c r="W94" s="83"/>
      <c r="X94" s="4"/>
      <c r="Y94" s="83"/>
      <c r="Z94" s="4"/>
      <c r="AA94" s="3"/>
      <c r="AB94" s="3"/>
    </row>
    <row r="95" spans="1:28" ht="15.75" customHeight="1" x14ac:dyDescent="0.3">
      <c r="A95" s="3"/>
      <c r="B95" s="3"/>
      <c r="C95" s="3"/>
      <c r="D95" s="86"/>
      <c r="E95" s="3"/>
      <c r="F95" s="4"/>
      <c r="G95" s="83"/>
      <c r="H95" s="83"/>
      <c r="I95" s="83"/>
      <c r="J95" s="83"/>
      <c r="K95" s="83"/>
      <c r="L95" s="83"/>
      <c r="M95" s="83"/>
      <c r="N95" s="83"/>
      <c r="O95" s="83"/>
      <c r="P95" s="83"/>
      <c r="Q95" s="83"/>
      <c r="R95" s="83"/>
      <c r="S95" s="83"/>
      <c r="T95" s="4"/>
      <c r="U95" s="83"/>
      <c r="V95" s="4"/>
      <c r="W95" s="83"/>
      <c r="X95" s="4"/>
      <c r="Y95" s="83"/>
      <c r="Z95" s="4"/>
      <c r="AA95" s="3"/>
      <c r="AB95" s="3"/>
    </row>
    <row r="96" spans="1:28" ht="15.75" customHeight="1" x14ac:dyDescent="0.3">
      <c r="A96" s="3"/>
      <c r="B96" s="3"/>
      <c r="C96" s="3"/>
      <c r="D96" s="86"/>
      <c r="E96" s="3"/>
      <c r="F96" s="4"/>
      <c r="G96" s="83"/>
      <c r="H96" s="83"/>
      <c r="I96" s="83"/>
      <c r="J96" s="83"/>
      <c r="K96" s="83"/>
      <c r="L96" s="83"/>
      <c r="M96" s="83"/>
      <c r="N96" s="83"/>
      <c r="O96" s="83"/>
      <c r="P96" s="83"/>
      <c r="Q96" s="83"/>
      <c r="R96" s="83"/>
      <c r="S96" s="83"/>
      <c r="T96" s="4"/>
      <c r="U96" s="83"/>
      <c r="V96" s="4"/>
      <c r="W96" s="83"/>
      <c r="X96" s="4"/>
      <c r="Y96" s="83"/>
      <c r="Z96" s="4"/>
      <c r="AA96" s="3"/>
      <c r="AB96" s="3"/>
    </row>
    <row r="97" spans="1:28" ht="15.75" customHeight="1" x14ac:dyDescent="0.3">
      <c r="A97" s="3"/>
      <c r="B97" s="3"/>
      <c r="C97" s="3"/>
      <c r="D97" s="86"/>
      <c r="E97" s="3"/>
      <c r="F97" s="4"/>
      <c r="G97" s="83"/>
      <c r="H97" s="83"/>
      <c r="I97" s="83"/>
      <c r="J97" s="83"/>
      <c r="K97" s="83"/>
      <c r="L97" s="83"/>
      <c r="M97" s="83"/>
      <c r="N97" s="83"/>
      <c r="O97" s="83"/>
      <c r="P97" s="83"/>
      <c r="Q97" s="83"/>
      <c r="R97" s="83"/>
      <c r="S97" s="83"/>
      <c r="T97" s="4"/>
      <c r="U97" s="83"/>
      <c r="V97" s="4"/>
      <c r="W97" s="83"/>
      <c r="X97" s="4"/>
      <c r="Y97" s="83"/>
      <c r="Z97" s="4"/>
      <c r="AA97" s="3"/>
      <c r="AB97" s="3"/>
    </row>
    <row r="98" spans="1:28" ht="15.75" customHeight="1" x14ac:dyDescent="0.3">
      <c r="A98" s="3"/>
      <c r="B98" s="3"/>
      <c r="C98" s="3"/>
      <c r="D98" s="86"/>
      <c r="E98" s="3"/>
      <c r="F98" s="4"/>
      <c r="G98" s="83"/>
      <c r="H98" s="83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4"/>
      <c r="U98" s="83"/>
      <c r="V98" s="4"/>
      <c r="W98" s="83"/>
      <c r="X98" s="4"/>
      <c r="Y98" s="83"/>
      <c r="Z98" s="4"/>
      <c r="AA98" s="3"/>
      <c r="AB98" s="3"/>
    </row>
    <row r="99" spans="1:28" ht="15.75" customHeight="1" x14ac:dyDescent="0.3">
      <c r="A99" s="3"/>
      <c r="B99" s="3"/>
      <c r="C99" s="3"/>
      <c r="D99" s="86"/>
      <c r="E99" s="3"/>
      <c r="F99" s="4"/>
      <c r="G99" s="83"/>
      <c r="H99" s="83"/>
      <c r="I99" s="83"/>
      <c r="J99" s="83"/>
      <c r="K99" s="83"/>
      <c r="L99" s="83"/>
      <c r="M99" s="83"/>
      <c r="N99" s="83"/>
      <c r="O99" s="83"/>
      <c r="P99" s="83"/>
      <c r="Q99" s="83"/>
      <c r="R99" s="83"/>
      <c r="S99" s="83"/>
      <c r="T99" s="4"/>
      <c r="U99" s="83"/>
      <c r="V99" s="4"/>
      <c r="W99" s="83"/>
      <c r="X99" s="4"/>
      <c r="Y99" s="83"/>
      <c r="Z99" s="4"/>
      <c r="AA99" s="3"/>
      <c r="AB99" s="3"/>
    </row>
    <row r="100" spans="1:28" ht="15.75" customHeight="1" x14ac:dyDescent="0.3">
      <c r="A100" s="3"/>
      <c r="B100" s="3"/>
      <c r="C100" s="3"/>
      <c r="D100" s="86"/>
      <c r="E100" s="3"/>
      <c r="F100" s="4"/>
      <c r="G100" s="83"/>
      <c r="H100" s="83"/>
      <c r="I100" s="83"/>
      <c r="J100" s="83"/>
      <c r="K100" s="83"/>
      <c r="L100" s="83"/>
      <c r="M100" s="83"/>
      <c r="N100" s="83"/>
      <c r="O100" s="83"/>
      <c r="P100" s="83"/>
      <c r="Q100" s="83"/>
      <c r="R100" s="83"/>
      <c r="S100" s="83"/>
      <c r="T100" s="4"/>
      <c r="U100" s="83"/>
      <c r="V100" s="4"/>
      <c r="W100" s="83"/>
      <c r="X100" s="4"/>
      <c r="Y100" s="83"/>
      <c r="Z100" s="4"/>
      <c r="AA100" s="3"/>
      <c r="AB100" s="3"/>
    </row>
    <row r="101" spans="1:28" ht="15.75" customHeight="1" x14ac:dyDescent="0.3">
      <c r="A101" s="3"/>
      <c r="B101" s="3"/>
      <c r="C101" s="3"/>
      <c r="D101" s="86"/>
      <c r="E101" s="3"/>
      <c r="F101" s="4"/>
      <c r="G101" s="83"/>
      <c r="H101" s="83"/>
      <c r="I101" s="83"/>
      <c r="J101" s="83"/>
      <c r="K101" s="83"/>
      <c r="L101" s="83"/>
      <c r="M101" s="83"/>
      <c r="N101" s="83"/>
      <c r="O101" s="83"/>
      <c r="P101" s="83"/>
      <c r="Q101" s="83"/>
      <c r="R101" s="83"/>
      <c r="S101" s="83"/>
      <c r="T101" s="4"/>
      <c r="U101" s="83"/>
      <c r="V101" s="4"/>
      <c r="W101" s="83"/>
      <c r="X101" s="4"/>
      <c r="Y101" s="83"/>
      <c r="Z101" s="4"/>
      <c r="AA101" s="3"/>
      <c r="AB101" s="3"/>
    </row>
    <row r="102" spans="1:28" ht="15.75" customHeight="1" x14ac:dyDescent="0.3">
      <c r="A102" s="3"/>
      <c r="B102" s="3"/>
      <c r="C102" s="3"/>
      <c r="D102" s="86"/>
      <c r="E102" s="3"/>
      <c r="F102" s="4"/>
      <c r="G102" s="83"/>
      <c r="H102" s="83"/>
      <c r="I102" s="83"/>
      <c r="J102" s="83"/>
      <c r="K102" s="83"/>
      <c r="L102" s="83"/>
      <c r="M102" s="83"/>
      <c r="N102" s="83"/>
      <c r="O102" s="83"/>
      <c r="P102" s="83"/>
      <c r="Q102" s="83"/>
      <c r="R102" s="83"/>
      <c r="S102" s="83"/>
      <c r="T102" s="4"/>
      <c r="U102" s="83"/>
      <c r="V102" s="4"/>
      <c r="W102" s="83"/>
      <c r="X102" s="4"/>
      <c r="Y102" s="83"/>
      <c r="Z102" s="4"/>
      <c r="AA102" s="3"/>
      <c r="AB102" s="3"/>
    </row>
    <row r="103" spans="1:28" ht="15.75" customHeight="1" x14ac:dyDescent="0.3">
      <c r="A103" s="3"/>
      <c r="B103" s="3"/>
      <c r="C103" s="3"/>
      <c r="D103" s="86"/>
      <c r="E103" s="3"/>
      <c r="F103" s="4"/>
      <c r="G103" s="83"/>
      <c r="H103" s="83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4"/>
      <c r="U103" s="83"/>
      <c r="V103" s="4"/>
      <c r="W103" s="83"/>
      <c r="X103" s="4"/>
      <c r="Y103" s="83"/>
      <c r="Z103" s="4"/>
      <c r="AA103" s="3"/>
      <c r="AB103" s="3"/>
    </row>
    <row r="104" spans="1:28" ht="15.75" customHeight="1" x14ac:dyDescent="0.3">
      <c r="A104" s="3"/>
      <c r="B104" s="3"/>
      <c r="C104" s="3"/>
      <c r="D104" s="86"/>
      <c r="E104" s="3"/>
      <c r="F104" s="4"/>
      <c r="G104" s="83"/>
      <c r="H104" s="83"/>
      <c r="I104" s="83"/>
      <c r="J104" s="83"/>
      <c r="K104" s="83"/>
      <c r="L104" s="83"/>
      <c r="M104" s="83"/>
      <c r="N104" s="83"/>
      <c r="O104" s="83"/>
      <c r="P104" s="83"/>
      <c r="Q104" s="83"/>
      <c r="R104" s="83"/>
      <c r="S104" s="83"/>
      <c r="T104" s="4"/>
      <c r="U104" s="83"/>
      <c r="V104" s="4"/>
      <c r="W104" s="83"/>
      <c r="X104" s="4"/>
      <c r="Y104" s="83"/>
      <c r="Z104" s="4"/>
      <c r="AA104" s="3"/>
      <c r="AB104" s="3"/>
    </row>
    <row r="105" spans="1:28" ht="15.75" customHeight="1" x14ac:dyDescent="0.3">
      <c r="A105" s="3"/>
      <c r="B105" s="3"/>
      <c r="C105" s="3"/>
      <c r="D105" s="86"/>
      <c r="E105" s="3"/>
      <c r="F105" s="4"/>
      <c r="G105" s="83"/>
      <c r="H105" s="83"/>
      <c r="I105" s="83"/>
      <c r="J105" s="83"/>
      <c r="K105" s="83"/>
      <c r="L105" s="83"/>
      <c r="M105" s="83"/>
      <c r="N105" s="83"/>
      <c r="O105" s="83"/>
      <c r="P105" s="83"/>
      <c r="Q105" s="83"/>
      <c r="R105" s="83"/>
      <c r="S105" s="83"/>
      <c r="T105" s="4"/>
      <c r="U105" s="83"/>
      <c r="V105" s="4"/>
      <c r="W105" s="83"/>
      <c r="X105" s="4"/>
      <c r="Y105" s="83"/>
      <c r="Z105" s="4"/>
      <c r="AA105" s="3"/>
      <c r="AB105" s="3"/>
    </row>
    <row r="106" spans="1:28" ht="15.75" customHeight="1" x14ac:dyDescent="0.3">
      <c r="A106" s="3"/>
      <c r="B106" s="3"/>
      <c r="C106" s="3"/>
      <c r="D106" s="86"/>
      <c r="E106" s="3"/>
      <c r="F106" s="4"/>
      <c r="G106" s="83"/>
      <c r="H106" s="83"/>
      <c r="I106" s="83"/>
      <c r="J106" s="83"/>
      <c r="K106" s="83"/>
      <c r="L106" s="83"/>
      <c r="M106" s="83"/>
      <c r="N106" s="83"/>
      <c r="O106" s="83"/>
      <c r="P106" s="83"/>
      <c r="Q106" s="83"/>
      <c r="R106" s="83"/>
      <c r="S106" s="83"/>
      <c r="T106" s="4"/>
      <c r="U106" s="83"/>
      <c r="V106" s="4"/>
      <c r="W106" s="83"/>
      <c r="X106" s="4"/>
      <c r="Y106" s="83"/>
      <c r="Z106" s="4"/>
      <c r="AA106" s="3"/>
      <c r="AB106" s="3"/>
    </row>
    <row r="107" spans="1:28" ht="15.75" customHeight="1" x14ac:dyDescent="0.3">
      <c r="A107" s="3"/>
      <c r="B107" s="3"/>
      <c r="C107" s="3"/>
      <c r="D107" s="86"/>
      <c r="E107" s="3"/>
      <c r="F107" s="4"/>
      <c r="G107" s="83"/>
      <c r="H107" s="83"/>
      <c r="I107" s="83"/>
      <c r="J107" s="83"/>
      <c r="K107" s="83"/>
      <c r="L107" s="83"/>
      <c r="M107" s="83"/>
      <c r="N107" s="83"/>
      <c r="O107" s="83"/>
      <c r="P107" s="83"/>
      <c r="Q107" s="83"/>
      <c r="R107" s="83"/>
      <c r="S107" s="83"/>
      <c r="T107" s="4"/>
      <c r="U107" s="83"/>
      <c r="V107" s="4"/>
      <c r="W107" s="83"/>
      <c r="X107" s="4"/>
      <c r="Y107" s="83"/>
      <c r="Z107" s="4"/>
      <c r="AA107" s="3"/>
      <c r="AB107" s="3"/>
    </row>
    <row r="108" spans="1:28" ht="15.75" customHeight="1" x14ac:dyDescent="0.3">
      <c r="A108" s="3"/>
      <c r="B108" s="3"/>
      <c r="C108" s="3"/>
      <c r="D108" s="86"/>
      <c r="E108" s="3"/>
      <c r="F108" s="4"/>
      <c r="G108" s="83"/>
      <c r="H108" s="83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4"/>
      <c r="U108" s="83"/>
      <c r="V108" s="4"/>
      <c r="W108" s="83"/>
      <c r="X108" s="4"/>
      <c r="Y108" s="83"/>
      <c r="Z108" s="4"/>
      <c r="AA108" s="3"/>
      <c r="AB108" s="3"/>
    </row>
    <row r="109" spans="1:28" ht="15.75" customHeight="1" x14ac:dyDescent="0.3">
      <c r="A109" s="3"/>
      <c r="B109" s="3"/>
      <c r="C109" s="3"/>
      <c r="D109" s="86"/>
      <c r="E109" s="3"/>
      <c r="F109" s="4"/>
      <c r="G109" s="83"/>
      <c r="H109" s="83"/>
      <c r="I109" s="83"/>
      <c r="J109" s="83"/>
      <c r="K109" s="83"/>
      <c r="L109" s="83"/>
      <c r="M109" s="83"/>
      <c r="N109" s="83"/>
      <c r="O109" s="83"/>
      <c r="P109" s="83"/>
      <c r="Q109" s="83"/>
      <c r="R109" s="83"/>
      <c r="S109" s="83"/>
      <c r="T109" s="4"/>
      <c r="U109" s="83"/>
      <c r="V109" s="4"/>
      <c r="W109" s="83"/>
      <c r="X109" s="4"/>
      <c r="Y109" s="83"/>
      <c r="Z109" s="4"/>
      <c r="AA109" s="3"/>
      <c r="AB109" s="3"/>
    </row>
    <row r="110" spans="1:28" ht="15.75" customHeight="1" x14ac:dyDescent="0.3">
      <c r="A110" s="3"/>
      <c r="B110" s="3"/>
      <c r="C110" s="3"/>
      <c r="D110" s="86"/>
      <c r="E110" s="3"/>
      <c r="F110" s="4"/>
      <c r="G110" s="83"/>
      <c r="H110" s="83"/>
      <c r="I110" s="83"/>
      <c r="J110" s="83"/>
      <c r="K110" s="83"/>
      <c r="L110" s="83"/>
      <c r="M110" s="83"/>
      <c r="N110" s="83"/>
      <c r="O110" s="83"/>
      <c r="P110" s="83"/>
      <c r="Q110" s="83"/>
      <c r="R110" s="83"/>
      <c r="S110" s="83"/>
      <c r="T110" s="4"/>
      <c r="U110" s="83"/>
      <c r="V110" s="4"/>
      <c r="W110" s="83"/>
      <c r="X110" s="4"/>
      <c r="Y110" s="83"/>
      <c r="Z110" s="4"/>
      <c r="AA110" s="3"/>
      <c r="AB110" s="3"/>
    </row>
    <row r="111" spans="1:28" ht="15.75" customHeight="1" x14ac:dyDescent="0.3">
      <c r="A111" s="3"/>
      <c r="B111" s="3"/>
      <c r="C111" s="3"/>
      <c r="D111" s="86"/>
      <c r="E111" s="3"/>
      <c r="F111" s="4"/>
      <c r="G111" s="83"/>
      <c r="H111" s="83"/>
      <c r="I111" s="83"/>
      <c r="J111" s="83"/>
      <c r="K111" s="83"/>
      <c r="L111" s="83"/>
      <c r="M111" s="83"/>
      <c r="N111" s="83"/>
      <c r="O111" s="83"/>
      <c r="P111" s="83"/>
      <c r="Q111" s="83"/>
      <c r="R111" s="83"/>
      <c r="S111" s="83"/>
      <c r="T111" s="4"/>
      <c r="U111" s="83"/>
      <c r="V111" s="4"/>
      <c r="W111" s="83"/>
      <c r="X111" s="4"/>
      <c r="Y111" s="83"/>
      <c r="Z111" s="4"/>
      <c r="AA111" s="3"/>
      <c r="AB111" s="3"/>
    </row>
    <row r="112" spans="1:28" ht="15.75" customHeight="1" x14ac:dyDescent="0.3">
      <c r="A112" s="3"/>
      <c r="B112" s="3"/>
      <c r="C112" s="3"/>
      <c r="D112" s="86"/>
      <c r="E112" s="3"/>
      <c r="F112" s="4"/>
      <c r="G112" s="83"/>
      <c r="H112" s="83"/>
      <c r="I112" s="83"/>
      <c r="J112" s="83"/>
      <c r="K112" s="83"/>
      <c r="L112" s="83"/>
      <c r="M112" s="83"/>
      <c r="N112" s="83"/>
      <c r="O112" s="83"/>
      <c r="P112" s="83"/>
      <c r="Q112" s="83"/>
      <c r="R112" s="83"/>
      <c r="S112" s="83"/>
      <c r="T112" s="4"/>
      <c r="U112" s="83"/>
      <c r="V112" s="4"/>
      <c r="W112" s="83"/>
      <c r="X112" s="4"/>
      <c r="Y112" s="83"/>
      <c r="Z112" s="4"/>
      <c r="AA112" s="3"/>
      <c r="AB112" s="3"/>
    </row>
    <row r="113" spans="1:28" ht="15.75" customHeight="1" x14ac:dyDescent="0.3">
      <c r="A113" s="3"/>
      <c r="B113" s="3"/>
      <c r="C113" s="3"/>
      <c r="D113" s="86"/>
      <c r="E113" s="3"/>
      <c r="F113" s="4"/>
      <c r="G113" s="83"/>
      <c r="H113" s="83"/>
      <c r="I113" s="83"/>
      <c r="J113" s="83"/>
      <c r="K113" s="83"/>
      <c r="L113" s="83"/>
      <c r="M113" s="83"/>
      <c r="N113" s="83"/>
      <c r="O113" s="83"/>
      <c r="P113" s="83"/>
      <c r="Q113" s="83"/>
      <c r="R113" s="83"/>
      <c r="S113" s="83"/>
      <c r="T113" s="4"/>
      <c r="U113" s="83"/>
      <c r="V113" s="4"/>
      <c r="W113" s="83"/>
      <c r="X113" s="4"/>
      <c r="Y113" s="83"/>
      <c r="Z113" s="4"/>
      <c r="AA113" s="3"/>
      <c r="AB113" s="3"/>
    </row>
    <row r="114" spans="1:28" ht="15.75" customHeight="1" x14ac:dyDescent="0.3">
      <c r="A114" s="3"/>
      <c r="B114" s="3"/>
      <c r="C114" s="3"/>
      <c r="D114" s="86"/>
      <c r="E114" s="3"/>
      <c r="F114" s="4"/>
      <c r="G114" s="83"/>
      <c r="H114" s="83"/>
      <c r="I114" s="83"/>
      <c r="J114" s="83"/>
      <c r="K114" s="83"/>
      <c r="L114" s="83"/>
      <c r="M114" s="83"/>
      <c r="N114" s="83"/>
      <c r="O114" s="83"/>
      <c r="P114" s="83"/>
      <c r="Q114" s="83"/>
      <c r="R114" s="83"/>
      <c r="S114" s="83"/>
      <c r="T114" s="4"/>
      <c r="U114" s="83"/>
      <c r="V114" s="4"/>
      <c r="W114" s="83"/>
      <c r="X114" s="4"/>
      <c r="Y114" s="83"/>
      <c r="Z114" s="4"/>
      <c r="AA114" s="3"/>
      <c r="AB114" s="3"/>
    </row>
    <row r="115" spans="1:28" ht="15.75" customHeight="1" x14ac:dyDescent="0.3">
      <c r="A115" s="3"/>
      <c r="B115" s="3"/>
      <c r="C115" s="3"/>
      <c r="D115" s="86"/>
      <c r="E115" s="3"/>
      <c r="F115" s="4"/>
      <c r="G115" s="83"/>
      <c r="H115" s="83"/>
      <c r="I115" s="83"/>
      <c r="J115" s="83"/>
      <c r="K115" s="83"/>
      <c r="L115" s="83"/>
      <c r="M115" s="83"/>
      <c r="N115" s="83"/>
      <c r="O115" s="83"/>
      <c r="P115" s="83"/>
      <c r="Q115" s="83"/>
      <c r="R115" s="83"/>
      <c r="S115" s="83"/>
      <c r="T115" s="4"/>
      <c r="U115" s="83"/>
      <c r="V115" s="4"/>
      <c r="W115" s="83"/>
      <c r="X115" s="4"/>
      <c r="Y115" s="83"/>
      <c r="Z115" s="4"/>
      <c r="AA115" s="3"/>
      <c r="AB115" s="3"/>
    </row>
    <row r="116" spans="1:28" ht="15.75" customHeight="1" x14ac:dyDescent="0.3">
      <c r="A116" s="3"/>
      <c r="B116" s="3"/>
      <c r="C116" s="3"/>
      <c r="D116" s="86"/>
      <c r="E116" s="3"/>
      <c r="F116" s="4"/>
      <c r="G116" s="83"/>
      <c r="H116" s="83"/>
      <c r="I116" s="83"/>
      <c r="J116" s="83"/>
      <c r="K116" s="83"/>
      <c r="L116" s="83"/>
      <c r="M116" s="83"/>
      <c r="N116" s="83"/>
      <c r="O116" s="83"/>
      <c r="P116" s="83"/>
      <c r="Q116" s="83"/>
      <c r="R116" s="83"/>
      <c r="S116" s="83"/>
      <c r="T116" s="4"/>
      <c r="U116" s="83"/>
      <c r="V116" s="4"/>
      <c r="W116" s="83"/>
      <c r="X116" s="4"/>
      <c r="Y116" s="83"/>
      <c r="Z116" s="4"/>
      <c r="AA116" s="3"/>
      <c r="AB116" s="3"/>
    </row>
    <row r="117" spans="1:28" ht="15.75" customHeight="1" x14ac:dyDescent="0.3">
      <c r="A117" s="3"/>
      <c r="B117" s="3"/>
      <c r="C117" s="3"/>
      <c r="D117" s="86"/>
      <c r="E117" s="3"/>
      <c r="F117" s="4"/>
      <c r="G117" s="83"/>
      <c r="H117" s="83"/>
      <c r="I117" s="83"/>
      <c r="J117" s="83"/>
      <c r="K117" s="83"/>
      <c r="L117" s="83"/>
      <c r="M117" s="83"/>
      <c r="N117" s="83"/>
      <c r="O117" s="83"/>
      <c r="P117" s="83"/>
      <c r="Q117" s="83"/>
      <c r="R117" s="83"/>
      <c r="S117" s="83"/>
      <c r="T117" s="4"/>
      <c r="U117" s="83"/>
      <c r="V117" s="4"/>
      <c r="W117" s="83"/>
      <c r="X117" s="4"/>
      <c r="Y117" s="83"/>
      <c r="Z117" s="4"/>
      <c r="AA117" s="3"/>
      <c r="AB117" s="3"/>
    </row>
    <row r="118" spans="1:28" ht="15.75" customHeight="1" x14ac:dyDescent="0.3">
      <c r="A118" s="3"/>
      <c r="B118" s="3"/>
      <c r="C118" s="3"/>
      <c r="D118" s="86"/>
      <c r="E118" s="3"/>
      <c r="F118" s="4"/>
      <c r="G118" s="83"/>
      <c r="H118" s="83"/>
      <c r="I118" s="83"/>
      <c r="J118" s="83"/>
      <c r="K118" s="83"/>
      <c r="L118" s="83"/>
      <c r="M118" s="83"/>
      <c r="N118" s="83"/>
      <c r="O118" s="83"/>
      <c r="P118" s="83"/>
      <c r="Q118" s="83"/>
      <c r="R118" s="83"/>
      <c r="S118" s="83"/>
      <c r="T118" s="4"/>
      <c r="U118" s="83"/>
      <c r="V118" s="4"/>
      <c r="W118" s="83"/>
      <c r="X118" s="4"/>
      <c r="Y118" s="83"/>
      <c r="Z118" s="4"/>
      <c r="AA118" s="3"/>
      <c r="AB118" s="3"/>
    </row>
    <row r="119" spans="1:28" ht="15.75" customHeight="1" x14ac:dyDescent="0.3">
      <c r="A119" s="3"/>
      <c r="B119" s="3"/>
      <c r="C119" s="3"/>
      <c r="D119" s="86"/>
      <c r="E119" s="3"/>
      <c r="F119" s="4"/>
      <c r="G119" s="83"/>
      <c r="H119" s="83"/>
      <c r="I119" s="83"/>
      <c r="J119" s="83"/>
      <c r="K119" s="83"/>
      <c r="L119" s="83"/>
      <c r="M119" s="83"/>
      <c r="N119" s="83"/>
      <c r="O119" s="83"/>
      <c r="P119" s="83"/>
      <c r="Q119" s="83"/>
      <c r="R119" s="83"/>
      <c r="S119" s="83"/>
      <c r="T119" s="4"/>
      <c r="U119" s="83"/>
      <c r="V119" s="4"/>
      <c r="W119" s="83"/>
      <c r="X119" s="4"/>
      <c r="Y119" s="83"/>
      <c r="Z119" s="4"/>
      <c r="AA119" s="3"/>
      <c r="AB119" s="3"/>
    </row>
    <row r="120" spans="1:28" ht="15.75" customHeight="1" x14ac:dyDescent="0.3">
      <c r="A120" s="3"/>
      <c r="B120" s="3"/>
      <c r="C120" s="3"/>
      <c r="D120" s="86"/>
      <c r="E120" s="3"/>
      <c r="F120" s="4"/>
      <c r="G120" s="83"/>
      <c r="H120" s="83"/>
      <c r="I120" s="83"/>
      <c r="J120" s="83"/>
      <c r="K120" s="83"/>
      <c r="L120" s="83"/>
      <c r="M120" s="83"/>
      <c r="N120" s="83"/>
      <c r="O120" s="83"/>
      <c r="P120" s="83"/>
      <c r="Q120" s="83"/>
      <c r="R120" s="83"/>
      <c r="S120" s="83"/>
      <c r="T120" s="4"/>
      <c r="U120" s="83"/>
      <c r="V120" s="4"/>
      <c r="W120" s="83"/>
      <c r="X120" s="4"/>
      <c r="Y120" s="83"/>
      <c r="Z120" s="4"/>
      <c r="AA120" s="3"/>
      <c r="AB120" s="3"/>
    </row>
    <row r="121" spans="1:28" ht="15.75" customHeight="1" x14ac:dyDescent="0.3">
      <c r="A121" s="3"/>
      <c r="B121" s="3"/>
      <c r="C121" s="3"/>
      <c r="D121" s="86"/>
      <c r="E121" s="3"/>
      <c r="F121" s="4"/>
      <c r="G121" s="83"/>
      <c r="H121" s="83"/>
      <c r="I121" s="83"/>
      <c r="J121" s="83"/>
      <c r="K121" s="83"/>
      <c r="L121" s="83"/>
      <c r="M121" s="83"/>
      <c r="N121" s="83"/>
      <c r="O121" s="83"/>
      <c r="P121" s="83"/>
      <c r="Q121" s="83"/>
      <c r="R121" s="83"/>
      <c r="S121" s="83"/>
      <c r="T121" s="4"/>
      <c r="U121" s="83"/>
      <c r="V121" s="4"/>
      <c r="W121" s="83"/>
      <c r="X121" s="4"/>
      <c r="Y121" s="83"/>
      <c r="Z121" s="4"/>
      <c r="AA121" s="3"/>
      <c r="AB121" s="3"/>
    </row>
    <row r="122" spans="1:28" ht="15.75" customHeight="1" x14ac:dyDescent="0.3">
      <c r="A122" s="3"/>
      <c r="B122" s="3"/>
      <c r="C122" s="3"/>
      <c r="D122" s="86"/>
      <c r="E122" s="3"/>
      <c r="F122" s="4"/>
      <c r="G122" s="83"/>
      <c r="H122" s="83"/>
      <c r="I122" s="83"/>
      <c r="J122" s="83"/>
      <c r="K122" s="83"/>
      <c r="L122" s="83"/>
      <c r="M122" s="83"/>
      <c r="N122" s="83"/>
      <c r="O122" s="83"/>
      <c r="P122" s="83"/>
      <c r="Q122" s="83"/>
      <c r="R122" s="83"/>
      <c r="S122" s="83"/>
      <c r="T122" s="4"/>
      <c r="U122" s="83"/>
      <c r="V122" s="4"/>
      <c r="W122" s="83"/>
      <c r="X122" s="4"/>
      <c r="Y122" s="83"/>
      <c r="Z122" s="4"/>
      <c r="AA122" s="3"/>
      <c r="AB122" s="3"/>
    </row>
    <row r="123" spans="1:28" ht="15.75" customHeight="1" x14ac:dyDescent="0.3">
      <c r="A123" s="3"/>
      <c r="B123" s="3"/>
      <c r="C123" s="3"/>
      <c r="D123" s="86"/>
      <c r="E123" s="3"/>
      <c r="F123" s="4"/>
      <c r="G123" s="83"/>
      <c r="H123" s="83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4"/>
      <c r="U123" s="83"/>
      <c r="V123" s="4"/>
      <c r="W123" s="83"/>
      <c r="X123" s="4"/>
      <c r="Y123" s="83"/>
      <c r="Z123" s="4"/>
      <c r="AA123" s="3"/>
      <c r="AB123" s="3"/>
    </row>
    <row r="124" spans="1:28" ht="15.75" customHeight="1" x14ac:dyDescent="0.3">
      <c r="A124" s="3"/>
      <c r="B124" s="3"/>
      <c r="C124" s="3"/>
      <c r="D124" s="86"/>
      <c r="E124" s="3"/>
      <c r="F124" s="4"/>
      <c r="G124" s="83"/>
      <c r="H124" s="83"/>
      <c r="I124" s="83"/>
      <c r="J124" s="83"/>
      <c r="K124" s="83"/>
      <c r="L124" s="83"/>
      <c r="M124" s="83"/>
      <c r="N124" s="83"/>
      <c r="O124" s="83"/>
      <c r="P124" s="83"/>
      <c r="Q124" s="83"/>
      <c r="R124" s="83"/>
      <c r="S124" s="83"/>
      <c r="T124" s="4"/>
      <c r="U124" s="83"/>
      <c r="V124" s="4"/>
      <c r="W124" s="83"/>
      <c r="X124" s="4"/>
      <c r="Y124" s="83"/>
      <c r="Z124" s="4"/>
      <c r="AA124" s="3"/>
      <c r="AB124" s="3"/>
    </row>
    <row r="125" spans="1:28" ht="15.75" customHeight="1" x14ac:dyDescent="0.3">
      <c r="A125" s="3"/>
      <c r="B125" s="3"/>
      <c r="C125" s="3"/>
      <c r="D125" s="86"/>
      <c r="E125" s="3"/>
      <c r="F125" s="4"/>
      <c r="G125" s="83"/>
      <c r="H125" s="83"/>
      <c r="I125" s="83"/>
      <c r="J125" s="83"/>
      <c r="K125" s="83"/>
      <c r="L125" s="83"/>
      <c r="M125" s="83"/>
      <c r="N125" s="83"/>
      <c r="O125" s="83"/>
      <c r="P125" s="83"/>
      <c r="Q125" s="83"/>
      <c r="R125" s="83"/>
      <c r="S125" s="83"/>
      <c r="T125" s="4"/>
      <c r="U125" s="83"/>
      <c r="V125" s="4"/>
      <c r="W125" s="83"/>
      <c r="X125" s="4"/>
      <c r="Y125" s="83"/>
      <c r="Z125" s="4"/>
      <c r="AA125" s="3"/>
      <c r="AB125" s="3"/>
    </row>
    <row r="126" spans="1:28" ht="15.75" customHeight="1" x14ac:dyDescent="0.3">
      <c r="A126" s="3"/>
      <c r="B126" s="3"/>
      <c r="C126" s="3"/>
      <c r="D126" s="86"/>
      <c r="E126" s="3"/>
      <c r="F126" s="4"/>
      <c r="G126" s="83"/>
      <c r="H126" s="83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83"/>
      <c r="T126" s="4"/>
      <c r="U126" s="83"/>
      <c r="V126" s="4"/>
      <c r="W126" s="83"/>
      <c r="X126" s="4"/>
      <c r="Y126" s="83"/>
      <c r="Z126" s="4"/>
      <c r="AA126" s="3"/>
      <c r="AB126" s="3"/>
    </row>
    <row r="127" spans="1:28" ht="15.75" customHeight="1" x14ac:dyDescent="0.3">
      <c r="A127" s="3"/>
      <c r="B127" s="3"/>
      <c r="C127" s="3"/>
      <c r="D127" s="86"/>
      <c r="E127" s="3"/>
      <c r="F127" s="4"/>
      <c r="G127" s="83"/>
      <c r="H127" s="83"/>
      <c r="I127" s="83"/>
      <c r="J127" s="83"/>
      <c r="K127" s="83"/>
      <c r="L127" s="83"/>
      <c r="M127" s="83"/>
      <c r="N127" s="83"/>
      <c r="O127" s="83"/>
      <c r="P127" s="83"/>
      <c r="Q127" s="83"/>
      <c r="R127" s="83"/>
      <c r="S127" s="83"/>
      <c r="T127" s="4"/>
      <c r="U127" s="83"/>
      <c r="V127" s="4"/>
      <c r="W127" s="83"/>
      <c r="X127" s="4"/>
      <c r="Y127" s="83"/>
      <c r="Z127" s="4"/>
      <c r="AA127" s="3"/>
      <c r="AB127" s="3"/>
    </row>
    <row r="128" spans="1:28" ht="15.75" customHeight="1" x14ac:dyDescent="0.3">
      <c r="A128" s="3"/>
      <c r="B128" s="3"/>
      <c r="C128" s="3"/>
      <c r="D128" s="86"/>
      <c r="E128" s="3"/>
      <c r="F128" s="4"/>
      <c r="G128" s="83"/>
      <c r="H128" s="83"/>
      <c r="I128" s="83"/>
      <c r="J128" s="83"/>
      <c r="K128" s="83"/>
      <c r="L128" s="83"/>
      <c r="M128" s="83"/>
      <c r="N128" s="83"/>
      <c r="O128" s="83"/>
      <c r="P128" s="83"/>
      <c r="Q128" s="83"/>
      <c r="R128" s="83"/>
      <c r="S128" s="83"/>
      <c r="T128" s="4"/>
      <c r="U128" s="83"/>
      <c r="V128" s="4"/>
      <c r="W128" s="83"/>
      <c r="X128" s="4"/>
      <c r="Y128" s="83"/>
      <c r="Z128" s="4"/>
      <c r="AA128" s="3"/>
      <c r="AB128" s="3"/>
    </row>
    <row r="129" spans="1:28" ht="15.75" customHeight="1" x14ac:dyDescent="0.3">
      <c r="A129" s="3"/>
      <c r="B129" s="3"/>
      <c r="C129" s="3"/>
      <c r="D129" s="86"/>
      <c r="E129" s="3"/>
      <c r="F129" s="4"/>
      <c r="G129" s="83"/>
      <c r="H129" s="83"/>
      <c r="I129" s="83"/>
      <c r="J129" s="83"/>
      <c r="K129" s="83"/>
      <c r="L129" s="83"/>
      <c r="M129" s="83"/>
      <c r="N129" s="83"/>
      <c r="O129" s="83"/>
      <c r="P129" s="83"/>
      <c r="Q129" s="83"/>
      <c r="R129" s="83"/>
      <c r="S129" s="83"/>
      <c r="T129" s="4"/>
      <c r="U129" s="83"/>
      <c r="V129" s="4"/>
      <c r="W129" s="83"/>
      <c r="X129" s="4"/>
      <c r="Y129" s="83"/>
      <c r="Z129" s="4"/>
      <c r="AA129" s="3"/>
      <c r="AB129" s="3"/>
    </row>
    <row r="130" spans="1:28" ht="15.75" customHeight="1" x14ac:dyDescent="0.3">
      <c r="A130" s="3"/>
      <c r="B130" s="3"/>
      <c r="C130" s="3"/>
      <c r="D130" s="86"/>
      <c r="E130" s="3"/>
      <c r="F130" s="4"/>
      <c r="G130" s="83"/>
      <c r="H130" s="83"/>
      <c r="I130" s="83"/>
      <c r="J130" s="83"/>
      <c r="K130" s="83"/>
      <c r="L130" s="83"/>
      <c r="M130" s="83"/>
      <c r="N130" s="83"/>
      <c r="O130" s="83"/>
      <c r="P130" s="83"/>
      <c r="Q130" s="83"/>
      <c r="R130" s="83"/>
      <c r="S130" s="83"/>
      <c r="T130" s="4"/>
      <c r="U130" s="83"/>
      <c r="V130" s="4"/>
      <c r="W130" s="83"/>
      <c r="X130" s="4"/>
      <c r="Y130" s="83"/>
      <c r="Z130" s="4"/>
      <c r="AA130" s="3"/>
      <c r="AB130" s="3"/>
    </row>
    <row r="131" spans="1:28" ht="15.75" customHeight="1" x14ac:dyDescent="0.3">
      <c r="A131" s="3"/>
      <c r="B131" s="3"/>
      <c r="C131" s="3"/>
      <c r="D131" s="86"/>
      <c r="E131" s="3"/>
      <c r="F131" s="4"/>
      <c r="G131" s="83"/>
      <c r="H131" s="83"/>
      <c r="I131" s="83"/>
      <c r="J131" s="83"/>
      <c r="K131" s="83"/>
      <c r="L131" s="83"/>
      <c r="M131" s="83"/>
      <c r="N131" s="83"/>
      <c r="O131" s="83"/>
      <c r="P131" s="83"/>
      <c r="Q131" s="83"/>
      <c r="R131" s="83"/>
      <c r="S131" s="83"/>
      <c r="T131" s="4"/>
      <c r="U131" s="83"/>
      <c r="V131" s="4"/>
      <c r="W131" s="83"/>
      <c r="X131" s="4"/>
      <c r="Y131" s="83"/>
      <c r="Z131" s="4"/>
      <c r="AA131" s="3"/>
      <c r="AB131" s="3"/>
    </row>
    <row r="132" spans="1:28" ht="15.75" customHeight="1" x14ac:dyDescent="0.3">
      <c r="A132" s="3"/>
      <c r="B132" s="3"/>
      <c r="C132" s="3"/>
      <c r="D132" s="86"/>
      <c r="E132" s="3"/>
      <c r="F132" s="4"/>
      <c r="G132" s="83"/>
      <c r="H132" s="83"/>
      <c r="I132" s="83"/>
      <c r="J132" s="83"/>
      <c r="K132" s="83"/>
      <c r="L132" s="83"/>
      <c r="M132" s="83"/>
      <c r="N132" s="83"/>
      <c r="O132" s="83"/>
      <c r="P132" s="83"/>
      <c r="Q132" s="83"/>
      <c r="R132" s="83"/>
      <c r="S132" s="83"/>
      <c r="T132" s="4"/>
      <c r="U132" s="83"/>
      <c r="V132" s="4"/>
      <c r="W132" s="83"/>
      <c r="X132" s="4"/>
      <c r="Y132" s="83"/>
      <c r="Z132" s="4"/>
      <c r="AA132" s="3"/>
      <c r="AB132" s="3"/>
    </row>
    <row r="133" spans="1:28" ht="15.75" customHeight="1" x14ac:dyDescent="0.3">
      <c r="A133" s="3"/>
      <c r="B133" s="3"/>
      <c r="C133" s="3"/>
      <c r="D133" s="86"/>
      <c r="E133" s="3"/>
      <c r="F133" s="4"/>
      <c r="G133" s="83"/>
      <c r="H133" s="83"/>
      <c r="I133" s="83"/>
      <c r="J133" s="83"/>
      <c r="K133" s="83"/>
      <c r="L133" s="83"/>
      <c r="M133" s="83"/>
      <c r="N133" s="83"/>
      <c r="O133" s="83"/>
      <c r="P133" s="83"/>
      <c r="Q133" s="83"/>
      <c r="R133" s="83"/>
      <c r="S133" s="83"/>
      <c r="T133" s="4"/>
      <c r="U133" s="83"/>
      <c r="V133" s="4"/>
      <c r="W133" s="83"/>
      <c r="X133" s="4"/>
      <c r="Y133" s="83"/>
      <c r="Z133" s="4"/>
      <c r="AA133" s="3"/>
      <c r="AB133" s="3"/>
    </row>
    <row r="134" spans="1:28" ht="15.75" customHeight="1" x14ac:dyDescent="0.3">
      <c r="A134" s="3"/>
      <c r="B134" s="3"/>
      <c r="C134" s="3"/>
      <c r="D134" s="86"/>
      <c r="E134" s="3"/>
      <c r="F134" s="4"/>
      <c r="G134" s="83"/>
      <c r="H134" s="83"/>
      <c r="I134" s="83"/>
      <c r="J134" s="83"/>
      <c r="K134" s="83"/>
      <c r="L134" s="83"/>
      <c r="M134" s="83"/>
      <c r="N134" s="83"/>
      <c r="O134" s="83"/>
      <c r="P134" s="83"/>
      <c r="Q134" s="83"/>
      <c r="R134" s="83"/>
      <c r="S134" s="83"/>
      <c r="T134" s="4"/>
      <c r="U134" s="83"/>
      <c r="V134" s="4"/>
      <c r="W134" s="83"/>
      <c r="X134" s="4"/>
      <c r="Y134" s="83"/>
      <c r="Z134" s="4"/>
      <c r="AA134" s="3"/>
      <c r="AB134" s="3"/>
    </row>
    <row r="135" spans="1:28" ht="15.75" customHeight="1" x14ac:dyDescent="0.3">
      <c r="A135" s="3"/>
      <c r="B135" s="3"/>
      <c r="C135" s="3"/>
      <c r="D135" s="86"/>
      <c r="E135" s="3"/>
      <c r="F135" s="4"/>
      <c r="G135" s="83"/>
      <c r="H135" s="83"/>
      <c r="I135" s="83"/>
      <c r="J135" s="83"/>
      <c r="K135" s="83"/>
      <c r="L135" s="83"/>
      <c r="M135" s="83"/>
      <c r="N135" s="83"/>
      <c r="O135" s="83"/>
      <c r="P135" s="83"/>
      <c r="Q135" s="83"/>
      <c r="R135" s="83"/>
      <c r="S135" s="83"/>
      <c r="T135" s="4"/>
      <c r="U135" s="83"/>
      <c r="V135" s="4"/>
      <c r="W135" s="83"/>
      <c r="X135" s="4"/>
      <c r="Y135" s="83"/>
      <c r="Z135" s="4"/>
      <c r="AA135" s="3"/>
      <c r="AB135" s="3"/>
    </row>
    <row r="136" spans="1:28" ht="15.75" customHeight="1" x14ac:dyDescent="0.3">
      <c r="A136" s="3"/>
      <c r="B136" s="3"/>
      <c r="C136" s="3"/>
      <c r="D136" s="86"/>
      <c r="E136" s="3"/>
      <c r="F136" s="4"/>
      <c r="G136" s="83"/>
      <c r="H136" s="83"/>
      <c r="I136" s="83"/>
      <c r="J136" s="83"/>
      <c r="K136" s="83"/>
      <c r="L136" s="83"/>
      <c r="M136" s="83"/>
      <c r="N136" s="83"/>
      <c r="O136" s="83"/>
      <c r="P136" s="83"/>
      <c r="Q136" s="83"/>
      <c r="R136" s="83"/>
      <c r="S136" s="83"/>
      <c r="T136" s="4"/>
      <c r="U136" s="83"/>
      <c r="V136" s="4"/>
      <c r="W136" s="83"/>
      <c r="X136" s="4"/>
      <c r="Y136" s="83"/>
      <c r="Z136" s="4"/>
      <c r="AA136" s="3"/>
      <c r="AB136" s="3"/>
    </row>
    <row r="137" spans="1:28" ht="15.75" customHeight="1" x14ac:dyDescent="0.3">
      <c r="A137" s="3"/>
      <c r="B137" s="3"/>
      <c r="C137" s="3"/>
      <c r="D137" s="86"/>
      <c r="E137" s="3"/>
      <c r="F137" s="4"/>
      <c r="G137" s="83"/>
      <c r="H137" s="83"/>
      <c r="I137" s="83"/>
      <c r="J137" s="83"/>
      <c r="K137" s="83"/>
      <c r="L137" s="83"/>
      <c r="M137" s="83"/>
      <c r="N137" s="83"/>
      <c r="O137" s="83"/>
      <c r="P137" s="83"/>
      <c r="Q137" s="83"/>
      <c r="R137" s="83"/>
      <c r="S137" s="83"/>
      <c r="T137" s="4"/>
      <c r="U137" s="83"/>
      <c r="V137" s="4"/>
      <c r="W137" s="83"/>
      <c r="X137" s="4"/>
      <c r="Y137" s="83"/>
      <c r="Z137" s="4"/>
      <c r="AA137" s="3"/>
      <c r="AB137" s="3"/>
    </row>
    <row r="138" spans="1:28" ht="15.75" customHeight="1" x14ac:dyDescent="0.3">
      <c r="A138" s="3"/>
      <c r="B138" s="3"/>
      <c r="C138" s="3"/>
      <c r="D138" s="86"/>
      <c r="E138" s="3"/>
      <c r="F138" s="4"/>
      <c r="G138" s="83"/>
      <c r="H138" s="83"/>
      <c r="I138" s="83"/>
      <c r="J138" s="83"/>
      <c r="K138" s="83"/>
      <c r="L138" s="83"/>
      <c r="M138" s="83"/>
      <c r="N138" s="83"/>
      <c r="O138" s="83"/>
      <c r="P138" s="83"/>
      <c r="Q138" s="83"/>
      <c r="R138" s="83"/>
      <c r="S138" s="83"/>
      <c r="T138" s="4"/>
      <c r="U138" s="83"/>
      <c r="V138" s="4"/>
      <c r="W138" s="83"/>
      <c r="X138" s="4"/>
      <c r="Y138" s="83"/>
      <c r="Z138" s="4"/>
      <c r="AA138" s="3"/>
      <c r="AB138" s="3"/>
    </row>
    <row r="139" spans="1:28" ht="15.75" customHeight="1" x14ac:dyDescent="0.3">
      <c r="A139" s="3"/>
      <c r="B139" s="3"/>
      <c r="C139" s="3"/>
      <c r="D139" s="86"/>
      <c r="E139" s="3"/>
      <c r="F139" s="4"/>
      <c r="G139" s="83"/>
      <c r="H139" s="83"/>
      <c r="I139" s="83"/>
      <c r="J139" s="83"/>
      <c r="K139" s="83"/>
      <c r="L139" s="83"/>
      <c r="M139" s="83"/>
      <c r="N139" s="83"/>
      <c r="O139" s="83"/>
      <c r="P139" s="83"/>
      <c r="Q139" s="83"/>
      <c r="R139" s="83"/>
      <c r="S139" s="83"/>
      <c r="T139" s="4"/>
      <c r="U139" s="83"/>
      <c r="V139" s="4"/>
      <c r="W139" s="83"/>
      <c r="X139" s="4"/>
      <c r="Y139" s="83"/>
      <c r="Z139" s="4"/>
      <c r="AA139" s="3"/>
      <c r="AB139" s="3"/>
    </row>
    <row r="140" spans="1:28" ht="15.75" customHeight="1" x14ac:dyDescent="0.3">
      <c r="A140" s="3"/>
      <c r="B140" s="3"/>
      <c r="C140" s="3"/>
      <c r="D140" s="86"/>
      <c r="E140" s="3"/>
      <c r="F140" s="4"/>
      <c r="G140" s="83"/>
      <c r="H140" s="83"/>
      <c r="I140" s="83"/>
      <c r="J140" s="83"/>
      <c r="K140" s="83"/>
      <c r="L140" s="83"/>
      <c r="M140" s="83"/>
      <c r="N140" s="83"/>
      <c r="O140" s="83"/>
      <c r="P140" s="83"/>
      <c r="Q140" s="83"/>
      <c r="R140" s="83"/>
      <c r="S140" s="83"/>
      <c r="T140" s="4"/>
      <c r="U140" s="83"/>
      <c r="V140" s="4"/>
      <c r="W140" s="83"/>
      <c r="X140" s="4"/>
      <c r="Y140" s="83"/>
      <c r="Z140" s="4"/>
      <c r="AA140" s="3"/>
      <c r="AB140" s="3"/>
    </row>
    <row r="141" spans="1:28" ht="15.75" customHeight="1" x14ac:dyDescent="0.3">
      <c r="A141" s="3"/>
      <c r="B141" s="3"/>
      <c r="C141" s="3"/>
      <c r="D141" s="86"/>
      <c r="E141" s="3"/>
      <c r="F141" s="4"/>
      <c r="G141" s="83"/>
      <c r="H141" s="83"/>
      <c r="I141" s="83"/>
      <c r="J141" s="83"/>
      <c r="K141" s="83"/>
      <c r="L141" s="83"/>
      <c r="M141" s="83"/>
      <c r="N141" s="83"/>
      <c r="O141" s="83"/>
      <c r="P141" s="83"/>
      <c r="Q141" s="83"/>
      <c r="R141" s="83"/>
      <c r="S141" s="83"/>
      <c r="T141" s="4"/>
      <c r="U141" s="83"/>
      <c r="V141" s="4"/>
      <c r="W141" s="83"/>
      <c r="X141" s="4"/>
      <c r="Y141" s="83"/>
      <c r="Z141" s="4"/>
      <c r="AA141" s="3"/>
      <c r="AB141" s="3"/>
    </row>
    <row r="142" spans="1:28" ht="15.75" customHeight="1" x14ac:dyDescent="0.3">
      <c r="A142" s="3"/>
      <c r="B142" s="3"/>
      <c r="C142" s="3"/>
      <c r="D142" s="86"/>
      <c r="E142" s="3"/>
      <c r="F142" s="4"/>
      <c r="G142" s="83"/>
      <c r="H142" s="83"/>
      <c r="I142" s="83"/>
      <c r="J142" s="83"/>
      <c r="K142" s="83"/>
      <c r="L142" s="83"/>
      <c r="M142" s="83"/>
      <c r="N142" s="83"/>
      <c r="O142" s="83"/>
      <c r="P142" s="83"/>
      <c r="Q142" s="83"/>
      <c r="R142" s="83"/>
      <c r="S142" s="83"/>
      <c r="T142" s="4"/>
      <c r="U142" s="83"/>
      <c r="V142" s="4"/>
      <c r="W142" s="83"/>
      <c r="X142" s="4"/>
      <c r="Y142" s="83"/>
      <c r="Z142" s="4"/>
      <c r="AA142" s="3"/>
      <c r="AB142" s="3"/>
    </row>
    <row r="143" spans="1:28" ht="15.75" customHeight="1" x14ac:dyDescent="0.3">
      <c r="A143" s="3"/>
      <c r="B143" s="3"/>
      <c r="C143" s="3"/>
      <c r="D143" s="86"/>
      <c r="E143" s="3"/>
      <c r="F143" s="4"/>
      <c r="G143" s="83"/>
      <c r="H143" s="83"/>
      <c r="I143" s="83"/>
      <c r="J143" s="83"/>
      <c r="K143" s="83"/>
      <c r="L143" s="83"/>
      <c r="M143" s="83"/>
      <c r="N143" s="83"/>
      <c r="O143" s="83"/>
      <c r="P143" s="83"/>
      <c r="Q143" s="83"/>
      <c r="R143" s="83"/>
      <c r="S143" s="83"/>
      <c r="T143" s="4"/>
      <c r="U143" s="83"/>
      <c r="V143" s="4"/>
      <c r="W143" s="83"/>
      <c r="X143" s="4"/>
      <c r="Y143" s="83"/>
      <c r="Z143" s="4"/>
      <c r="AA143" s="3"/>
      <c r="AB143" s="3"/>
    </row>
    <row r="144" spans="1:28" ht="15.75" customHeight="1" x14ac:dyDescent="0.3">
      <c r="A144" s="3"/>
      <c r="B144" s="3"/>
      <c r="C144" s="3"/>
      <c r="D144" s="86"/>
      <c r="E144" s="3"/>
      <c r="F144" s="4"/>
      <c r="G144" s="83"/>
      <c r="H144" s="83"/>
      <c r="I144" s="83"/>
      <c r="J144" s="83"/>
      <c r="K144" s="83"/>
      <c r="L144" s="83"/>
      <c r="M144" s="83"/>
      <c r="N144" s="83"/>
      <c r="O144" s="83"/>
      <c r="P144" s="83"/>
      <c r="Q144" s="83"/>
      <c r="R144" s="83"/>
      <c r="S144" s="83"/>
      <c r="T144" s="4"/>
      <c r="U144" s="83"/>
      <c r="V144" s="4"/>
      <c r="W144" s="83"/>
      <c r="X144" s="4"/>
      <c r="Y144" s="83"/>
      <c r="Z144" s="4"/>
      <c r="AA144" s="3"/>
      <c r="AB144" s="3"/>
    </row>
    <row r="145" spans="1:28" ht="15.75" customHeight="1" x14ac:dyDescent="0.3">
      <c r="A145" s="3"/>
      <c r="B145" s="3"/>
      <c r="C145" s="3"/>
      <c r="D145" s="86"/>
      <c r="E145" s="3"/>
      <c r="F145" s="4"/>
      <c r="G145" s="83"/>
      <c r="H145" s="83"/>
      <c r="I145" s="83"/>
      <c r="J145" s="83"/>
      <c r="K145" s="83"/>
      <c r="L145" s="83"/>
      <c r="M145" s="83"/>
      <c r="N145" s="83"/>
      <c r="O145" s="83"/>
      <c r="P145" s="83"/>
      <c r="Q145" s="83"/>
      <c r="R145" s="83"/>
      <c r="S145" s="83"/>
      <c r="T145" s="4"/>
      <c r="U145" s="83"/>
      <c r="V145" s="4"/>
      <c r="W145" s="83"/>
      <c r="X145" s="4"/>
      <c r="Y145" s="83"/>
      <c r="Z145" s="4"/>
      <c r="AA145" s="3"/>
      <c r="AB145" s="3"/>
    </row>
    <row r="146" spans="1:28" ht="15.75" customHeight="1" x14ac:dyDescent="0.3">
      <c r="A146" s="3"/>
      <c r="B146" s="3"/>
      <c r="C146" s="3"/>
      <c r="D146" s="86"/>
      <c r="E146" s="3"/>
      <c r="F146" s="4"/>
      <c r="G146" s="83"/>
      <c r="H146" s="83"/>
      <c r="I146" s="83"/>
      <c r="J146" s="83"/>
      <c r="K146" s="83"/>
      <c r="L146" s="83"/>
      <c r="M146" s="83"/>
      <c r="N146" s="83"/>
      <c r="O146" s="83"/>
      <c r="P146" s="83"/>
      <c r="Q146" s="83"/>
      <c r="R146" s="83"/>
      <c r="S146" s="83"/>
      <c r="T146" s="4"/>
      <c r="U146" s="83"/>
      <c r="V146" s="4"/>
      <c r="W146" s="83"/>
      <c r="X146" s="4"/>
      <c r="Y146" s="83"/>
      <c r="Z146" s="4"/>
      <c r="AA146" s="3"/>
      <c r="AB146" s="3"/>
    </row>
    <row r="147" spans="1:28" ht="15.75" customHeight="1" x14ac:dyDescent="0.3">
      <c r="A147" s="3"/>
      <c r="B147" s="3"/>
      <c r="C147" s="3"/>
      <c r="D147" s="86"/>
      <c r="E147" s="3"/>
      <c r="F147" s="4"/>
      <c r="G147" s="83"/>
      <c r="H147" s="83"/>
      <c r="I147" s="83"/>
      <c r="J147" s="83"/>
      <c r="K147" s="83"/>
      <c r="L147" s="83"/>
      <c r="M147" s="83"/>
      <c r="N147" s="83"/>
      <c r="O147" s="83"/>
      <c r="P147" s="83"/>
      <c r="Q147" s="83"/>
      <c r="R147" s="83"/>
      <c r="S147" s="83"/>
      <c r="T147" s="4"/>
      <c r="U147" s="83"/>
      <c r="V147" s="4"/>
      <c r="W147" s="83"/>
      <c r="X147" s="4"/>
      <c r="Y147" s="83"/>
      <c r="Z147" s="4"/>
      <c r="AA147" s="3"/>
      <c r="AB147" s="3"/>
    </row>
    <row r="148" spans="1:28" ht="15.75" customHeight="1" x14ac:dyDescent="0.3">
      <c r="A148" s="3"/>
      <c r="B148" s="3"/>
      <c r="C148" s="3"/>
      <c r="D148" s="86"/>
      <c r="E148" s="3"/>
      <c r="F148" s="4"/>
      <c r="G148" s="83"/>
      <c r="H148" s="83"/>
      <c r="I148" s="83"/>
      <c r="J148" s="83"/>
      <c r="K148" s="83"/>
      <c r="L148" s="83"/>
      <c r="M148" s="83"/>
      <c r="N148" s="83"/>
      <c r="O148" s="83"/>
      <c r="P148" s="83"/>
      <c r="Q148" s="83"/>
      <c r="R148" s="83"/>
      <c r="S148" s="83"/>
      <c r="T148" s="4"/>
      <c r="U148" s="83"/>
      <c r="V148" s="4"/>
      <c r="W148" s="83"/>
      <c r="X148" s="4"/>
      <c r="Y148" s="83"/>
      <c r="Z148" s="4"/>
      <c r="AA148" s="3"/>
      <c r="AB148" s="3"/>
    </row>
    <row r="149" spans="1:28" ht="15.75" customHeight="1" x14ac:dyDescent="0.3">
      <c r="A149" s="3"/>
      <c r="B149" s="3"/>
      <c r="C149" s="3"/>
      <c r="D149" s="86"/>
      <c r="E149" s="3"/>
      <c r="F149" s="4"/>
      <c r="G149" s="83"/>
      <c r="H149" s="83"/>
      <c r="I149" s="83"/>
      <c r="J149" s="83"/>
      <c r="K149" s="83"/>
      <c r="L149" s="83"/>
      <c r="M149" s="83"/>
      <c r="N149" s="83"/>
      <c r="O149" s="83"/>
      <c r="P149" s="83"/>
      <c r="Q149" s="83"/>
      <c r="R149" s="83"/>
      <c r="S149" s="83"/>
      <c r="T149" s="4"/>
      <c r="U149" s="83"/>
      <c r="V149" s="4"/>
      <c r="W149" s="83"/>
      <c r="X149" s="4"/>
      <c r="Y149" s="83"/>
      <c r="Z149" s="4"/>
      <c r="AA149" s="3"/>
      <c r="AB149" s="3"/>
    </row>
    <row r="150" spans="1:28" ht="15.75" customHeight="1" x14ac:dyDescent="0.3">
      <c r="A150" s="3"/>
      <c r="B150" s="3"/>
      <c r="C150" s="3"/>
      <c r="D150" s="86"/>
      <c r="E150" s="3"/>
      <c r="F150" s="4"/>
      <c r="G150" s="83"/>
      <c r="H150" s="83"/>
      <c r="I150" s="83"/>
      <c r="J150" s="83"/>
      <c r="K150" s="83"/>
      <c r="L150" s="83"/>
      <c r="M150" s="83"/>
      <c r="N150" s="83"/>
      <c r="O150" s="83"/>
      <c r="P150" s="83"/>
      <c r="Q150" s="83"/>
      <c r="R150" s="83"/>
      <c r="S150" s="83"/>
      <c r="T150" s="4"/>
      <c r="U150" s="83"/>
      <c r="V150" s="4"/>
      <c r="W150" s="83"/>
      <c r="X150" s="4"/>
      <c r="Y150" s="83"/>
      <c r="Z150" s="4"/>
      <c r="AA150" s="3"/>
      <c r="AB150" s="3"/>
    </row>
    <row r="151" spans="1:28" ht="15.75" customHeight="1" x14ac:dyDescent="0.3">
      <c r="A151" s="3"/>
      <c r="B151" s="3"/>
      <c r="C151" s="3"/>
      <c r="D151" s="86"/>
      <c r="E151" s="3"/>
      <c r="F151" s="4"/>
      <c r="G151" s="83"/>
      <c r="H151" s="83"/>
      <c r="I151" s="83"/>
      <c r="J151" s="83"/>
      <c r="K151" s="83"/>
      <c r="L151" s="83"/>
      <c r="M151" s="83"/>
      <c r="N151" s="83"/>
      <c r="O151" s="83"/>
      <c r="P151" s="83"/>
      <c r="Q151" s="83"/>
      <c r="R151" s="83"/>
      <c r="S151" s="83"/>
      <c r="T151" s="4"/>
      <c r="U151" s="83"/>
      <c r="V151" s="4"/>
      <c r="W151" s="83"/>
      <c r="X151" s="4"/>
      <c r="Y151" s="83"/>
      <c r="Z151" s="4"/>
      <c r="AA151" s="3"/>
      <c r="AB151" s="3"/>
    </row>
    <row r="152" spans="1:28" ht="15.75" customHeight="1" x14ac:dyDescent="0.3">
      <c r="A152" s="3"/>
      <c r="B152" s="3"/>
      <c r="C152" s="3"/>
      <c r="D152" s="86"/>
      <c r="E152" s="3"/>
      <c r="F152" s="4"/>
      <c r="G152" s="83"/>
      <c r="H152" s="83"/>
      <c r="I152" s="83"/>
      <c r="J152" s="83"/>
      <c r="K152" s="83"/>
      <c r="L152" s="83"/>
      <c r="M152" s="83"/>
      <c r="N152" s="83"/>
      <c r="O152" s="83"/>
      <c r="P152" s="83"/>
      <c r="Q152" s="83"/>
      <c r="R152" s="83"/>
      <c r="S152" s="83"/>
      <c r="T152" s="4"/>
      <c r="U152" s="83"/>
      <c r="V152" s="4"/>
      <c r="W152" s="83"/>
      <c r="X152" s="4"/>
      <c r="Y152" s="83"/>
      <c r="Z152" s="4"/>
      <c r="AA152" s="3"/>
      <c r="AB152" s="3"/>
    </row>
    <row r="153" spans="1:28" ht="15.75" customHeight="1" x14ac:dyDescent="0.3">
      <c r="A153" s="3"/>
      <c r="B153" s="3"/>
      <c r="C153" s="3"/>
      <c r="D153" s="86"/>
      <c r="E153" s="3"/>
      <c r="F153" s="4"/>
      <c r="G153" s="83"/>
      <c r="H153" s="83"/>
      <c r="I153" s="83"/>
      <c r="J153" s="83"/>
      <c r="K153" s="83"/>
      <c r="L153" s="83"/>
      <c r="M153" s="83"/>
      <c r="N153" s="83"/>
      <c r="O153" s="83"/>
      <c r="P153" s="83"/>
      <c r="Q153" s="83"/>
      <c r="R153" s="83"/>
      <c r="S153" s="83"/>
      <c r="T153" s="4"/>
      <c r="U153" s="83"/>
      <c r="V153" s="4"/>
      <c r="W153" s="83"/>
      <c r="X153" s="4"/>
      <c r="Y153" s="83"/>
      <c r="Z153" s="4"/>
      <c r="AA153" s="3"/>
      <c r="AB153" s="3"/>
    </row>
    <row r="154" spans="1:28" ht="15.75" customHeight="1" x14ac:dyDescent="0.3">
      <c r="A154" s="3"/>
      <c r="B154" s="3"/>
      <c r="C154" s="3"/>
      <c r="D154" s="86"/>
      <c r="E154" s="3"/>
      <c r="F154" s="4"/>
      <c r="G154" s="83"/>
      <c r="H154" s="83"/>
      <c r="I154" s="83"/>
      <c r="J154" s="83"/>
      <c r="K154" s="83"/>
      <c r="L154" s="83"/>
      <c r="M154" s="83"/>
      <c r="N154" s="83"/>
      <c r="O154" s="83"/>
      <c r="P154" s="83"/>
      <c r="Q154" s="83"/>
      <c r="R154" s="83"/>
      <c r="S154" s="83"/>
      <c r="T154" s="4"/>
      <c r="U154" s="83"/>
      <c r="V154" s="4"/>
      <c r="W154" s="83"/>
      <c r="X154" s="4"/>
      <c r="Y154" s="83"/>
      <c r="Z154" s="4"/>
      <c r="AA154" s="3"/>
      <c r="AB154" s="3"/>
    </row>
    <row r="155" spans="1:28" ht="15.75" customHeight="1" x14ac:dyDescent="0.3">
      <c r="A155" s="3"/>
      <c r="B155" s="3"/>
      <c r="C155" s="3"/>
      <c r="D155" s="86"/>
      <c r="E155" s="3"/>
      <c r="F155" s="4"/>
      <c r="G155" s="83"/>
      <c r="H155" s="83"/>
      <c r="I155" s="83"/>
      <c r="J155" s="83"/>
      <c r="K155" s="83"/>
      <c r="L155" s="83"/>
      <c r="M155" s="83"/>
      <c r="N155" s="83"/>
      <c r="O155" s="83"/>
      <c r="P155" s="83"/>
      <c r="Q155" s="83"/>
      <c r="R155" s="83"/>
      <c r="S155" s="83"/>
      <c r="T155" s="4"/>
      <c r="U155" s="83"/>
      <c r="V155" s="4"/>
      <c r="W155" s="83"/>
      <c r="X155" s="4"/>
      <c r="Y155" s="83"/>
      <c r="Z155" s="4"/>
      <c r="AA155" s="3"/>
      <c r="AB155" s="3"/>
    </row>
    <row r="156" spans="1:28" ht="15.75" customHeight="1" x14ac:dyDescent="0.3">
      <c r="A156" s="3"/>
      <c r="B156" s="3"/>
      <c r="C156" s="3"/>
      <c r="D156" s="86"/>
      <c r="E156" s="3"/>
      <c r="F156" s="4"/>
      <c r="G156" s="83"/>
      <c r="H156" s="83"/>
      <c r="I156" s="83"/>
      <c r="J156" s="83"/>
      <c r="K156" s="83"/>
      <c r="L156" s="83"/>
      <c r="M156" s="83"/>
      <c r="N156" s="83"/>
      <c r="O156" s="83"/>
      <c r="P156" s="83"/>
      <c r="Q156" s="83"/>
      <c r="R156" s="83"/>
      <c r="S156" s="83"/>
      <c r="T156" s="4"/>
      <c r="U156" s="83"/>
      <c r="V156" s="4"/>
      <c r="W156" s="83"/>
      <c r="X156" s="4"/>
      <c r="Y156" s="83"/>
      <c r="Z156" s="4"/>
      <c r="AA156" s="3"/>
      <c r="AB156" s="3"/>
    </row>
    <row r="157" spans="1:28" ht="15.75" customHeight="1" x14ac:dyDescent="0.3">
      <c r="A157" s="3"/>
      <c r="B157" s="3"/>
      <c r="C157" s="3"/>
      <c r="D157" s="86"/>
      <c r="E157" s="3"/>
      <c r="F157" s="4"/>
      <c r="G157" s="83"/>
      <c r="H157" s="83"/>
      <c r="I157" s="83"/>
      <c r="J157" s="83"/>
      <c r="K157" s="83"/>
      <c r="L157" s="83"/>
      <c r="M157" s="83"/>
      <c r="N157" s="83"/>
      <c r="O157" s="83"/>
      <c r="P157" s="83"/>
      <c r="Q157" s="83"/>
      <c r="R157" s="83"/>
      <c r="S157" s="83"/>
      <c r="T157" s="4"/>
      <c r="U157" s="83"/>
      <c r="V157" s="4"/>
      <c r="W157" s="83"/>
      <c r="X157" s="4"/>
      <c r="Y157" s="83"/>
      <c r="Z157" s="4"/>
      <c r="AA157" s="3"/>
      <c r="AB157" s="3"/>
    </row>
    <row r="158" spans="1:28" ht="15.75" customHeight="1" x14ac:dyDescent="0.3">
      <c r="A158" s="3"/>
      <c r="B158" s="3"/>
      <c r="C158" s="3"/>
      <c r="D158" s="86"/>
      <c r="E158" s="3"/>
      <c r="F158" s="4"/>
      <c r="G158" s="83"/>
      <c r="H158" s="83"/>
      <c r="I158" s="83"/>
      <c r="J158" s="83"/>
      <c r="K158" s="83"/>
      <c r="L158" s="83"/>
      <c r="M158" s="83"/>
      <c r="N158" s="83"/>
      <c r="O158" s="83"/>
      <c r="P158" s="83"/>
      <c r="Q158" s="83"/>
      <c r="R158" s="83"/>
      <c r="S158" s="83"/>
      <c r="T158" s="4"/>
      <c r="U158" s="83"/>
      <c r="V158" s="4"/>
      <c r="W158" s="83"/>
      <c r="X158" s="4"/>
      <c r="Y158" s="83"/>
      <c r="Z158" s="4"/>
      <c r="AA158" s="3"/>
      <c r="AB158" s="3"/>
    </row>
    <row r="159" spans="1:28" ht="15.75" customHeight="1" x14ac:dyDescent="0.3">
      <c r="A159" s="3"/>
      <c r="B159" s="3"/>
      <c r="C159" s="3"/>
      <c r="D159" s="86"/>
      <c r="E159" s="3"/>
      <c r="F159" s="4"/>
      <c r="G159" s="83"/>
      <c r="H159" s="83"/>
      <c r="I159" s="83"/>
      <c r="J159" s="83"/>
      <c r="K159" s="83"/>
      <c r="L159" s="83"/>
      <c r="M159" s="83"/>
      <c r="N159" s="83"/>
      <c r="O159" s="83"/>
      <c r="P159" s="83"/>
      <c r="Q159" s="83"/>
      <c r="R159" s="83"/>
      <c r="S159" s="83"/>
      <c r="T159" s="4"/>
      <c r="U159" s="83"/>
      <c r="V159" s="4"/>
      <c r="W159" s="83"/>
      <c r="X159" s="4"/>
      <c r="Y159" s="83"/>
      <c r="Z159" s="4"/>
      <c r="AA159" s="3"/>
      <c r="AB159" s="3"/>
    </row>
    <row r="160" spans="1:28" ht="15.75" customHeight="1" x14ac:dyDescent="0.3">
      <c r="A160" s="3"/>
      <c r="B160" s="3"/>
      <c r="C160" s="3"/>
      <c r="D160" s="86"/>
      <c r="E160" s="3"/>
      <c r="F160" s="4"/>
      <c r="G160" s="83"/>
      <c r="H160" s="83"/>
      <c r="I160" s="83"/>
      <c r="J160" s="83"/>
      <c r="K160" s="83"/>
      <c r="L160" s="83"/>
      <c r="M160" s="83"/>
      <c r="N160" s="83"/>
      <c r="O160" s="83"/>
      <c r="P160" s="83"/>
      <c r="Q160" s="83"/>
      <c r="R160" s="83"/>
      <c r="S160" s="83"/>
      <c r="T160" s="4"/>
      <c r="U160" s="83"/>
      <c r="V160" s="4"/>
      <c r="W160" s="83"/>
      <c r="X160" s="4"/>
      <c r="Y160" s="83"/>
      <c r="Z160" s="4"/>
      <c r="AA160" s="3"/>
      <c r="AB160" s="3"/>
    </row>
    <row r="161" spans="1:28" ht="15.75" customHeight="1" x14ac:dyDescent="0.3">
      <c r="A161" s="3"/>
      <c r="B161" s="3"/>
      <c r="C161" s="3"/>
      <c r="D161" s="86"/>
      <c r="E161" s="3"/>
      <c r="F161" s="4"/>
      <c r="G161" s="83"/>
      <c r="H161" s="83"/>
      <c r="I161" s="83"/>
      <c r="J161" s="83"/>
      <c r="K161" s="83"/>
      <c r="L161" s="83"/>
      <c r="M161" s="83"/>
      <c r="N161" s="83"/>
      <c r="O161" s="83"/>
      <c r="P161" s="83"/>
      <c r="Q161" s="83"/>
      <c r="R161" s="83"/>
      <c r="S161" s="83"/>
      <c r="T161" s="4"/>
      <c r="U161" s="83"/>
      <c r="V161" s="4"/>
      <c r="W161" s="83"/>
      <c r="X161" s="4"/>
      <c r="Y161" s="83"/>
      <c r="Z161" s="4"/>
      <c r="AA161" s="3"/>
      <c r="AB161" s="3"/>
    </row>
    <row r="162" spans="1:28" ht="15.75" customHeight="1" x14ac:dyDescent="0.3">
      <c r="A162" s="3"/>
      <c r="B162" s="3"/>
      <c r="C162" s="3"/>
      <c r="D162" s="86"/>
      <c r="E162" s="3"/>
      <c r="F162" s="4"/>
      <c r="G162" s="83"/>
      <c r="H162" s="83"/>
      <c r="I162" s="83"/>
      <c r="J162" s="83"/>
      <c r="K162" s="83"/>
      <c r="L162" s="83"/>
      <c r="M162" s="83"/>
      <c r="N162" s="83"/>
      <c r="O162" s="83"/>
      <c r="P162" s="83"/>
      <c r="Q162" s="83"/>
      <c r="R162" s="83"/>
      <c r="S162" s="83"/>
      <c r="T162" s="4"/>
      <c r="U162" s="83"/>
      <c r="V162" s="4"/>
      <c r="W162" s="83"/>
      <c r="X162" s="4"/>
      <c r="Y162" s="83"/>
      <c r="Z162" s="4"/>
      <c r="AA162" s="3"/>
      <c r="AB162" s="3"/>
    </row>
    <row r="163" spans="1:28" ht="15.75" customHeight="1" x14ac:dyDescent="0.3">
      <c r="A163" s="3"/>
      <c r="B163" s="3"/>
      <c r="C163" s="3"/>
      <c r="D163" s="86"/>
      <c r="E163" s="3"/>
      <c r="F163" s="4"/>
      <c r="G163" s="83"/>
      <c r="H163" s="83"/>
      <c r="I163" s="83"/>
      <c r="J163" s="83"/>
      <c r="K163" s="83"/>
      <c r="L163" s="83"/>
      <c r="M163" s="83"/>
      <c r="N163" s="83"/>
      <c r="O163" s="83"/>
      <c r="P163" s="83"/>
      <c r="Q163" s="83"/>
      <c r="R163" s="83"/>
      <c r="S163" s="83"/>
      <c r="T163" s="4"/>
      <c r="U163" s="83"/>
      <c r="V163" s="4"/>
      <c r="W163" s="83"/>
      <c r="X163" s="4"/>
      <c r="Y163" s="83"/>
      <c r="Z163" s="4"/>
      <c r="AA163" s="3"/>
      <c r="AB163" s="3"/>
    </row>
    <row r="164" spans="1:28" ht="15.75" customHeight="1" x14ac:dyDescent="0.3">
      <c r="A164" s="3"/>
      <c r="B164" s="3"/>
      <c r="C164" s="3"/>
      <c r="D164" s="86"/>
      <c r="E164" s="3"/>
      <c r="F164" s="4"/>
      <c r="G164" s="83"/>
      <c r="H164" s="83"/>
      <c r="I164" s="83"/>
      <c r="J164" s="83"/>
      <c r="K164" s="83"/>
      <c r="L164" s="83"/>
      <c r="M164" s="83"/>
      <c r="N164" s="83"/>
      <c r="O164" s="83"/>
      <c r="P164" s="83"/>
      <c r="Q164" s="83"/>
      <c r="R164" s="83"/>
      <c r="S164" s="83"/>
      <c r="T164" s="4"/>
      <c r="U164" s="83"/>
      <c r="V164" s="4"/>
      <c r="W164" s="83"/>
      <c r="X164" s="4"/>
      <c r="Y164" s="83"/>
      <c r="Z164" s="4"/>
      <c r="AA164" s="3"/>
      <c r="AB164" s="3"/>
    </row>
    <row r="165" spans="1:28" ht="15.75" customHeight="1" x14ac:dyDescent="0.3">
      <c r="A165" s="3"/>
      <c r="B165" s="3"/>
      <c r="C165" s="3"/>
      <c r="D165" s="86"/>
      <c r="E165" s="3"/>
      <c r="F165" s="4"/>
      <c r="G165" s="83"/>
      <c r="H165" s="83"/>
      <c r="I165" s="83"/>
      <c r="J165" s="83"/>
      <c r="K165" s="83"/>
      <c r="L165" s="83"/>
      <c r="M165" s="83"/>
      <c r="N165" s="83"/>
      <c r="O165" s="83"/>
      <c r="P165" s="83"/>
      <c r="Q165" s="83"/>
      <c r="R165" s="83"/>
      <c r="S165" s="83"/>
      <c r="T165" s="4"/>
      <c r="U165" s="83"/>
      <c r="V165" s="4"/>
      <c r="W165" s="83"/>
      <c r="X165" s="4"/>
      <c r="Y165" s="83"/>
      <c r="Z165" s="4"/>
      <c r="AA165" s="3"/>
      <c r="AB165" s="3"/>
    </row>
    <row r="166" spans="1:28" ht="15.75" customHeight="1" x14ac:dyDescent="0.3">
      <c r="A166" s="3"/>
      <c r="B166" s="3"/>
      <c r="C166" s="3"/>
      <c r="D166" s="86"/>
      <c r="E166" s="3"/>
      <c r="F166" s="4"/>
      <c r="G166" s="83"/>
      <c r="H166" s="83"/>
      <c r="I166" s="83"/>
      <c r="J166" s="83"/>
      <c r="K166" s="83"/>
      <c r="L166" s="83"/>
      <c r="M166" s="83"/>
      <c r="N166" s="83"/>
      <c r="O166" s="83"/>
      <c r="P166" s="83"/>
      <c r="Q166" s="83"/>
      <c r="R166" s="83"/>
      <c r="S166" s="83"/>
      <c r="T166" s="4"/>
      <c r="U166" s="83"/>
      <c r="V166" s="4"/>
      <c r="W166" s="83"/>
      <c r="X166" s="4"/>
      <c r="Y166" s="83"/>
      <c r="Z166" s="4"/>
      <c r="AA166" s="3"/>
      <c r="AB166" s="3"/>
    </row>
    <row r="167" spans="1:28" ht="15.75" customHeight="1" x14ac:dyDescent="0.3">
      <c r="A167" s="3"/>
      <c r="B167" s="3"/>
      <c r="C167" s="3"/>
      <c r="D167" s="86"/>
      <c r="E167" s="3"/>
      <c r="F167" s="4"/>
      <c r="G167" s="83"/>
      <c r="H167" s="83"/>
      <c r="I167" s="83"/>
      <c r="J167" s="83"/>
      <c r="K167" s="83"/>
      <c r="L167" s="83"/>
      <c r="M167" s="83"/>
      <c r="N167" s="83"/>
      <c r="O167" s="83"/>
      <c r="P167" s="83"/>
      <c r="Q167" s="83"/>
      <c r="R167" s="83"/>
      <c r="S167" s="83"/>
      <c r="T167" s="4"/>
      <c r="U167" s="83"/>
      <c r="V167" s="4"/>
      <c r="W167" s="83"/>
      <c r="X167" s="4"/>
      <c r="Y167" s="83"/>
      <c r="Z167" s="4"/>
      <c r="AA167" s="3"/>
      <c r="AB167" s="3"/>
    </row>
    <row r="168" spans="1:28" ht="15.75" customHeight="1" x14ac:dyDescent="0.3">
      <c r="A168" s="3"/>
      <c r="B168" s="3"/>
      <c r="C168" s="3"/>
      <c r="D168" s="86"/>
      <c r="E168" s="3"/>
      <c r="F168" s="4"/>
      <c r="G168" s="83"/>
      <c r="H168" s="83"/>
      <c r="I168" s="83"/>
      <c r="J168" s="83"/>
      <c r="K168" s="83"/>
      <c r="L168" s="83"/>
      <c r="M168" s="83"/>
      <c r="N168" s="83"/>
      <c r="O168" s="83"/>
      <c r="P168" s="83"/>
      <c r="Q168" s="83"/>
      <c r="R168" s="83"/>
      <c r="S168" s="83"/>
      <c r="T168" s="4"/>
      <c r="U168" s="83"/>
      <c r="V168" s="4"/>
      <c r="W168" s="83"/>
      <c r="X168" s="4"/>
      <c r="Y168" s="83"/>
      <c r="Z168" s="4"/>
      <c r="AA168" s="3"/>
      <c r="AB168" s="3"/>
    </row>
    <row r="169" spans="1:28" ht="15.75" customHeight="1" x14ac:dyDescent="0.3">
      <c r="A169" s="3"/>
      <c r="B169" s="3"/>
      <c r="C169" s="3"/>
      <c r="D169" s="86"/>
      <c r="E169" s="3"/>
      <c r="F169" s="4"/>
      <c r="G169" s="83"/>
      <c r="H169" s="83"/>
      <c r="I169" s="83"/>
      <c r="J169" s="83"/>
      <c r="K169" s="83"/>
      <c r="L169" s="83"/>
      <c r="M169" s="83"/>
      <c r="N169" s="83"/>
      <c r="O169" s="83"/>
      <c r="P169" s="83"/>
      <c r="Q169" s="83"/>
      <c r="R169" s="83"/>
      <c r="S169" s="83"/>
      <c r="T169" s="4"/>
      <c r="U169" s="83"/>
      <c r="V169" s="4"/>
      <c r="W169" s="83"/>
      <c r="X169" s="4"/>
      <c r="Y169" s="83"/>
      <c r="Z169" s="4"/>
      <c r="AA169" s="3"/>
      <c r="AB169" s="3"/>
    </row>
    <row r="170" spans="1:28" ht="15.75" customHeight="1" x14ac:dyDescent="0.3">
      <c r="A170" s="3"/>
      <c r="B170" s="3"/>
      <c r="C170" s="3"/>
      <c r="D170" s="86"/>
      <c r="E170" s="3"/>
      <c r="F170" s="4"/>
      <c r="G170" s="83"/>
      <c r="H170" s="83"/>
      <c r="I170" s="83"/>
      <c r="J170" s="83"/>
      <c r="K170" s="83"/>
      <c r="L170" s="83"/>
      <c r="M170" s="83"/>
      <c r="N170" s="83"/>
      <c r="O170" s="83"/>
      <c r="P170" s="83"/>
      <c r="Q170" s="83"/>
      <c r="R170" s="83"/>
      <c r="S170" s="83"/>
      <c r="T170" s="4"/>
      <c r="U170" s="83"/>
      <c r="V170" s="4"/>
      <c r="W170" s="83"/>
      <c r="X170" s="4"/>
      <c r="Y170" s="83"/>
      <c r="Z170" s="4"/>
      <c r="AA170" s="3"/>
      <c r="AB170" s="3"/>
    </row>
    <row r="171" spans="1:28" ht="15.75" customHeight="1" x14ac:dyDescent="0.3">
      <c r="A171" s="3"/>
      <c r="B171" s="3"/>
      <c r="C171" s="3"/>
      <c r="D171" s="86"/>
      <c r="E171" s="3"/>
      <c r="F171" s="4"/>
      <c r="G171" s="83"/>
      <c r="H171" s="83"/>
      <c r="I171" s="83"/>
      <c r="J171" s="83"/>
      <c r="K171" s="83"/>
      <c r="L171" s="83"/>
      <c r="M171" s="83"/>
      <c r="N171" s="83"/>
      <c r="O171" s="83"/>
      <c r="P171" s="83"/>
      <c r="Q171" s="83"/>
      <c r="R171" s="83"/>
      <c r="S171" s="83"/>
      <c r="T171" s="4"/>
      <c r="U171" s="83"/>
      <c r="V171" s="4"/>
      <c r="W171" s="83"/>
      <c r="X171" s="4"/>
      <c r="Y171" s="83"/>
      <c r="Z171" s="4"/>
      <c r="AA171" s="3"/>
      <c r="AB171" s="3"/>
    </row>
    <row r="172" spans="1:28" ht="15.75" customHeight="1" x14ac:dyDescent="0.3">
      <c r="A172" s="3"/>
      <c r="B172" s="3"/>
      <c r="C172" s="3"/>
      <c r="D172" s="86"/>
      <c r="E172" s="3"/>
      <c r="F172" s="4"/>
      <c r="G172" s="83"/>
      <c r="H172" s="83"/>
      <c r="I172" s="83"/>
      <c r="J172" s="83"/>
      <c r="K172" s="83"/>
      <c r="L172" s="83"/>
      <c r="M172" s="83"/>
      <c r="N172" s="83"/>
      <c r="O172" s="83"/>
      <c r="P172" s="83"/>
      <c r="Q172" s="83"/>
      <c r="R172" s="83"/>
      <c r="S172" s="83"/>
      <c r="T172" s="4"/>
      <c r="U172" s="83"/>
      <c r="V172" s="4"/>
      <c r="W172" s="83"/>
      <c r="X172" s="4"/>
      <c r="Y172" s="83"/>
      <c r="Z172" s="4"/>
      <c r="AA172" s="3"/>
      <c r="AB172" s="3"/>
    </row>
    <row r="173" spans="1:28" ht="15.75" customHeight="1" x14ac:dyDescent="0.3">
      <c r="A173" s="3"/>
      <c r="B173" s="3"/>
      <c r="C173" s="3"/>
      <c r="D173" s="86"/>
      <c r="E173" s="3"/>
      <c r="F173" s="4"/>
      <c r="G173" s="83"/>
      <c r="H173" s="83"/>
      <c r="I173" s="83"/>
      <c r="J173" s="83"/>
      <c r="K173" s="83"/>
      <c r="L173" s="83"/>
      <c r="M173" s="83"/>
      <c r="N173" s="83"/>
      <c r="O173" s="83"/>
      <c r="P173" s="83"/>
      <c r="Q173" s="83"/>
      <c r="R173" s="83"/>
      <c r="S173" s="83"/>
      <c r="T173" s="4"/>
      <c r="U173" s="83"/>
      <c r="V173" s="4"/>
      <c r="W173" s="83"/>
      <c r="X173" s="4"/>
      <c r="Y173" s="83"/>
      <c r="Z173" s="4"/>
      <c r="AA173" s="3"/>
      <c r="AB173" s="3"/>
    </row>
    <row r="174" spans="1:28" ht="15.75" customHeight="1" x14ac:dyDescent="0.3">
      <c r="A174" s="3"/>
      <c r="B174" s="3"/>
      <c r="C174" s="3"/>
      <c r="D174" s="86"/>
      <c r="E174" s="3"/>
      <c r="F174" s="4"/>
      <c r="G174" s="83"/>
      <c r="H174" s="83"/>
      <c r="I174" s="83"/>
      <c r="J174" s="83"/>
      <c r="K174" s="83"/>
      <c r="L174" s="83"/>
      <c r="M174" s="83"/>
      <c r="N174" s="83"/>
      <c r="O174" s="83"/>
      <c r="P174" s="83"/>
      <c r="Q174" s="83"/>
      <c r="R174" s="83"/>
      <c r="S174" s="83"/>
      <c r="T174" s="4"/>
      <c r="U174" s="83"/>
      <c r="V174" s="4"/>
      <c r="W174" s="83"/>
      <c r="X174" s="4"/>
      <c r="Y174" s="83"/>
      <c r="Z174" s="4"/>
      <c r="AA174" s="3"/>
      <c r="AB174" s="3"/>
    </row>
    <row r="175" spans="1:28" ht="15.75" customHeight="1" x14ac:dyDescent="0.3">
      <c r="A175" s="3"/>
      <c r="B175" s="3"/>
      <c r="C175" s="3"/>
      <c r="D175" s="86"/>
      <c r="E175" s="3"/>
      <c r="F175" s="4"/>
      <c r="G175" s="83"/>
      <c r="H175" s="83"/>
      <c r="I175" s="83"/>
      <c r="J175" s="83"/>
      <c r="K175" s="83"/>
      <c r="L175" s="83"/>
      <c r="M175" s="83"/>
      <c r="N175" s="83"/>
      <c r="O175" s="83"/>
      <c r="P175" s="83"/>
      <c r="Q175" s="83"/>
      <c r="R175" s="83"/>
      <c r="S175" s="83"/>
      <c r="T175" s="4"/>
      <c r="U175" s="83"/>
      <c r="V175" s="4"/>
      <c r="W175" s="83"/>
      <c r="X175" s="4"/>
      <c r="Y175" s="83"/>
      <c r="Z175" s="4"/>
      <c r="AA175" s="3"/>
      <c r="AB175" s="3"/>
    </row>
    <row r="176" spans="1:28" ht="15.75" customHeight="1" x14ac:dyDescent="0.3">
      <c r="A176" s="3"/>
      <c r="B176" s="3"/>
      <c r="C176" s="3"/>
      <c r="D176" s="86"/>
      <c r="E176" s="3"/>
      <c r="F176" s="4"/>
      <c r="G176" s="83"/>
      <c r="H176" s="83"/>
      <c r="I176" s="83"/>
      <c r="J176" s="83"/>
      <c r="K176" s="83"/>
      <c r="L176" s="83"/>
      <c r="M176" s="83"/>
      <c r="N176" s="83"/>
      <c r="O176" s="83"/>
      <c r="P176" s="83"/>
      <c r="Q176" s="83"/>
      <c r="R176" s="83"/>
      <c r="S176" s="83"/>
      <c r="T176" s="4"/>
      <c r="U176" s="83"/>
      <c r="V176" s="4"/>
      <c r="W176" s="83"/>
      <c r="X176" s="4"/>
      <c r="Y176" s="83"/>
      <c r="Z176" s="4"/>
      <c r="AA176" s="3"/>
      <c r="AB176" s="3"/>
    </row>
    <row r="177" spans="1:28" ht="15.75" customHeight="1" x14ac:dyDescent="0.3">
      <c r="A177" s="3"/>
      <c r="B177" s="3"/>
      <c r="C177" s="3"/>
      <c r="D177" s="86"/>
      <c r="E177" s="3"/>
      <c r="F177" s="4"/>
      <c r="G177" s="83"/>
      <c r="H177" s="83"/>
      <c r="I177" s="83"/>
      <c r="J177" s="83"/>
      <c r="K177" s="83"/>
      <c r="L177" s="83"/>
      <c r="M177" s="83"/>
      <c r="N177" s="83"/>
      <c r="O177" s="83"/>
      <c r="P177" s="83"/>
      <c r="Q177" s="83"/>
      <c r="R177" s="83"/>
      <c r="S177" s="83"/>
      <c r="T177" s="4"/>
      <c r="U177" s="83"/>
      <c r="V177" s="4"/>
      <c r="W177" s="83"/>
      <c r="X177" s="4"/>
      <c r="Y177" s="83"/>
      <c r="Z177" s="4"/>
      <c r="AA177" s="3"/>
      <c r="AB177" s="3"/>
    </row>
    <row r="178" spans="1:28" ht="15.75" customHeight="1" x14ac:dyDescent="0.3">
      <c r="A178" s="3"/>
      <c r="B178" s="3"/>
      <c r="C178" s="3"/>
      <c r="D178" s="86"/>
      <c r="E178" s="3"/>
      <c r="F178" s="4"/>
      <c r="G178" s="83"/>
      <c r="H178" s="83"/>
      <c r="I178" s="83"/>
      <c r="J178" s="83"/>
      <c r="K178" s="83"/>
      <c r="L178" s="83"/>
      <c r="M178" s="83"/>
      <c r="N178" s="83"/>
      <c r="O178" s="83"/>
      <c r="P178" s="83"/>
      <c r="Q178" s="83"/>
      <c r="R178" s="83"/>
      <c r="S178" s="83"/>
      <c r="T178" s="4"/>
      <c r="U178" s="83"/>
      <c r="V178" s="4"/>
      <c r="W178" s="83"/>
      <c r="X178" s="4"/>
      <c r="Y178" s="83"/>
      <c r="Z178" s="4"/>
      <c r="AA178" s="3"/>
      <c r="AB178" s="3"/>
    </row>
    <row r="179" spans="1:28" ht="15.75" customHeight="1" x14ac:dyDescent="0.3">
      <c r="A179" s="3"/>
      <c r="B179" s="3"/>
      <c r="C179" s="3"/>
      <c r="D179" s="86"/>
      <c r="E179" s="3"/>
      <c r="F179" s="4"/>
      <c r="G179" s="83"/>
      <c r="H179" s="83"/>
      <c r="I179" s="83"/>
      <c r="J179" s="83"/>
      <c r="K179" s="83"/>
      <c r="L179" s="83"/>
      <c r="M179" s="83"/>
      <c r="N179" s="83"/>
      <c r="O179" s="83"/>
      <c r="P179" s="83"/>
      <c r="Q179" s="83"/>
      <c r="R179" s="83"/>
      <c r="S179" s="83"/>
      <c r="T179" s="4"/>
      <c r="U179" s="83"/>
      <c r="V179" s="4"/>
      <c r="W179" s="83"/>
      <c r="X179" s="4"/>
      <c r="Y179" s="83"/>
      <c r="Z179" s="4"/>
      <c r="AA179" s="3"/>
      <c r="AB179" s="3"/>
    </row>
    <row r="180" spans="1:28" ht="15.75" customHeight="1" x14ac:dyDescent="0.3">
      <c r="A180" s="3"/>
      <c r="B180" s="3"/>
      <c r="C180" s="3"/>
      <c r="D180" s="86"/>
      <c r="E180" s="3"/>
      <c r="F180" s="4"/>
      <c r="G180" s="83"/>
      <c r="H180" s="83"/>
      <c r="I180" s="83"/>
      <c r="J180" s="83"/>
      <c r="K180" s="83"/>
      <c r="L180" s="83"/>
      <c r="M180" s="83"/>
      <c r="N180" s="83"/>
      <c r="O180" s="83"/>
      <c r="P180" s="83"/>
      <c r="Q180" s="83"/>
      <c r="R180" s="83"/>
      <c r="S180" s="83"/>
      <c r="T180" s="4"/>
      <c r="U180" s="83"/>
      <c r="V180" s="4"/>
      <c r="W180" s="83"/>
      <c r="X180" s="4"/>
      <c r="Y180" s="83"/>
      <c r="Z180" s="4"/>
      <c r="AA180" s="3"/>
      <c r="AB180" s="3"/>
    </row>
    <row r="181" spans="1:28" ht="15.75" customHeight="1" x14ac:dyDescent="0.3">
      <c r="A181" s="3"/>
      <c r="B181" s="3"/>
      <c r="C181" s="3"/>
      <c r="D181" s="86"/>
      <c r="E181" s="3"/>
      <c r="F181" s="4"/>
      <c r="G181" s="83"/>
      <c r="H181" s="83"/>
      <c r="I181" s="83"/>
      <c r="J181" s="83"/>
      <c r="K181" s="83"/>
      <c r="L181" s="83"/>
      <c r="M181" s="83"/>
      <c r="N181" s="83"/>
      <c r="O181" s="83"/>
      <c r="P181" s="83"/>
      <c r="Q181" s="83"/>
      <c r="R181" s="83"/>
      <c r="S181" s="83"/>
      <c r="T181" s="4"/>
      <c r="U181" s="83"/>
      <c r="V181" s="4"/>
      <c r="W181" s="83"/>
      <c r="X181" s="4"/>
      <c r="Y181" s="83"/>
      <c r="Z181" s="4"/>
      <c r="AA181" s="3"/>
      <c r="AB181" s="3"/>
    </row>
    <row r="182" spans="1:28" ht="15.75" customHeight="1" x14ac:dyDescent="0.3">
      <c r="A182" s="3"/>
      <c r="B182" s="3"/>
      <c r="C182" s="3"/>
      <c r="D182" s="86"/>
      <c r="E182" s="3"/>
      <c r="F182" s="4"/>
      <c r="G182" s="83"/>
      <c r="H182" s="83"/>
      <c r="I182" s="83"/>
      <c r="J182" s="83"/>
      <c r="K182" s="83"/>
      <c r="L182" s="83"/>
      <c r="M182" s="83"/>
      <c r="N182" s="83"/>
      <c r="O182" s="83"/>
      <c r="P182" s="83"/>
      <c r="Q182" s="83"/>
      <c r="R182" s="83"/>
      <c r="S182" s="83"/>
      <c r="T182" s="4"/>
      <c r="U182" s="83"/>
      <c r="V182" s="4"/>
      <c r="W182" s="83"/>
      <c r="X182" s="4"/>
      <c r="Y182" s="83"/>
      <c r="Z182" s="4"/>
      <c r="AA182" s="3"/>
      <c r="AB182" s="3"/>
    </row>
    <row r="183" spans="1:28" ht="15.75" customHeight="1" x14ac:dyDescent="0.3">
      <c r="A183" s="3"/>
      <c r="B183" s="3"/>
      <c r="C183" s="3"/>
      <c r="D183" s="86"/>
      <c r="E183" s="3"/>
      <c r="F183" s="4"/>
      <c r="G183" s="83"/>
      <c r="H183" s="83"/>
      <c r="I183" s="83"/>
      <c r="J183" s="83"/>
      <c r="K183" s="83"/>
      <c r="L183" s="83"/>
      <c r="M183" s="83"/>
      <c r="N183" s="83"/>
      <c r="O183" s="83"/>
      <c r="P183" s="83"/>
      <c r="Q183" s="83"/>
      <c r="R183" s="83"/>
      <c r="S183" s="83"/>
      <c r="T183" s="4"/>
      <c r="U183" s="83"/>
      <c r="V183" s="4"/>
      <c r="W183" s="83"/>
      <c r="X183" s="4"/>
      <c r="Y183" s="83"/>
      <c r="Z183" s="4"/>
      <c r="AA183" s="3"/>
      <c r="AB183" s="3"/>
    </row>
    <row r="184" spans="1:28" ht="15.75" customHeight="1" x14ac:dyDescent="0.3">
      <c r="A184" s="3"/>
      <c r="B184" s="3"/>
      <c r="C184" s="3"/>
      <c r="D184" s="86"/>
      <c r="E184" s="3"/>
      <c r="F184" s="4"/>
      <c r="G184" s="83"/>
      <c r="H184" s="83"/>
      <c r="I184" s="83"/>
      <c r="J184" s="83"/>
      <c r="K184" s="83"/>
      <c r="L184" s="83"/>
      <c r="M184" s="83"/>
      <c r="N184" s="83"/>
      <c r="O184" s="83"/>
      <c r="P184" s="83"/>
      <c r="Q184" s="83"/>
      <c r="R184" s="83"/>
      <c r="S184" s="83"/>
      <c r="T184" s="4"/>
      <c r="U184" s="83"/>
      <c r="V184" s="4"/>
      <c r="W184" s="83"/>
      <c r="X184" s="4"/>
      <c r="Y184" s="83"/>
      <c r="Z184" s="4"/>
      <c r="AA184" s="3"/>
      <c r="AB184" s="3"/>
    </row>
    <row r="185" spans="1:28" ht="15.75" customHeight="1" x14ac:dyDescent="0.3">
      <c r="A185" s="3"/>
      <c r="B185" s="3"/>
      <c r="C185" s="3"/>
      <c r="D185" s="86"/>
      <c r="E185" s="3"/>
      <c r="F185" s="4"/>
      <c r="G185" s="83"/>
      <c r="H185" s="83"/>
      <c r="I185" s="83"/>
      <c r="J185" s="83"/>
      <c r="K185" s="83"/>
      <c r="L185" s="83"/>
      <c r="M185" s="83"/>
      <c r="N185" s="83"/>
      <c r="O185" s="83"/>
      <c r="P185" s="83"/>
      <c r="Q185" s="83"/>
      <c r="R185" s="83"/>
      <c r="S185" s="83"/>
      <c r="T185" s="4"/>
      <c r="U185" s="83"/>
      <c r="V185" s="4"/>
      <c r="W185" s="83"/>
      <c r="X185" s="4"/>
      <c r="Y185" s="83"/>
      <c r="Z185" s="4"/>
      <c r="AA185" s="3"/>
      <c r="AB185" s="3"/>
    </row>
    <row r="186" spans="1:28" ht="15.75" customHeight="1" x14ac:dyDescent="0.3">
      <c r="A186" s="3"/>
      <c r="B186" s="3"/>
      <c r="C186" s="3"/>
      <c r="D186" s="86"/>
      <c r="E186" s="3"/>
      <c r="F186" s="4"/>
      <c r="G186" s="83"/>
      <c r="H186" s="83"/>
      <c r="I186" s="83"/>
      <c r="J186" s="83"/>
      <c r="K186" s="83"/>
      <c r="L186" s="83"/>
      <c r="M186" s="83"/>
      <c r="N186" s="83"/>
      <c r="O186" s="83"/>
      <c r="P186" s="83"/>
      <c r="Q186" s="83"/>
      <c r="R186" s="83"/>
      <c r="S186" s="83"/>
      <c r="T186" s="4"/>
      <c r="U186" s="83"/>
      <c r="V186" s="4"/>
      <c r="W186" s="83"/>
      <c r="X186" s="4"/>
      <c r="Y186" s="83"/>
      <c r="Z186" s="4"/>
      <c r="AA186" s="3"/>
      <c r="AB186" s="3"/>
    </row>
    <row r="187" spans="1:28" ht="15.75" customHeight="1" x14ac:dyDescent="0.3">
      <c r="A187" s="3"/>
      <c r="B187" s="3"/>
      <c r="C187" s="3"/>
      <c r="D187" s="86"/>
      <c r="E187" s="3"/>
      <c r="F187" s="4"/>
      <c r="G187" s="83"/>
      <c r="H187" s="83"/>
      <c r="I187" s="83"/>
      <c r="J187" s="83"/>
      <c r="K187" s="83"/>
      <c r="L187" s="83"/>
      <c r="M187" s="83"/>
      <c r="N187" s="83"/>
      <c r="O187" s="83"/>
      <c r="P187" s="83"/>
      <c r="Q187" s="83"/>
      <c r="R187" s="83"/>
      <c r="S187" s="83"/>
      <c r="T187" s="4"/>
      <c r="U187" s="83"/>
      <c r="V187" s="4"/>
      <c r="W187" s="83"/>
      <c r="X187" s="4"/>
      <c r="Y187" s="83"/>
      <c r="Z187" s="4"/>
      <c r="AA187" s="3"/>
      <c r="AB187" s="3"/>
    </row>
    <row r="188" spans="1:28" ht="15.75" customHeight="1" x14ac:dyDescent="0.3">
      <c r="A188" s="3"/>
      <c r="B188" s="3"/>
      <c r="C188" s="3"/>
      <c r="D188" s="86"/>
      <c r="E188" s="3"/>
      <c r="F188" s="4"/>
      <c r="G188" s="83"/>
      <c r="H188" s="83"/>
      <c r="I188" s="83"/>
      <c r="J188" s="83"/>
      <c r="K188" s="83"/>
      <c r="L188" s="83"/>
      <c r="M188" s="83"/>
      <c r="N188" s="83"/>
      <c r="O188" s="83"/>
      <c r="P188" s="83"/>
      <c r="Q188" s="83"/>
      <c r="R188" s="83"/>
      <c r="S188" s="83"/>
      <c r="T188" s="4"/>
      <c r="U188" s="83"/>
      <c r="V188" s="4"/>
      <c r="W188" s="83"/>
      <c r="X188" s="4"/>
      <c r="Y188" s="83"/>
      <c r="Z188" s="4"/>
      <c r="AA188" s="3"/>
      <c r="AB188" s="3"/>
    </row>
    <row r="189" spans="1:28" ht="15.75" customHeight="1" x14ac:dyDescent="0.3">
      <c r="A189" s="3"/>
      <c r="B189" s="3"/>
      <c r="C189" s="3"/>
      <c r="D189" s="86"/>
      <c r="E189" s="3"/>
      <c r="F189" s="4"/>
      <c r="G189" s="83"/>
      <c r="H189" s="83"/>
      <c r="I189" s="83"/>
      <c r="J189" s="83"/>
      <c r="K189" s="83"/>
      <c r="L189" s="83"/>
      <c r="M189" s="83"/>
      <c r="N189" s="83"/>
      <c r="O189" s="83"/>
      <c r="P189" s="83"/>
      <c r="Q189" s="83"/>
      <c r="R189" s="83"/>
      <c r="S189" s="83"/>
      <c r="T189" s="4"/>
      <c r="U189" s="83"/>
      <c r="V189" s="4"/>
      <c r="W189" s="83"/>
      <c r="X189" s="4"/>
      <c r="Y189" s="83"/>
      <c r="Z189" s="4"/>
      <c r="AA189" s="3"/>
      <c r="AB189" s="3"/>
    </row>
    <row r="190" spans="1:28" ht="15.75" customHeight="1" x14ac:dyDescent="0.3">
      <c r="A190" s="3"/>
      <c r="B190" s="3"/>
      <c r="C190" s="3"/>
      <c r="D190" s="86"/>
      <c r="E190" s="3"/>
      <c r="F190" s="4"/>
      <c r="G190" s="83"/>
      <c r="H190" s="83"/>
      <c r="I190" s="83"/>
      <c r="J190" s="83"/>
      <c r="K190" s="83"/>
      <c r="L190" s="83"/>
      <c r="M190" s="83"/>
      <c r="N190" s="83"/>
      <c r="O190" s="83"/>
      <c r="P190" s="83"/>
      <c r="Q190" s="83"/>
      <c r="R190" s="83"/>
      <c r="S190" s="83"/>
      <c r="T190" s="4"/>
      <c r="U190" s="83"/>
      <c r="V190" s="4"/>
      <c r="W190" s="83"/>
      <c r="X190" s="4"/>
      <c r="Y190" s="83"/>
      <c r="Z190" s="4"/>
      <c r="AA190" s="3"/>
      <c r="AB190" s="3"/>
    </row>
    <row r="191" spans="1:28" ht="15.75" customHeight="1" x14ac:dyDescent="0.3">
      <c r="A191" s="3"/>
      <c r="B191" s="3"/>
      <c r="C191" s="3"/>
      <c r="D191" s="86"/>
      <c r="E191" s="3"/>
      <c r="F191" s="4"/>
      <c r="G191" s="83"/>
      <c r="H191" s="83"/>
      <c r="I191" s="83"/>
      <c r="J191" s="83"/>
      <c r="K191" s="83"/>
      <c r="L191" s="83"/>
      <c r="M191" s="83"/>
      <c r="N191" s="83"/>
      <c r="O191" s="83"/>
      <c r="P191" s="83"/>
      <c r="Q191" s="83"/>
      <c r="R191" s="83"/>
      <c r="S191" s="83"/>
      <c r="T191" s="4"/>
      <c r="U191" s="83"/>
      <c r="V191" s="4"/>
      <c r="W191" s="83"/>
      <c r="X191" s="4"/>
      <c r="Y191" s="83"/>
      <c r="Z191" s="4"/>
      <c r="AA191" s="3"/>
      <c r="AB191" s="3"/>
    </row>
    <row r="192" spans="1:28" ht="15.75" customHeight="1" x14ac:dyDescent="0.3">
      <c r="A192" s="3"/>
      <c r="B192" s="3"/>
      <c r="C192" s="3"/>
      <c r="D192" s="86"/>
      <c r="E192" s="3"/>
      <c r="F192" s="4"/>
      <c r="G192" s="83"/>
      <c r="H192" s="83"/>
      <c r="I192" s="83"/>
      <c r="J192" s="83"/>
      <c r="K192" s="83"/>
      <c r="L192" s="83"/>
      <c r="M192" s="83"/>
      <c r="N192" s="83"/>
      <c r="O192" s="83"/>
      <c r="P192" s="83"/>
      <c r="Q192" s="83"/>
      <c r="R192" s="83"/>
      <c r="S192" s="83"/>
      <c r="T192" s="4"/>
      <c r="U192" s="83"/>
      <c r="V192" s="4"/>
      <c r="W192" s="83"/>
      <c r="X192" s="4"/>
      <c r="Y192" s="83"/>
      <c r="Z192" s="4"/>
      <c r="AA192" s="3"/>
      <c r="AB192" s="3"/>
    </row>
    <row r="193" spans="1:28" ht="15.75" customHeight="1" x14ac:dyDescent="0.3">
      <c r="A193" s="3"/>
      <c r="B193" s="3"/>
      <c r="C193" s="3"/>
      <c r="D193" s="86"/>
      <c r="E193" s="3"/>
      <c r="F193" s="4"/>
      <c r="G193" s="83"/>
      <c r="H193" s="83"/>
      <c r="I193" s="83"/>
      <c r="J193" s="83"/>
      <c r="K193" s="83"/>
      <c r="L193" s="83"/>
      <c r="M193" s="83"/>
      <c r="N193" s="83"/>
      <c r="O193" s="83"/>
      <c r="P193" s="83"/>
      <c r="Q193" s="83"/>
      <c r="R193" s="83"/>
      <c r="S193" s="83"/>
      <c r="T193" s="4"/>
      <c r="U193" s="83"/>
      <c r="V193" s="4"/>
      <c r="W193" s="83"/>
      <c r="X193" s="4"/>
      <c r="Y193" s="83"/>
      <c r="Z193" s="4"/>
      <c r="AA193" s="3"/>
      <c r="AB193" s="3"/>
    </row>
    <row r="194" spans="1:28" ht="15.75" customHeight="1" x14ac:dyDescent="0.3">
      <c r="A194" s="3"/>
      <c r="B194" s="3"/>
      <c r="C194" s="3"/>
      <c r="D194" s="86"/>
      <c r="E194" s="3"/>
      <c r="F194" s="4"/>
      <c r="G194" s="83"/>
      <c r="H194" s="83"/>
      <c r="I194" s="83"/>
      <c r="J194" s="83"/>
      <c r="K194" s="83"/>
      <c r="L194" s="83"/>
      <c r="M194" s="83"/>
      <c r="N194" s="83"/>
      <c r="O194" s="83"/>
      <c r="P194" s="83"/>
      <c r="Q194" s="83"/>
      <c r="R194" s="83"/>
      <c r="S194" s="83"/>
      <c r="T194" s="4"/>
      <c r="U194" s="83"/>
      <c r="V194" s="4"/>
      <c r="W194" s="83"/>
      <c r="X194" s="4"/>
      <c r="Y194" s="83"/>
      <c r="Z194" s="4"/>
      <c r="AA194" s="3"/>
      <c r="AB194" s="3"/>
    </row>
    <row r="195" spans="1:28" ht="15.75" customHeight="1" x14ac:dyDescent="0.3">
      <c r="A195" s="3"/>
      <c r="B195" s="3"/>
      <c r="C195" s="3"/>
      <c r="D195" s="86"/>
      <c r="E195" s="3"/>
      <c r="F195" s="4"/>
      <c r="G195" s="83"/>
      <c r="H195" s="83"/>
      <c r="I195" s="83"/>
      <c r="J195" s="83"/>
      <c r="K195" s="83"/>
      <c r="L195" s="83"/>
      <c r="M195" s="83"/>
      <c r="N195" s="83"/>
      <c r="O195" s="83"/>
      <c r="P195" s="83"/>
      <c r="Q195" s="83"/>
      <c r="R195" s="83"/>
      <c r="S195" s="83"/>
      <c r="T195" s="4"/>
      <c r="U195" s="83"/>
      <c r="V195" s="4"/>
      <c r="W195" s="83"/>
      <c r="X195" s="4"/>
      <c r="Y195" s="83"/>
      <c r="Z195" s="4"/>
      <c r="AA195" s="3"/>
      <c r="AB195" s="3"/>
    </row>
    <row r="196" spans="1:28" ht="15.75" customHeight="1" x14ac:dyDescent="0.3">
      <c r="A196" s="3"/>
      <c r="B196" s="3"/>
      <c r="C196" s="3"/>
      <c r="D196" s="86"/>
      <c r="E196" s="3"/>
      <c r="F196" s="4"/>
      <c r="G196" s="83"/>
      <c r="H196" s="83"/>
      <c r="I196" s="83"/>
      <c r="J196" s="83"/>
      <c r="K196" s="83"/>
      <c r="L196" s="83"/>
      <c r="M196" s="83"/>
      <c r="N196" s="83"/>
      <c r="O196" s="83"/>
      <c r="P196" s="83"/>
      <c r="Q196" s="83"/>
      <c r="R196" s="83"/>
      <c r="S196" s="83"/>
      <c r="T196" s="4"/>
      <c r="U196" s="83"/>
      <c r="V196" s="4"/>
      <c r="W196" s="83"/>
      <c r="X196" s="4"/>
      <c r="Y196" s="83"/>
      <c r="Z196" s="4"/>
      <c r="AA196" s="3"/>
      <c r="AB196" s="3"/>
    </row>
    <row r="197" spans="1:28" ht="15.75" customHeight="1" x14ac:dyDescent="0.3">
      <c r="A197" s="3"/>
      <c r="B197" s="3"/>
      <c r="C197" s="3"/>
      <c r="D197" s="86"/>
      <c r="E197" s="3"/>
      <c r="F197" s="4"/>
      <c r="G197" s="83"/>
      <c r="H197" s="83"/>
      <c r="I197" s="83"/>
      <c r="J197" s="83"/>
      <c r="K197" s="83"/>
      <c r="L197" s="83"/>
      <c r="M197" s="83"/>
      <c r="N197" s="83"/>
      <c r="O197" s="83"/>
      <c r="P197" s="83"/>
      <c r="Q197" s="83"/>
      <c r="R197" s="83"/>
      <c r="S197" s="83"/>
      <c r="T197" s="4"/>
      <c r="U197" s="83"/>
      <c r="V197" s="4"/>
      <c r="W197" s="83"/>
      <c r="X197" s="4"/>
      <c r="Y197" s="83"/>
      <c r="Z197" s="4"/>
      <c r="AA197" s="3"/>
      <c r="AB197" s="3"/>
    </row>
    <row r="198" spans="1:28" ht="15.75" customHeight="1" x14ac:dyDescent="0.3">
      <c r="A198" s="3"/>
      <c r="B198" s="3"/>
      <c r="C198" s="3"/>
      <c r="D198" s="86"/>
      <c r="E198" s="3"/>
      <c r="F198" s="4"/>
      <c r="G198" s="83"/>
      <c r="H198" s="83"/>
      <c r="I198" s="83"/>
      <c r="J198" s="83"/>
      <c r="K198" s="83"/>
      <c r="L198" s="83"/>
      <c r="M198" s="83"/>
      <c r="N198" s="83"/>
      <c r="O198" s="83"/>
      <c r="P198" s="83"/>
      <c r="Q198" s="83"/>
      <c r="R198" s="83"/>
      <c r="S198" s="83"/>
      <c r="T198" s="4"/>
      <c r="U198" s="83"/>
      <c r="V198" s="4"/>
      <c r="W198" s="83"/>
      <c r="X198" s="4"/>
      <c r="Y198" s="83"/>
      <c r="Z198" s="4"/>
      <c r="AA198" s="3"/>
      <c r="AB198" s="3"/>
    </row>
    <row r="199" spans="1:28" ht="15.75" customHeight="1" x14ac:dyDescent="0.3">
      <c r="A199" s="3"/>
      <c r="B199" s="3"/>
      <c r="C199" s="3"/>
      <c r="D199" s="86"/>
      <c r="E199" s="3"/>
      <c r="F199" s="4"/>
      <c r="G199" s="83"/>
      <c r="H199" s="83"/>
      <c r="I199" s="83"/>
      <c r="J199" s="83"/>
      <c r="K199" s="83"/>
      <c r="L199" s="83"/>
      <c r="M199" s="83"/>
      <c r="N199" s="83"/>
      <c r="O199" s="83"/>
      <c r="P199" s="83"/>
      <c r="Q199" s="83"/>
      <c r="R199" s="83"/>
      <c r="S199" s="83"/>
      <c r="T199" s="4"/>
      <c r="U199" s="83"/>
      <c r="V199" s="4"/>
      <c r="W199" s="83"/>
      <c r="X199" s="4"/>
      <c r="Y199" s="83"/>
      <c r="Z199" s="4"/>
      <c r="AA199" s="3"/>
      <c r="AB199" s="3"/>
    </row>
    <row r="200" spans="1:28" ht="15.75" customHeight="1" x14ac:dyDescent="0.3">
      <c r="A200" s="3"/>
      <c r="B200" s="3"/>
      <c r="C200" s="3"/>
      <c r="D200" s="86"/>
      <c r="E200" s="3"/>
      <c r="F200" s="4"/>
      <c r="G200" s="83"/>
      <c r="H200" s="83"/>
      <c r="I200" s="83"/>
      <c r="J200" s="83"/>
      <c r="K200" s="83"/>
      <c r="L200" s="83"/>
      <c r="M200" s="83"/>
      <c r="N200" s="83"/>
      <c r="O200" s="83"/>
      <c r="P200" s="83"/>
      <c r="Q200" s="83"/>
      <c r="R200" s="83"/>
      <c r="S200" s="83"/>
      <c r="T200" s="4"/>
      <c r="U200" s="83"/>
      <c r="V200" s="4"/>
      <c r="W200" s="83"/>
      <c r="X200" s="4"/>
      <c r="Y200" s="83"/>
      <c r="Z200" s="4"/>
      <c r="AA200" s="3"/>
      <c r="AB200" s="3"/>
    </row>
    <row r="201" spans="1:28" ht="15.75" customHeight="1" x14ac:dyDescent="0.3">
      <c r="A201" s="3"/>
      <c r="B201" s="3"/>
      <c r="C201" s="3"/>
      <c r="D201" s="86"/>
      <c r="E201" s="3"/>
      <c r="F201" s="4"/>
      <c r="G201" s="83"/>
      <c r="H201" s="83"/>
      <c r="I201" s="83"/>
      <c r="J201" s="83"/>
      <c r="K201" s="83"/>
      <c r="L201" s="83"/>
      <c r="M201" s="83"/>
      <c r="N201" s="83"/>
      <c r="O201" s="83"/>
      <c r="P201" s="83"/>
      <c r="Q201" s="83"/>
      <c r="R201" s="83"/>
      <c r="S201" s="83"/>
      <c r="T201" s="4"/>
      <c r="U201" s="83"/>
      <c r="V201" s="4"/>
      <c r="W201" s="83"/>
      <c r="X201" s="4"/>
      <c r="Y201" s="83"/>
      <c r="Z201" s="4"/>
      <c r="AA201" s="3"/>
      <c r="AB201" s="3"/>
    </row>
    <row r="202" spans="1:28" ht="15.75" customHeight="1" x14ac:dyDescent="0.3">
      <c r="A202" s="3"/>
      <c r="B202" s="3"/>
      <c r="C202" s="3"/>
      <c r="D202" s="86"/>
      <c r="E202" s="3"/>
      <c r="F202" s="4"/>
      <c r="G202" s="83"/>
      <c r="H202" s="83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4"/>
      <c r="U202" s="83"/>
      <c r="V202" s="4"/>
      <c r="W202" s="83"/>
      <c r="X202" s="4"/>
      <c r="Y202" s="83"/>
      <c r="Z202" s="4"/>
      <c r="AA202" s="3"/>
      <c r="AB202" s="3"/>
    </row>
    <row r="203" spans="1:28" ht="15.75" customHeight="1" x14ac:dyDescent="0.3">
      <c r="A203" s="3"/>
      <c r="B203" s="3"/>
      <c r="C203" s="3"/>
      <c r="D203" s="86"/>
      <c r="E203" s="3"/>
      <c r="F203" s="4"/>
      <c r="G203" s="83"/>
      <c r="H203" s="83"/>
      <c r="I203" s="83"/>
      <c r="J203" s="83"/>
      <c r="K203" s="83"/>
      <c r="L203" s="83"/>
      <c r="M203" s="83"/>
      <c r="N203" s="83"/>
      <c r="O203" s="83"/>
      <c r="P203" s="83"/>
      <c r="Q203" s="83"/>
      <c r="R203" s="83"/>
      <c r="S203" s="83"/>
      <c r="T203" s="4"/>
      <c r="U203" s="83"/>
      <c r="V203" s="4"/>
      <c r="W203" s="83"/>
      <c r="X203" s="4"/>
      <c r="Y203" s="83"/>
      <c r="Z203" s="4"/>
      <c r="AA203" s="3"/>
      <c r="AB203" s="3"/>
    </row>
    <row r="204" spans="1:28" ht="15.75" customHeight="1" x14ac:dyDescent="0.3">
      <c r="A204" s="3"/>
      <c r="B204" s="3"/>
      <c r="C204" s="3"/>
      <c r="D204" s="86"/>
      <c r="E204" s="3"/>
      <c r="F204" s="4"/>
      <c r="G204" s="83"/>
      <c r="H204" s="83"/>
      <c r="I204" s="83"/>
      <c r="J204" s="83"/>
      <c r="K204" s="83"/>
      <c r="L204" s="83"/>
      <c r="M204" s="83"/>
      <c r="N204" s="83"/>
      <c r="O204" s="83"/>
      <c r="P204" s="83"/>
      <c r="Q204" s="83"/>
      <c r="R204" s="83"/>
      <c r="S204" s="83"/>
      <c r="T204" s="4"/>
      <c r="U204" s="83"/>
      <c r="V204" s="4"/>
      <c r="W204" s="83"/>
      <c r="X204" s="4"/>
      <c r="Y204" s="83"/>
      <c r="Z204" s="4"/>
      <c r="AA204" s="3"/>
      <c r="AB204" s="3"/>
    </row>
    <row r="205" spans="1:28" ht="15.75" customHeight="1" x14ac:dyDescent="0.3">
      <c r="A205" s="3"/>
      <c r="B205" s="3"/>
      <c r="C205" s="3"/>
      <c r="D205" s="86"/>
      <c r="E205" s="3"/>
      <c r="F205" s="4"/>
      <c r="G205" s="83"/>
      <c r="H205" s="83"/>
      <c r="I205" s="83"/>
      <c r="J205" s="83"/>
      <c r="K205" s="83"/>
      <c r="L205" s="83"/>
      <c r="M205" s="83"/>
      <c r="N205" s="83"/>
      <c r="O205" s="83"/>
      <c r="P205" s="83"/>
      <c r="Q205" s="83"/>
      <c r="R205" s="83"/>
      <c r="S205" s="83"/>
      <c r="T205" s="4"/>
      <c r="U205" s="83"/>
      <c r="V205" s="4"/>
      <c r="W205" s="83"/>
      <c r="X205" s="4"/>
      <c r="Y205" s="83"/>
      <c r="Z205" s="4"/>
      <c r="AA205" s="3"/>
      <c r="AB205" s="3"/>
    </row>
    <row r="206" spans="1:28" ht="15.75" customHeight="1" x14ac:dyDescent="0.3">
      <c r="A206" s="3"/>
      <c r="B206" s="3"/>
      <c r="C206" s="3"/>
      <c r="D206" s="86"/>
      <c r="E206" s="3"/>
      <c r="F206" s="4"/>
      <c r="G206" s="83"/>
      <c r="H206" s="83"/>
      <c r="I206" s="83"/>
      <c r="J206" s="83"/>
      <c r="K206" s="83"/>
      <c r="L206" s="83"/>
      <c r="M206" s="83"/>
      <c r="N206" s="83"/>
      <c r="O206" s="83"/>
      <c r="P206" s="83"/>
      <c r="Q206" s="83"/>
      <c r="R206" s="83"/>
      <c r="S206" s="83"/>
      <c r="T206" s="4"/>
      <c r="U206" s="83"/>
      <c r="V206" s="4"/>
      <c r="W206" s="83"/>
      <c r="X206" s="4"/>
      <c r="Y206" s="83"/>
      <c r="Z206" s="4"/>
      <c r="AA206" s="3"/>
      <c r="AB206" s="3"/>
    </row>
    <row r="207" spans="1:28" ht="15.75" customHeight="1" x14ac:dyDescent="0.3">
      <c r="A207" s="3"/>
      <c r="B207" s="3"/>
      <c r="C207" s="3"/>
      <c r="D207" s="86"/>
      <c r="E207" s="3"/>
      <c r="F207" s="4"/>
      <c r="G207" s="83"/>
      <c r="H207" s="83"/>
      <c r="I207" s="83"/>
      <c r="J207" s="83"/>
      <c r="K207" s="83"/>
      <c r="L207" s="83"/>
      <c r="M207" s="83"/>
      <c r="N207" s="83"/>
      <c r="O207" s="83"/>
      <c r="P207" s="83"/>
      <c r="Q207" s="83"/>
      <c r="R207" s="83"/>
      <c r="S207" s="83"/>
      <c r="T207" s="4"/>
      <c r="U207" s="83"/>
      <c r="V207" s="4"/>
      <c r="W207" s="83"/>
      <c r="X207" s="4"/>
      <c r="Y207" s="83"/>
      <c r="Z207" s="4"/>
      <c r="AA207" s="3"/>
      <c r="AB207" s="3"/>
    </row>
    <row r="208" spans="1:28" ht="15.75" customHeight="1" x14ac:dyDescent="0.3">
      <c r="A208" s="3"/>
      <c r="B208" s="3"/>
      <c r="C208" s="3"/>
      <c r="D208" s="86"/>
      <c r="E208" s="3"/>
      <c r="F208" s="4"/>
      <c r="G208" s="83"/>
      <c r="H208" s="83"/>
      <c r="I208" s="83"/>
      <c r="J208" s="83"/>
      <c r="K208" s="83"/>
      <c r="L208" s="83"/>
      <c r="M208" s="83"/>
      <c r="N208" s="83"/>
      <c r="O208" s="83"/>
      <c r="P208" s="83"/>
      <c r="Q208" s="83"/>
      <c r="R208" s="83"/>
      <c r="S208" s="83"/>
      <c r="T208" s="4"/>
      <c r="U208" s="83"/>
      <c r="V208" s="4"/>
      <c r="W208" s="83"/>
      <c r="X208" s="4"/>
      <c r="Y208" s="83"/>
      <c r="Z208" s="4"/>
      <c r="AA208" s="3"/>
      <c r="AB208" s="3"/>
    </row>
    <row r="209" spans="1:28" ht="15.75" customHeight="1" x14ac:dyDescent="0.3">
      <c r="A209" s="3"/>
      <c r="B209" s="3"/>
      <c r="C209" s="3"/>
      <c r="D209" s="86"/>
      <c r="E209" s="3"/>
      <c r="F209" s="4"/>
      <c r="G209" s="83"/>
      <c r="H209" s="83"/>
      <c r="I209" s="83"/>
      <c r="J209" s="83"/>
      <c r="K209" s="83"/>
      <c r="L209" s="83"/>
      <c r="M209" s="83"/>
      <c r="N209" s="83"/>
      <c r="O209" s="83"/>
      <c r="P209" s="83"/>
      <c r="Q209" s="83"/>
      <c r="R209" s="83"/>
      <c r="S209" s="83"/>
      <c r="T209" s="4"/>
      <c r="U209" s="83"/>
      <c r="V209" s="4"/>
      <c r="W209" s="83"/>
      <c r="X209" s="4"/>
      <c r="Y209" s="83"/>
      <c r="Z209" s="4"/>
      <c r="AA209" s="3"/>
      <c r="AB209" s="3"/>
    </row>
    <row r="210" spans="1:28" ht="15.75" customHeight="1" x14ac:dyDescent="0.3">
      <c r="A210" s="3"/>
      <c r="B210" s="3"/>
      <c r="C210" s="3"/>
      <c r="D210" s="86"/>
      <c r="E210" s="3"/>
      <c r="F210" s="4"/>
      <c r="G210" s="83"/>
      <c r="H210" s="83"/>
      <c r="I210" s="83"/>
      <c r="J210" s="83"/>
      <c r="K210" s="83"/>
      <c r="L210" s="83"/>
      <c r="M210" s="83"/>
      <c r="N210" s="83"/>
      <c r="O210" s="83"/>
      <c r="P210" s="83"/>
      <c r="Q210" s="83"/>
      <c r="R210" s="83"/>
      <c r="S210" s="83"/>
      <c r="T210" s="4"/>
      <c r="U210" s="83"/>
      <c r="V210" s="4"/>
      <c r="W210" s="83"/>
      <c r="X210" s="4"/>
      <c r="Y210" s="83"/>
      <c r="Z210" s="4"/>
      <c r="AA210" s="3"/>
      <c r="AB210" s="3"/>
    </row>
    <row r="211" spans="1:28" ht="15.75" customHeight="1" x14ac:dyDescent="0.3">
      <c r="A211" s="3"/>
      <c r="B211" s="3"/>
      <c r="C211" s="3"/>
      <c r="D211" s="86"/>
      <c r="E211" s="3"/>
      <c r="F211" s="4"/>
      <c r="G211" s="83"/>
      <c r="H211" s="83"/>
      <c r="I211" s="83"/>
      <c r="J211" s="83"/>
      <c r="K211" s="83"/>
      <c r="L211" s="83"/>
      <c r="M211" s="83"/>
      <c r="N211" s="83"/>
      <c r="O211" s="83"/>
      <c r="P211" s="83"/>
      <c r="Q211" s="83"/>
      <c r="R211" s="83"/>
      <c r="S211" s="83"/>
      <c r="T211" s="4"/>
      <c r="U211" s="83"/>
      <c r="V211" s="4"/>
      <c r="W211" s="83"/>
      <c r="X211" s="4"/>
      <c r="Y211" s="83"/>
      <c r="Z211" s="4"/>
      <c r="AA211" s="3"/>
      <c r="AB211" s="3"/>
    </row>
    <row r="212" spans="1:28" ht="15.75" customHeight="1" x14ac:dyDescent="0.3">
      <c r="A212" s="3"/>
      <c r="B212" s="3"/>
      <c r="C212" s="3"/>
      <c r="D212" s="86"/>
      <c r="E212" s="3"/>
      <c r="F212" s="4"/>
      <c r="G212" s="83"/>
      <c r="H212" s="83"/>
      <c r="I212" s="83"/>
      <c r="J212" s="83"/>
      <c r="K212" s="83"/>
      <c r="L212" s="83"/>
      <c r="M212" s="83"/>
      <c r="N212" s="83"/>
      <c r="O212" s="83"/>
      <c r="P212" s="83"/>
      <c r="Q212" s="83"/>
      <c r="R212" s="83"/>
      <c r="S212" s="83"/>
      <c r="T212" s="4"/>
      <c r="U212" s="83"/>
      <c r="V212" s="4"/>
      <c r="W212" s="83"/>
      <c r="X212" s="4"/>
      <c r="Y212" s="83"/>
      <c r="Z212" s="4"/>
      <c r="AA212" s="3"/>
      <c r="AB212" s="3"/>
    </row>
    <row r="213" spans="1:28" ht="15.75" customHeight="1" x14ac:dyDescent="0.3">
      <c r="A213" s="3"/>
      <c r="B213" s="3"/>
      <c r="C213" s="3"/>
      <c r="D213" s="86"/>
      <c r="E213" s="3"/>
      <c r="F213" s="4"/>
      <c r="G213" s="83"/>
      <c r="H213" s="83"/>
      <c r="I213" s="83"/>
      <c r="J213" s="83"/>
      <c r="K213" s="83"/>
      <c r="L213" s="83"/>
      <c r="M213" s="83"/>
      <c r="N213" s="83"/>
      <c r="O213" s="83"/>
      <c r="P213" s="83"/>
      <c r="Q213" s="83"/>
      <c r="R213" s="83"/>
      <c r="S213" s="83"/>
      <c r="T213" s="4"/>
      <c r="U213" s="83"/>
      <c r="V213" s="4"/>
      <c r="W213" s="83"/>
      <c r="X213" s="4"/>
      <c r="Y213" s="83"/>
      <c r="Z213" s="4"/>
      <c r="AA213" s="3"/>
      <c r="AB213" s="3"/>
    </row>
    <row r="214" spans="1:28" ht="15.75" customHeight="1" x14ac:dyDescent="0.3">
      <c r="A214" s="3"/>
      <c r="B214" s="3"/>
      <c r="C214" s="3"/>
      <c r="D214" s="86"/>
      <c r="E214" s="3"/>
      <c r="F214" s="4"/>
      <c r="G214" s="83"/>
      <c r="H214" s="83"/>
      <c r="I214" s="83"/>
      <c r="J214" s="83"/>
      <c r="K214" s="83"/>
      <c r="L214" s="83"/>
      <c r="M214" s="83"/>
      <c r="N214" s="83"/>
      <c r="O214" s="83"/>
      <c r="P214" s="83"/>
      <c r="Q214" s="83"/>
      <c r="R214" s="83"/>
      <c r="S214" s="83"/>
      <c r="T214" s="4"/>
      <c r="U214" s="83"/>
      <c r="V214" s="4"/>
      <c r="W214" s="83"/>
      <c r="X214" s="4"/>
      <c r="Y214" s="83"/>
      <c r="Z214" s="4"/>
      <c r="AA214" s="3"/>
      <c r="AB214" s="3"/>
    </row>
    <row r="215" spans="1:28" ht="15.75" customHeight="1" x14ac:dyDescent="0.3">
      <c r="A215" s="3"/>
      <c r="B215" s="3"/>
      <c r="C215" s="3"/>
      <c r="D215" s="86"/>
      <c r="E215" s="3"/>
      <c r="F215" s="4"/>
      <c r="G215" s="83"/>
      <c r="H215" s="83"/>
      <c r="I215" s="83"/>
      <c r="J215" s="83"/>
      <c r="K215" s="83"/>
      <c r="L215" s="83"/>
      <c r="M215" s="83"/>
      <c r="N215" s="83"/>
      <c r="O215" s="83"/>
      <c r="P215" s="83"/>
      <c r="Q215" s="83"/>
      <c r="R215" s="83"/>
      <c r="S215" s="83"/>
      <c r="T215" s="4"/>
      <c r="U215" s="83"/>
      <c r="V215" s="4"/>
      <c r="W215" s="83"/>
      <c r="X215" s="4"/>
      <c r="Y215" s="83"/>
      <c r="Z215" s="4"/>
      <c r="AA215" s="3"/>
      <c r="AB215" s="3"/>
    </row>
    <row r="216" spans="1:28" ht="15.75" customHeight="1" x14ac:dyDescent="0.3">
      <c r="A216" s="3"/>
      <c r="B216" s="3"/>
      <c r="C216" s="3"/>
      <c r="D216" s="86"/>
      <c r="E216" s="3"/>
      <c r="F216" s="4"/>
      <c r="G216" s="83"/>
      <c r="H216" s="83"/>
      <c r="I216" s="83"/>
      <c r="J216" s="83"/>
      <c r="K216" s="83"/>
      <c r="L216" s="83"/>
      <c r="M216" s="83"/>
      <c r="N216" s="83"/>
      <c r="O216" s="83"/>
      <c r="P216" s="83"/>
      <c r="Q216" s="83"/>
      <c r="R216" s="83"/>
      <c r="S216" s="83"/>
      <c r="T216" s="4"/>
      <c r="U216" s="83"/>
      <c r="V216" s="4"/>
      <c r="W216" s="83"/>
      <c r="X216" s="4"/>
      <c r="Y216" s="83"/>
      <c r="Z216" s="4"/>
      <c r="AA216" s="3"/>
      <c r="AB216" s="3"/>
    </row>
    <row r="217" spans="1:28" ht="15.75" customHeight="1" x14ac:dyDescent="0.3">
      <c r="A217" s="3"/>
      <c r="B217" s="3"/>
      <c r="C217" s="3"/>
      <c r="D217" s="86"/>
      <c r="E217" s="3"/>
      <c r="F217" s="4"/>
      <c r="G217" s="83"/>
      <c r="H217" s="83"/>
      <c r="I217" s="83"/>
      <c r="J217" s="83"/>
      <c r="K217" s="83"/>
      <c r="L217" s="83"/>
      <c r="M217" s="83"/>
      <c r="N217" s="83"/>
      <c r="O217" s="83"/>
      <c r="P217" s="83"/>
      <c r="Q217" s="83"/>
      <c r="R217" s="83"/>
      <c r="S217" s="83"/>
      <c r="T217" s="4"/>
      <c r="U217" s="83"/>
      <c r="V217" s="4"/>
      <c r="W217" s="83"/>
      <c r="X217" s="4"/>
      <c r="Y217" s="83"/>
      <c r="Z217" s="4"/>
      <c r="AA217" s="3"/>
      <c r="AB217" s="3"/>
    </row>
    <row r="218" spans="1:28" ht="15.75" customHeight="1" x14ac:dyDescent="0.3">
      <c r="A218" s="3"/>
      <c r="B218" s="3"/>
      <c r="C218" s="3"/>
      <c r="D218" s="86"/>
      <c r="E218" s="3"/>
      <c r="F218" s="4"/>
      <c r="G218" s="83"/>
      <c r="H218" s="83"/>
      <c r="I218" s="83"/>
      <c r="J218" s="83"/>
      <c r="K218" s="83"/>
      <c r="L218" s="83"/>
      <c r="M218" s="83"/>
      <c r="N218" s="83"/>
      <c r="O218" s="83"/>
      <c r="P218" s="83"/>
      <c r="Q218" s="83"/>
      <c r="R218" s="83"/>
      <c r="S218" s="83"/>
      <c r="T218" s="4"/>
      <c r="U218" s="83"/>
      <c r="V218" s="4"/>
      <c r="W218" s="83"/>
      <c r="X218" s="4"/>
      <c r="Y218" s="83"/>
      <c r="Z218" s="4"/>
      <c r="AA218" s="3"/>
      <c r="AB218" s="3"/>
    </row>
    <row r="219" spans="1:28" ht="15.75" customHeight="1" x14ac:dyDescent="0.3">
      <c r="A219" s="3"/>
      <c r="B219" s="3"/>
      <c r="C219" s="3"/>
      <c r="D219" s="86"/>
      <c r="E219" s="3"/>
      <c r="F219" s="4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  <c r="S219" s="83"/>
      <c r="T219" s="4"/>
      <c r="U219" s="83"/>
      <c r="V219" s="4"/>
      <c r="W219" s="83"/>
      <c r="X219" s="4"/>
      <c r="Y219" s="83"/>
      <c r="Z219" s="4"/>
      <c r="AA219" s="3"/>
      <c r="AB219" s="3"/>
    </row>
    <row r="220" spans="1:28" ht="15.75" customHeight="1" x14ac:dyDescent="0.3">
      <c r="A220" s="3"/>
      <c r="B220" s="3"/>
      <c r="C220" s="3"/>
      <c r="D220" s="86"/>
      <c r="E220" s="3"/>
      <c r="F220" s="4"/>
      <c r="G220" s="83"/>
      <c r="H220" s="83"/>
      <c r="I220" s="83"/>
      <c r="J220" s="83"/>
      <c r="K220" s="83"/>
      <c r="L220" s="83"/>
      <c r="M220" s="83"/>
      <c r="N220" s="83"/>
      <c r="O220" s="83"/>
      <c r="P220" s="83"/>
      <c r="Q220" s="83"/>
      <c r="R220" s="83"/>
      <c r="S220" s="83"/>
      <c r="T220" s="4"/>
      <c r="U220" s="83"/>
      <c r="V220" s="4"/>
      <c r="W220" s="83"/>
      <c r="X220" s="4"/>
      <c r="Y220" s="83"/>
      <c r="Z220" s="4"/>
      <c r="AA220" s="3"/>
      <c r="AB220" s="3"/>
    </row>
    <row r="221" spans="1:28" ht="15.75" customHeight="1" x14ac:dyDescent="0.3">
      <c r="A221" s="3"/>
      <c r="B221" s="3"/>
      <c r="C221" s="3"/>
      <c r="D221" s="86"/>
      <c r="E221" s="3"/>
      <c r="F221" s="4"/>
      <c r="G221" s="83"/>
      <c r="H221" s="83"/>
      <c r="I221" s="83"/>
      <c r="J221" s="83"/>
      <c r="K221" s="83"/>
      <c r="L221" s="83"/>
      <c r="M221" s="83"/>
      <c r="N221" s="83"/>
      <c r="O221" s="83"/>
      <c r="P221" s="83"/>
      <c r="Q221" s="83"/>
      <c r="R221" s="83"/>
      <c r="S221" s="83"/>
      <c r="T221" s="4"/>
      <c r="U221" s="83"/>
      <c r="V221" s="4"/>
      <c r="W221" s="83"/>
      <c r="X221" s="4"/>
      <c r="Y221" s="83"/>
      <c r="Z221" s="4"/>
      <c r="AA221" s="3"/>
      <c r="AB221" s="3"/>
    </row>
    <row r="222" spans="1:28" ht="15.75" customHeight="1" x14ac:dyDescent="0.3">
      <c r="A222" s="3"/>
      <c r="B222" s="3"/>
      <c r="C222" s="3"/>
      <c r="D222" s="86"/>
      <c r="E222" s="3"/>
      <c r="F222" s="4"/>
      <c r="G222" s="83"/>
      <c r="H222" s="83"/>
      <c r="I222" s="83"/>
      <c r="J222" s="83"/>
      <c r="K222" s="83"/>
      <c r="L222" s="83"/>
      <c r="M222" s="83"/>
      <c r="N222" s="83"/>
      <c r="O222" s="83"/>
      <c r="P222" s="83"/>
      <c r="Q222" s="83"/>
      <c r="R222" s="83"/>
      <c r="S222" s="83"/>
      <c r="T222" s="4"/>
      <c r="U222" s="83"/>
      <c r="V222" s="4"/>
      <c r="W222" s="83"/>
      <c r="X222" s="4"/>
      <c r="Y222" s="83"/>
      <c r="Z222" s="4"/>
      <c r="AA222" s="3"/>
      <c r="AB222" s="3"/>
    </row>
    <row r="223" spans="1:28" ht="15.75" customHeight="1" x14ac:dyDescent="0.3">
      <c r="A223" s="3"/>
      <c r="B223" s="3"/>
      <c r="C223" s="3"/>
      <c r="D223" s="86"/>
      <c r="E223" s="3"/>
      <c r="F223" s="4"/>
      <c r="G223" s="83"/>
      <c r="H223" s="83"/>
      <c r="I223" s="83"/>
      <c r="J223" s="83"/>
      <c r="K223" s="83"/>
      <c r="L223" s="83"/>
      <c r="M223" s="83"/>
      <c r="N223" s="83"/>
      <c r="O223" s="83"/>
      <c r="P223" s="83"/>
      <c r="Q223" s="83"/>
      <c r="R223" s="83"/>
      <c r="S223" s="83"/>
      <c r="T223" s="4"/>
      <c r="U223" s="83"/>
      <c r="V223" s="4"/>
      <c r="W223" s="83"/>
      <c r="X223" s="4"/>
      <c r="Y223" s="83"/>
      <c r="Z223" s="4"/>
      <c r="AA223" s="3"/>
      <c r="AB223" s="3"/>
    </row>
    <row r="224" spans="1:28" ht="15.75" customHeight="1" x14ac:dyDescent="0.3">
      <c r="A224" s="3"/>
      <c r="B224" s="3"/>
      <c r="C224" s="3"/>
      <c r="D224" s="86"/>
      <c r="E224" s="3"/>
      <c r="F224" s="4"/>
      <c r="G224" s="83"/>
      <c r="H224" s="83"/>
      <c r="I224" s="83"/>
      <c r="J224" s="83"/>
      <c r="K224" s="83"/>
      <c r="L224" s="83"/>
      <c r="M224" s="83"/>
      <c r="N224" s="83"/>
      <c r="O224" s="83"/>
      <c r="P224" s="83"/>
      <c r="Q224" s="83"/>
      <c r="R224" s="83"/>
      <c r="S224" s="83"/>
      <c r="T224" s="4"/>
      <c r="U224" s="83"/>
      <c r="V224" s="4"/>
      <c r="W224" s="83"/>
      <c r="X224" s="4"/>
      <c r="Y224" s="83"/>
      <c r="Z224" s="4"/>
      <c r="AA224" s="3"/>
      <c r="AB224" s="3"/>
    </row>
    <row r="225" spans="1:28" ht="15.75" customHeight="1" x14ac:dyDescent="0.3">
      <c r="A225" s="3"/>
      <c r="B225" s="3"/>
      <c r="C225" s="3"/>
      <c r="D225" s="86"/>
      <c r="E225" s="3"/>
      <c r="F225" s="4"/>
      <c r="G225" s="83"/>
      <c r="H225" s="83"/>
      <c r="I225" s="83"/>
      <c r="J225" s="83"/>
      <c r="K225" s="83"/>
      <c r="L225" s="83"/>
      <c r="M225" s="83"/>
      <c r="N225" s="83"/>
      <c r="O225" s="83"/>
      <c r="P225" s="83"/>
      <c r="Q225" s="83"/>
      <c r="R225" s="83"/>
      <c r="S225" s="83"/>
      <c r="T225" s="4"/>
      <c r="U225" s="83"/>
      <c r="V225" s="4"/>
      <c r="W225" s="83"/>
      <c r="X225" s="4"/>
      <c r="Y225" s="83"/>
      <c r="Z225" s="4"/>
      <c r="AA225" s="3"/>
      <c r="AB225" s="3"/>
    </row>
    <row r="226" spans="1:28" ht="15.75" customHeight="1" x14ac:dyDescent="0.3">
      <c r="A226" s="3"/>
      <c r="B226" s="3"/>
      <c r="C226" s="3"/>
      <c r="D226" s="86"/>
      <c r="E226" s="3"/>
      <c r="F226" s="4"/>
      <c r="G226" s="83"/>
      <c r="H226" s="83"/>
      <c r="I226" s="83"/>
      <c r="J226" s="83"/>
      <c r="K226" s="83"/>
      <c r="L226" s="83"/>
      <c r="M226" s="83"/>
      <c r="N226" s="83"/>
      <c r="O226" s="83"/>
      <c r="P226" s="83"/>
      <c r="Q226" s="83"/>
      <c r="R226" s="83"/>
      <c r="S226" s="83"/>
      <c r="T226" s="4"/>
      <c r="U226" s="83"/>
      <c r="V226" s="4"/>
      <c r="W226" s="83"/>
      <c r="X226" s="4"/>
      <c r="Y226" s="83"/>
      <c r="Z226" s="4"/>
      <c r="AA226" s="3"/>
      <c r="AB226" s="3"/>
    </row>
    <row r="227" spans="1:28" ht="15.75" customHeight="1" x14ac:dyDescent="0.3">
      <c r="A227" s="3"/>
      <c r="B227" s="3"/>
      <c r="C227" s="3"/>
      <c r="D227" s="86"/>
      <c r="E227" s="3"/>
      <c r="F227" s="4"/>
      <c r="G227" s="83"/>
      <c r="H227" s="83"/>
      <c r="I227" s="83"/>
      <c r="J227" s="83"/>
      <c r="K227" s="83"/>
      <c r="L227" s="83"/>
      <c r="M227" s="83"/>
      <c r="N227" s="83"/>
      <c r="O227" s="83"/>
      <c r="P227" s="83"/>
      <c r="Q227" s="83"/>
      <c r="R227" s="83"/>
      <c r="S227" s="83"/>
      <c r="T227" s="4"/>
      <c r="U227" s="83"/>
      <c r="V227" s="4"/>
      <c r="W227" s="83"/>
      <c r="X227" s="4"/>
      <c r="Y227" s="83"/>
      <c r="Z227" s="4"/>
      <c r="AA227" s="3"/>
      <c r="AB227" s="3"/>
    </row>
    <row r="228" spans="1:28" ht="15.75" customHeight="1" x14ac:dyDescent="0.3">
      <c r="A228" s="3"/>
      <c r="B228" s="3"/>
      <c r="C228" s="3"/>
      <c r="D228" s="86"/>
      <c r="E228" s="3"/>
      <c r="F228" s="4"/>
      <c r="G228" s="83"/>
      <c r="H228" s="83"/>
      <c r="I228" s="83"/>
      <c r="J228" s="83"/>
      <c r="K228" s="83"/>
      <c r="L228" s="83"/>
      <c r="M228" s="83"/>
      <c r="N228" s="83"/>
      <c r="O228" s="83"/>
      <c r="P228" s="83"/>
      <c r="Q228" s="83"/>
      <c r="R228" s="83"/>
      <c r="S228" s="83"/>
      <c r="T228" s="4"/>
      <c r="U228" s="83"/>
      <c r="V228" s="4"/>
      <c r="W228" s="83"/>
      <c r="X228" s="4"/>
      <c r="Y228" s="83"/>
      <c r="Z228" s="4"/>
      <c r="AA228" s="3"/>
      <c r="AB228" s="3"/>
    </row>
    <row r="229" spans="1:28" ht="15.75" customHeight="1" x14ac:dyDescent="0.3">
      <c r="A229" s="3"/>
      <c r="B229" s="3"/>
      <c r="C229" s="3"/>
      <c r="D229" s="86"/>
      <c r="E229" s="3"/>
      <c r="F229" s="4"/>
      <c r="G229" s="83"/>
      <c r="H229" s="83"/>
      <c r="I229" s="83"/>
      <c r="J229" s="83"/>
      <c r="K229" s="83"/>
      <c r="L229" s="83"/>
      <c r="M229" s="83"/>
      <c r="N229" s="83"/>
      <c r="O229" s="83"/>
      <c r="P229" s="83"/>
      <c r="Q229" s="83"/>
      <c r="R229" s="83"/>
      <c r="S229" s="83"/>
      <c r="T229" s="4"/>
      <c r="U229" s="83"/>
      <c r="V229" s="4"/>
      <c r="W229" s="83"/>
      <c r="X229" s="4"/>
      <c r="Y229" s="83"/>
      <c r="Z229" s="4"/>
      <c r="AA229" s="3"/>
      <c r="AB229" s="3"/>
    </row>
    <row r="230" spans="1:28" ht="15.75" customHeight="1" x14ac:dyDescent="0.3">
      <c r="A230" s="3"/>
      <c r="B230" s="3"/>
      <c r="C230" s="3"/>
      <c r="D230" s="86"/>
      <c r="E230" s="3"/>
      <c r="F230" s="4"/>
      <c r="G230" s="83"/>
      <c r="H230" s="83"/>
      <c r="I230" s="83"/>
      <c r="J230" s="83"/>
      <c r="K230" s="83"/>
      <c r="L230" s="83"/>
      <c r="M230" s="83"/>
      <c r="N230" s="83"/>
      <c r="O230" s="83"/>
      <c r="P230" s="83"/>
      <c r="Q230" s="83"/>
      <c r="R230" s="83"/>
      <c r="S230" s="83"/>
      <c r="T230" s="4"/>
      <c r="U230" s="83"/>
      <c r="V230" s="4"/>
      <c r="W230" s="83"/>
      <c r="X230" s="4"/>
      <c r="Y230" s="83"/>
      <c r="Z230" s="4"/>
      <c r="AA230" s="3"/>
      <c r="AB230" s="3"/>
    </row>
    <row r="231" spans="1:28" ht="15.75" customHeight="1" x14ac:dyDescent="0.3">
      <c r="A231" s="3"/>
      <c r="B231" s="3"/>
      <c r="C231" s="3"/>
      <c r="D231" s="86"/>
      <c r="E231" s="3"/>
      <c r="F231" s="4"/>
      <c r="G231" s="83"/>
      <c r="H231" s="83"/>
      <c r="I231" s="83"/>
      <c r="J231" s="83"/>
      <c r="K231" s="83"/>
      <c r="L231" s="83"/>
      <c r="M231" s="83"/>
      <c r="N231" s="83"/>
      <c r="O231" s="83"/>
      <c r="P231" s="83"/>
      <c r="Q231" s="83"/>
      <c r="R231" s="83"/>
      <c r="S231" s="83"/>
      <c r="T231" s="4"/>
      <c r="U231" s="83"/>
      <c r="V231" s="4"/>
      <c r="W231" s="83"/>
      <c r="X231" s="4"/>
      <c r="Y231" s="83"/>
      <c r="Z231" s="4"/>
      <c r="AA231" s="3"/>
      <c r="AB231" s="3"/>
    </row>
    <row r="232" spans="1:28" ht="15.75" customHeight="1" x14ac:dyDescent="0.3">
      <c r="A232" s="3"/>
      <c r="B232" s="3"/>
      <c r="C232" s="3"/>
      <c r="D232" s="86"/>
      <c r="E232" s="3"/>
      <c r="F232" s="4"/>
      <c r="G232" s="83"/>
      <c r="H232" s="83"/>
      <c r="I232" s="83"/>
      <c r="J232" s="83"/>
      <c r="K232" s="83"/>
      <c r="L232" s="83"/>
      <c r="M232" s="83"/>
      <c r="N232" s="83"/>
      <c r="O232" s="83"/>
      <c r="P232" s="83"/>
      <c r="Q232" s="83"/>
      <c r="R232" s="83"/>
      <c r="S232" s="83"/>
      <c r="T232" s="4"/>
      <c r="U232" s="83"/>
      <c r="V232" s="4"/>
      <c r="W232" s="83"/>
      <c r="X232" s="4"/>
      <c r="Y232" s="83"/>
      <c r="Z232" s="4"/>
      <c r="AA232" s="3"/>
      <c r="AB232" s="3"/>
    </row>
    <row r="233" spans="1:28" ht="15.75" customHeight="1" x14ac:dyDescent="0.3">
      <c r="A233" s="3"/>
      <c r="B233" s="3"/>
      <c r="C233" s="3"/>
      <c r="D233" s="86"/>
      <c r="E233" s="3"/>
      <c r="F233" s="4"/>
      <c r="G233" s="83"/>
      <c r="H233" s="83"/>
      <c r="I233" s="83"/>
      <c r="J233" s="83"/>
      <c r="K233" s="83"/>
      <c r="L233" s="83"/>
      <c r="M233" s="83"/>
      <c r="N233" s="83"/>
      <c r="O233" s="83"/>
      <c r="P233" s="83"/>
      <c r="Q233" s="83"/>
      <c r="R233" s="83"/>
      <c r="S233" s="83"/>
      <c r="T233" s="4"/>
      <c r="U233" s="83"/>
      <c r="V233" s="4"/>
      <c r="W233" s="83"/>
      <c r="X233" s="4"/>
      <c r="Y233" s="83"/>
      <c r="Z233" s="4"/>
      <c r="AA233" s="3"/>
      <c r="AB233" s="3"/>
    </row>
    <row r="234" spans="1:28" ht="15.75" customHeight="1" x14ac:dyDescent="0.3">
      <c r="A234" s="3"/>
      <c r="B234" s="3"/>
      <c r="C234" s="3"/>
      <c r="D234" s="86"/>
      <c r="E234" s="3"/>
      <c r="F234" s="4"/>
      <c r="G234" s="83"/>
      <c r="H234" s="83"/>
      <c r="I234" s="83"/>
      <c r="J234" s="83"/>
      <c r="K234" s="83"/>
      <c r="L234" s="83"/>
      <c r="M234" s="83"/>
      <c r="N234" s="83"/>
      <c r="O234" s="83"/>
      <c r="P234" s="83"/>
      <c r="Q234" s="83"/>
      <c r="R234" s="83"/>
      <c r="S234" s="83"/>
      <c r="T234" s="4"/>
      <c r="U234" s="83"/>
      <c r="V234" s="4"/>
      <c r="W234" s="83"/>
      <c r="X234" s="4"/>
      <c r="Y234" s="83"/>
      <c r="Z234" s="4"/>
      <c r="AA234" s="3"/>
      <c r="AB234" s="3"/>
    </row>
    <row r="235" spans="1:28" ht="15.75" customHeight="1" x14ac:dyDescent="0.3">
      <c r="A235" s="3"/>
      <c r="B235" s="3"/>
      <c r="C235" s="3"/>
      <c r="D235" s="86"/>
      <c r="E235" s="3"/>
      <c r="F235" s="4"/>
      <c r="G235" s="83"/>
      <c r="H235" s="83"/>
      <c r="I235" s="83"/>
      <c r="J235" s="83"/>
      <c r="K235" s="83"/>
      <c r="L235" s="83"/>
      <c r="M235" s="83"/>
      <c r="N235" s="83"/>
      <c r="O235" s="83"/>
      <c r="P235" s="83"/>
      <c r="Q235" s="83"/>
      <c r="R235" s="83"/>
      <c r="S235" s="83"/>
      <c r="T235" s="4"/>
      <c r="U235" s="83"/>
      <c r="V235" s="4"/>
      <c r="W235" s="83"/>
      <c r="X235" s="4"/>
      <c r="Y235" s="83"/>
      <c r="Z235" s="4"/>
      <c r="AA235" s="3"/>
      <c r="AB235" s="3"/>
    </row>
    <row r="236" spans="1:28" ht="15.75" customHeight="1" x14ac:dyDescent="0.3">
      <c r="A236" s="3"/>
      <c r="B236" s="3"/>
      <c r="C236" s="3"/>
      <c r="D236" s="86"/>
      <c r="E236" s="3"/>
      <c r="F236" s="4"/>
      <c r="G236" s="83"/>
      <c r="H236" s="83"/>
      <c r="I236" s="83"/>
      <c r="J236" s="83"/>
      <c r="K236" s="83"/>
      <c r="L236" s="83"/>
      <c r="M236" s="83"/>
      <c r="N236" s="83"/>
      <c r="O236" s="83"/>
      <c r="P236" s="83"/>
      <c r="Q236" s="83"/>
      <c r="R236" s="83"/>
      <c r="S236" s="83"/>
      <c r="T236" s="4"/>
      <c r="U236" s="83"/>
      <c r="V236" s="4"/>
      <c r="W236" s="83"/>
      <c r="X236" s="4"/>
      <c r="Y236" s="83"/>
      <c r="Z236" s="4"/>
      <c r="AA236" s="3"/>
      <c r="AB236" s="3"/>
    </row>
    <row r="237" spans="1:28" ht="15.75" customHeight="1" x14ac:dyDescent="0.3">
      <c r="A237" s="3"/>
      <c r="B237" s="3"/>
      <c r="C237" s="3"/>
      <c r="D237" s="86"/>
      <c r="E237" s="3"/>
      <c r="F237" s="4"/>
      <c r="G237" s="83"/>
      <c r="H237" s="83"/>
      <c r="I237" s="83"/>
      <c r="J237" s="83"/>
      <c r="K237" s="83"/>
      <c r="L237" s="83"/>
      <c r="M237" s="83"/>
      <c r="N237" s="83"/>
      <c r="O237" s="83"/>
      <c r="P237" s="83"/>
      <c r="Q237" s="83"/>
      <c r="R237" s="83"/>
      <c r="S237" s="83"/>
      <c r="T237" s="4"/>
      <c r="U237" s="83"/>
      <c r="V237" s="4"/>
      <c r="W237" s="83"/>
      <c r="X237" s="4"/>
      <c r="Y237" s="83"/>
      <c r="Z237" s="4"/>
      <c r="AA237" s="3"/>
      <c r="AB237" s="3"/>
    </row>
    <row r="238" spans="1:28" ht="15.75" customHeight="1" x14ac:dyDescent="0.3">
      <c r="A238" s="3"/>
      <c r="B238" s="3"/>
      <c r="C238" s="3"/>
      <c r="D238" s="86"/>
      <c r="E238" s="3"/>
      <c r="F238" s="4"/>
      <c r="G238" s="83"/>
      <c r="H238" s="83"/>
      <c r="I238" s="83"/>
      <c r="J238" s="83"/>
      <c r="K238" s="83"/>
      <c r="L238" s="83"/>
      <c r="M238" s="83"/>
      <c r="N238" s="83"/>
      <c r="O238" s="83"/>
      <c r="P238" s="83"/>
      <c r="Q238" s="83"/>
      <c r="R238" s="83"/>
      <c r="S238" s="83"/>
      <c r="T238" s="4"/>
      <c r="U238" s="83"/>
      <c r="V238" s="4"/>
      <c r="W238" s="83"/>
      <c r="X238" s="4"/>
      <c r="Y238" s="83"/>
      <c r="Z238" s="4"/>
      <c r="AA238" s="3"/>
      <c r="AB238" s="3"/>
    </row>
    <row r="239" spans="1:28" ht="15.75" customHeight="1" x14ac:dyDescent="0.3">
      <c r="A239" s="3"/>
      <c r="B239" s="3"/>
      <c r="C239" s="3"/>
      <c r="D239" s="86"/>
      <c r="E239" s="3"/>
      <c r="F239" s="4"/>
      <c r="G239" s="83"/>
      <c r="H239" s="83"/>
      <c r="I239" s="83"/>
      <c r="J239" s="83"/>
      <c r="K239" s="83"/>
      <c r="L239" s="83"/>
      <c r="M239" s="83"/>
      <c r="N239" s="83"/>
      <c r="O239" s="83"/>
      <c r="P239" s="83"/>
      <c r="Q239" s="83"/>
      <c r="R239" s="83"/>
      <c r="S239" s="83"/>
      <c r="T239" s="4"/>
      <c r="U239" s="83"/>
      <c r="V239" s="4"/>
      <c r="W239" s="83"/>
      <c r="X239" s="4"/>
      <c r="Y239" s="83"/>
      <c r="Z239" s="4"/>
      <c r="AA239" s="3"/>
      <c r="AB239" s="3"/>
    </row>
    <row r="240" spans="1:28" ht="15.75" customHeight="1" x14ac:dyDescent="0.3">
      <c r="A240" s="3"/>
      <c r="B240" s="3"/>
      <c r="C240" s="3"/>
      <c r="D240" s="86"/>
      <c r="E240" s="3"/>
      <c r="F240" s="4"/>
      <c r="G240" s="83"/>
      <c r="H240" s="83"/>
      <c r="I240" s="83"/>
      <c r="J240" s="83"/>
      <c r="K240" s="83"/>
      <c r="L240" s="83"/>
      <c r="M240" s="83"/>
      <c r="N240" s="83"/>
      <c r="O240" s="83"/>
      <c r="P240" s="83"/>
      <c r="Q240" s="83"/>
      <c r="R240" s="83"/>
      <c r="S240" s="83"/>
      <c r="T240" s="4"/>
      <c r="U240" s="83"/>
      <c r="V240" s="4"/>
      <c r="W240" s="83"/>
      <c r="X240" s="4"/>
      <c r="Y240" s="83"/>
      <c r="Z240" s="4"/>
      <c r="AA240" s="3"/>
      <c r="AB240" s="3"/>
    </row>
    <row r="241" spans="1:28" ht="15.75" customHeight="1" x14ac:dyDescent="0.3">
      <c r="A241" s="3"/>
      <c r="B241" s="3"/>
      <c r="C241" s="3"/>
      <c r="D241" s="86"/>
      <c r="E241" s="3"/>
      <c r="F241" s="4"/>
      <c r="G241" s="83"/>
      <c r="H241" s="83"/>
      <c r="I241" s="83"/>
      <c r="J241" s="83"/>
      <c r="K241" s="83"/>
      <c r="L241" s="83"/>
      <c r="M241" s="83"/>
      <c r="N241" s="83"/>
      <c r="O241" s="83"/>
      <c r="P241" s="83"/>
      <c r="Q241" s="83"/>
      <c r="R241" s="83"/>
      <c r="S241" s="83"/>
      <c r="T241" s="4"/>
      <c r="U241" s="83"/>
      <c r="V241" s="4"/>
      <c r="W241" s="83"/>
      <c r="X241" s="4"/>
      <c r="Y241" s="83"/>
      <c r="Z241" s="4"/>
      <c r="AA241" s="3"/>
      <c r="AB241" s="3"/>
    </row>
    <row r="242" spans="1:28" ht="15.75" customHeight="1" x14ac:dyDescent="0.3">
      <c r="A242" s="3"/>
      <c r="B242" s="3"/>
      <c r="C242" s="3"/>
      <c r="D242" s="86"/>
      <c r="E242" s="3"/>
      <c r="F242" s="4"/>
      <c r="G242" s="83"/>
      <c r="H242" s="83"/>
      <c r="I242" s="83"/>
      <c r="J242" s="83"/>
      <c r="K242" s="83"/>
      <c r="L242" s="83"/>
      <c r="M242" s="83"/>
      <c r="N242" s="83"/>
      <c r="O242" s="83"/>
      <c r="P242" s="83"/>
      <c r="Q242" s="83"/>
      <c r="R242" s="83"/>
      <c r="S242" s="83"/>
      <c r="T242" s="4"/>
      <c r="U242" s="83"/>
      <c r="V242" s="4"/>
      <c r="W242" s="83"/>
      <c r="X242" s="4"/>
      <c r="Y242" s="83"/>
      <c r="Z242" s="4"/>
      <c r="AA242" s="3"/>
      <c r="AB242" s="3"/>
    </row>
    <row r="243" spans="1:28" ht="15.75" customHeight="1" x14ac:dyDescent="0.3">
      <c r="A243" s="3"/>
      <c r="B243" s="3"/>
      <c r="C243" s="3"/>
      <c r="D243" s="86"/>
      <c r="E243" s="3"/>
      <c r="F243" s="4"/>
      <c r="G243" s="83"/>
      <c r="H243" s="83"/>
      <c r="I243" s="83"/>
      <c r="J243" s="83"/>
      <c r="K243" s="83"/>
      <c r="L243" s="83"/>
      <c r="M243" s="83"/>
      <c r="N243" s="83"/>
      <c r="O243" s="83"/>
      <c r="P243" s="83"/>
      <c r="Q243" s="83"/>
      <c r="R243" s="83"/>
      <c r="S243" s="83"/>
      <c r="T243" s="4"/>
      <c r="U243" s="83"/>
      <c r="V243" s="4"/>
      <c r="W243" s="83"/>
      <c r="X243" s="4"/>
      <c r="Y243" s="83"/>
      <c r="Z243" s="4"/>
      <c r="AA243" s="3"/>
      <c r="AB243" s="3"/>
    </row>
    <row r="244" spans="1:28" ht="15.75" customHeight="1" x14ac:dyDescent="0.3">
      <c r="A244" s="3"/>
      <c r="B244" s="3"/>
      <c r="C244" s="3"/>
      <c r="D244" s="86"/>
      <c r="E244" s="3"/>
      <c r="F244" s="4"/>
      <c r="G244" s="83"/>
      <c r="H244" s="83"/>
      <c r="I244" s="83"/>
      <c r="J244" s="83"/>
      <c r="K244" s="83"/>
      <c r="L244" s="83"/>
      <c r="M244" s="83"/>
      <c r="N244" s="83"/>
      <c r="O244" s="83"/>
      <c r="P244" s="83"/>
      <c r="Q244" s="83"/>
      <c r="R244" s="83"/>
      <c r="S244" s="83"/>
      <c r="T244" s="4"/>
      <c r="U244" s="83"/>
      <c r="V244" s="4"/>
      <c r="W244" s="83"/>
      <c r="X244" s="4"/>
      <c r="Y244" s="83"/>
      <c r="Z244" s="4"/>
      <c r="AA244" s="3"/>
      <c r="AB244" s="3"/>
    </row>
    <row r="245" spans="1:28" ht="15.75" customHeight="1" x14ac:dyDescent="0.3">
      <c r="A245" s="3"/>
      <c r="B245" s="3"/>
      <c r="C245" s="3"/>
      <c r="D245" s="86"/>
      <c r="E245" s="3"/>
      <c r="F245" s="4"/>
      <c r="G245" s="83"/>
      <c r="H245" s="83"/>
      <c r="I245" s="83"/>
      <c r="J245" s="83"/>
      <c r="K245" s="83"/>
      <c r="L245" s="83"/>
      <c r="M245" s="83"/>
      <c r="N245" s="83"/>
      <c r="O245" s="83"/>
      <c r="P245" s="83"/>
      <c r="Q245" s="83"/>
      <c r="R245" s="83"/>
      <c r="S245" s="83"/>
      <c r="T245" s="4"/>
      <c r="U245" s="83"/>
      <c r="V245" s="4"/>
      <c r="W245" s="83"/>
      <c r="X245" s="4"/>
      <c r="Y245" s="83"/>
      <c r="Z245" s="4"/>
      <c r="AA245" s="3"/>
      <c r="AB245" s="3"/>
    </row>
    <row r="246" spans="1:28" ht="15.75" customHeight="1" x14ac:dyDescent="0.3">
      <c r="A246" s="3"/>
      <c r="B246" s="3"/>
      <c r="C246" s="3"/>
      <c r="D246" s="86"/>
      <c r="E246" s="3"/>
      <c r="F246" s="4"/>
      <c r="G246" s="83"/>
      <c r="H246" s="83"/>
      <c r="I246" s="83"/>
      <c r="J246" s="83"/>
      <c r="K246" s="83"/>
      <c r="L246" s="83"/>
      <c r="M246" s="83"/>
      <c r="N246" s="83"/>
      <c r="O246" s="83"/>
      <c r="P246" s="83"/>
      <c r="Q246" s="83"/>
      <c r="R246" s="83"/>
      <c r="S246" s="83"/>
      <c r="T246" s="4"/>
      <c r="U246" s="83"/>
      <c r="V246" s="4"/>
      <c r="W246" s="83"/>
      <c r="X246" s="4"/>
      <c r="Y246" s="83"/>
      <c r="Z246" s="4"/>
      <c r="AA246" s="3"/>
      <c r="AB246" s="3"/>
    </row>
    <row r="247" spans="1:28" ht="15.75" customHeight="1" x14ac:dyDescent="0.3">
      <c r="A247" s="3"/>
      <c r="B247" s="3"/>
      <c r="C247" s="3"/>
      <c r="D247" s="86"/>
      <c r="E247" s="3"/>
      <c r="F247" s="4"/>
      <c r="G247" s="83"/>
      <c r="H247" s="83"/>
      <c r="I247" s="83"/>
      <c r="J247" s="83"/>
      <c r="K247" s="83"/>
      <c r="L247" s="83"/>
      <c r="M247" s="83"/>
      <c r="N247" s="83"/>
      <c r="O247" s="83"/>
      <c r="P247" s="83"/>
      <c r="Q247" s="83"/>
      <c r="R247" s="83"/>
      <c r="S247" s="83"/>
      <c r="T247" s="4"/>
      <c r="U247" s="83"/>
      <c r="V247" s="4"/>
      <c r="W247" s="83"/>
      <c r="X247" s="4"/>
      <c r="Y247" s="83"/>
      <c r="Z247" s="4"/>
      <c r="AA247" s="3"/>
      <c r="AB247" s="3"/>
    </row>
    <row r="248" spans="1:28" ht="15.75" customHeight="1" x14ac:dyDescent="0.3">
      <c r="A248" s="3"/>
      <c r="B248" s="3"/>
      <c r="C248" s="3"/>
      <c r="D248" s="86"/>
      <c r="E248" s="3"/>
      <c r="F248" s="4"/>
      <c r="G248" s="83"/>
      <c r="H248" s="83"/>
      <c r="I248" s="83"/>
      <c r="J248" s="83"/>
      <c r="K248" s="83"/>
      <c r="L248" s="83"/>
      <c r="M248" s="83"/>
      <c r="N248" s="83"/>
      <c r="O248" s="83"/>
      <c r="P248" s="83"/>
      <c r="Q248" s="83"/>
      <c r="R248" s="83"/>
      <c r="S248" s="83"/>
      <c r="T248" s="4"/>
      <c r="U248" s="83"/>
      <c r="V248" s="4"/>
      <c r="W248" s="83"/>
      <c r="X248" s="4"/>
      <c r="Y248" s="83"/>
      <c r="Z248" s="4"/>
      <c r="AA248" s="3"/>
      <c r="AB248" s="3"/>
    </row>
    <row r="249" spans="1:28" ht="15.75" customHeight="1" x14ac:dyDescent="0.3">
      <c r="A249" s="3"/>
      <c r="B249" s="3"/>
      <c r="C249" s="3"/>
      <c r="D249" s="86"/>
      <c r="E249" s="3"/>
      <c r="F249" s="4"/>
      <c r="G249" s="83"/>
      <c r="H249" s="83"/>
      <c r="I249" s="83"/>
      <c r="J249" s="83"/>
      <c r="K249" s="83"/>
      <c r="L249" s="83"/>
      <c r="M249" s="83"/>
      <c r="N249" s="83"/>
      <c r="O249" s="83"/>
      <c r="P249" s="83"/>
      <c r="Q249" s="83"/>
      <c r="R249" s="83"/>
      <c r="S249" s="83"/>
      <c r="T249" s="4"/>
      <c r="U249" s="83"/>
      <c r="V249" s="4"/>
      <c r="W249" s="83"/>
      <c r="X249" s="4"/>
      <c r="Y249" s="83"/>
      <c r="Z249" s="4"/>
      <c r="AA249" s="3"/>
      <c r="AB249" s="3"/>
    </row>
    <row r="250" spans="1:28" ht="15.75" customHeight="1" x14ac:dyDescent="0.3">
      <c r="A250" s="3"/>
      <c r="B250" s="3"/>
      <c r="C250" s="3"/>
      <c r="D250" s="86"/>
      <c r="E250" s="3"/>
      <c r="F250" s="4"/>
      <c r="G250" s="83"/>
      <c r="H250" s="83"/>
      <c r="I250" s="83"/>
      <c r="J250" s="83"/>
      <c r="K250" s="83"/>
      <c r="L250" s="83"/>
      <c r="M250" s="83"/>
      <c r="N250" s="83"/>
      <c r="O250" s="83"/>
      <c r="P250" s="83"/>
      <c r="Q250" s="83"/>
      <c r="R250" s="83"/>
      <c r="S250" s="83"/>
      <c r="T250" s="4"/>
      <c r="U250" s="83"/>
      <c r="V250" s="4"/>
      <c r="W250" s="83"/>
      <c r="X250" s="4"/>
      <c r="Y250" s="83"/>
      <c r="Z250" s="4"/>
      <c r="AA250" s="3"/>
      <c r="AB250" s="3"/>
    </row>
    <row r="251" spans="1:28" ht="15.75" customHeight="1" x14ac:dyDescent="0.3">
      <c r="A251" s="3"/>
      <c r="B251" s="3"/>
      <c r="C251" s="3"/>
      <c r="D251" s="86"/>
      <c r="E251" s="3"/>
      <c r="F251" s="4"/>
      <c r="G251" s="83"/>
      <c r="H251" s="83"/>
      <c r="I251" s="83"/>
      <c r="J251" s="83"/>
      <c r="K251" s="83"/>
      <c r="L251" s="83"/>
      <c r="M251" s="83"/>
      <c r="N251" s="83"/>
      <c r="O251" s="83"/>
      <c r="P251" s="83"/>
      <c r="Q251" s="83"/>
      <c r="R251" s="83"/>
      <c r="S251" s="83"/>
      <c r="T251" s="4"/>
      <c r="U251" s="83"/>
      <c r="V251" s="4"/>
      <c r="W251" s="83"/>
      <c r="X251" s="4"/>
      <c r="Y251" s="83"/>
      <c r="Z251" s="4"/>
      <c r="AA251" s="3"/>
      <c r="AB251" s="3"/>
    </row>
    <row r="252" spans="1:28" ht="15.75" customHeight="1" x14ac:dyDescent="0.3">
      <c r="A252" s="3"/>
      <c r="B252" s="3"/>
      <c r="C252" s="3"/>
      <c r="D252" s="86"/>
      <c r="E252" s="3"/>
      <c r="F252" s="4"/>
      <c r="G252" s="83"/>
      <c r="H252" s="83"/>
      <c r="I252" s="83"/>
      <c r="J252" s="83"/>
      <c r="K252" s="83"/>
      <c r="L252" s="83"/>
      <c r="M252" s="83"/>
      <c r="N252" s="83"/>
      <c r="O252" s="83"/>
      <c r="P252" s="83"/>
      <c r="Q252" s="83"/>
      <c r="R252" s="83"/>
      <c r="S252" s="83"/>
      <c r="T252" s="4"/>
      <c r="U252" s="83"/>
      <c r="V252" s="4"/>
      <c r="W252" s="83"/>
      <c r="X252" s="4"/>
      <c r="Y252" s="83"/>
      <c r="Z252" s="4"/>
      <c r="AA252" s="3"/>
      <c r="AB252" s="3"/>
    </row>
    <row r="253" spans="1:28" ht="15.75" customHeight="1" x14ac:dyDescent="0.3">
      <c r="A253" s="3"/>
      <c r="B253" s="3"/>
      <c r="C253" s="3"/>
      <c r="D253" s="86"/>
      <c r="E253" s="3"/>
      <c r="F253" s="4"/>
      <c r="G253" s="83"/>
      <c r="H253" s="83"/>
      <c r="I253" s="83"/>
      <c r="J253" s="83"/>
      <c r="K253" s="83"/>
      <c r="L253" s="83"/>
      <c r="M253" s="83"/>
      <c r="N253" s="83"/>
      <c r="O253" s="83"/>
      <c r="P253" s="83"/>
      <c r="Q253" s="83"/>
      <c r="R253" s="83"/>
      <c r="S253" s="83"/>
      <c r="T253" s="4"/>
      <c r="U253" s="83"/>
      <c r="V253" s="4"/>
      <c r="W253" s="83"/>
      <c r="X253" s="4"/>
      <c r="Y253" s="83"/>
      <c r="Z253" s="4"/>
      <c r="AA253" s="3"/>
      <c r="AB253" s="3"/>
    </row>
    <row r="254" spans="1:28" ht="15.75" customHeight="1" x14ac:dyDescent="0.3">
      <c r="A254" s="3"/>
      <c r="B254" s="3"/>
      <c r="C254" s="3"/>
      <c r="D254" s="86"/>
      <c r="E254" s="3"/>
      <c r="F254" s="4"/>
      <c r="G254" s="83"/>
      <c r="H254" s="83"/>
      <c r="I254" s="83"/>
      <c r="J254" s="83"/>
      <c r="K254" s="83"/>
      <c r="L254" s="83"/>
      <c r="M254" s="83"/>
      <c r="N254" s="83"/>
      <c r="O254" s="83"/>
      <c r="P254" s="83"/>
      <c r="Q254" s="83"/>
      <c r="R254" s="83"/>
      <c r="S254" s="83"/>
      <c r="T254" s="4"/>
      <c r="U254" s="83"/>
      <c r="V254" s="4"/>
      <c r="W254" s="83"/>
      <c r="X254" s="4"/>
      <c r="Y254" s="83"/>
      <c r="Z254" s="4"/>
      <c r="AA254" s="3"/>
      <c r="AB254" s="3"/>
    </row>
    <row r="255" spans="1:28" ht="15.75" customHeight="1" x14ac:dyDescent="0.3">
      <c r="A255" s="3"/>
      <c r="B255" s="3"/>
      <c r="C255" s="3"/>
      <c r="D255" s="86"/>
      <c r="E255" s="3"/>
      <c r="F255" s="4"/>
      <c r="G255" s="83"/>
      <c r="H255" s="83"/>
      <c r="I255" s="83"/>
      <c r="J255" s="83"/>
      <c r="K255" s="83"/>
      <c r="L255" s="83"/>
      <c r="M255" s="83"/>
      <c r="N255" s="83"/>
      <c r="O255" s="83"/>
      <c r="P255" s="83"/>
      <c r="Q255" s="83"/>
      <c r="R255" s="83"/>
      <c r="S255" s="83"/>
      <c r="T255" s="4"/>
      <c r="U255" s="83"/>
      <c r="V255" s="4"/>
      <c r="W255" s="83"/>
      <c r="X255" s="4"/>
      <c r="Y255" s="83"/>
      <c r="Z255" s="4"/>
      <c r="AA255" s="3"/>
      <c r="AB255" s="3"/>
    </row>
    <row r="256" spans="1:28" ht="15.75" customHeight="1" x14ac:dyDescent="0.3">
      <c r="A256" s="3"/>
      <c r="B256" s="3"/>
      <c r="C256" s="3"/>
      <c r="D256" s="86"/>
      <c r="E256" s="3"/>
      <c r="F256" s="4"/>
      <c r="G256" s="83"/>
      <c r="H256" s="83"/>
      <c r="I256" s="83"/>
      <c r="J256" s="83"/>
      <c r="K256" s="83"/>
      <c r="L256" s="83"/>
      <c r="M256" s="83"/>
      <c r="N256" s="83"/>
      <c r="O256" s="83"/>
      <c r="P256" s="83"/>
      <c r="Q256" s="83"/>
      <c r="R256" s="83"/>
      <c r="S256" s="83"/>
      <c r="T256" s="4"/>
      <c r="U256" s="83"/>
      <c r="V256" s="4"/>
      <c r="W256" s="83"/>
      <c r="X256" s="4"/>
      <c r="Y256" s="83"/>
      <c r="Z256" s="4"/>
      <c r="AA256" s="3"/>
      <c r="AB256" s="3"/>
    </row>
    <row r="257" spans="1:28" ht="15.75" customHeight="1" x14ac:dyDescent="0.3">
      <c r="A257" s="3"/>
      <c r="B257" s="3"/>
      <c r="C257" s="3"/>
      <c r="D257" s="86"/>
      <c r="E257" s="3"/>
      <c r="F257" s="4"/>
      <c r="G257" s="83"/>
      <c r="H257" s="83"/>
      <c r="I257" s="83"/>
      <c r="J257" s="83"/>
      <c r="K257" s="83"/>
      <c r="L257" s="83"/>
      <c r="M257" s="83"/>
      <c r="N257" s="83"/>
      <c r="O257" s="83"/>
      <c r="P257" s="83"/>
      <c r="Q257" s="83"/>
      <c r="R257" s="83"/>
      <c r="S257" s="83"/>
      <c r="T257" s="4"/>
      <c r="U257" s="83"/>
      <c r="V257" s="4"/>
      <c r="W257" s="83"/>
      <c r="X257" s="4"/>
      <c r="Y257" s="83"/>
      <c r="Z257" s="4"/>
      <c r="AA257" s="3"/>
      <c r="AB257" s="3"/>
    </row>
    <row r="258" spans="1:28" ht="15.75" customHeight="1" x14ac:dyDescent="0.3">
      <c r="A258" s="3"/>
      <c r="B258" s="3"/>
      <c r="C258" s="3"/>
      <c r="D258" s="86"/>
      <c r="E258" s="3"/>
      <c r="F258" s="4"/>
      <c r="G258" s="83"/>
      <c r="H258" s="83"/>
      <c r="I258" s="83"/>
      <c r="J258" s="83"/>
      <c r="K258" s="83"/>
      <c r="L258" s="83"/>
      <c r="M258" s="83"/>
      <c r="N258" s="83"/>
      <c r="O258" s="83"/>
      <c r="P258" s="83"/>
      <c r="Q258" s="83"/>
      <c r="R258" s="83"/>
      <c r="S258" s="83"/>
      <c r="T258" s="4"/>
      <c r="U258" s="83"/>
      <c r="V258" s="4"/>
      <c r="W258" s="83"/>
      <c r="X258" s="4"/>
      <c r="Y258" s="83"/>
      <c r="Z258" s="4"/>
      <c r="AA258" s="3"/>
      <c r="AB258" s="3"/>
    </row>
    <row r="259" spans="1:28" ht="15.75" customHeight="1" x14ac:dyDescent="0.3">
      <c r="A259" s="3"/>
      <c r="B259" s="3"/>
      <c r="C259" s="3"/>
      <c r="D259" s="86"/>
      <c r="E259" s="3"/>
      <c r="F259" s="4"/>
      <c r="G259" s="83"/>
      <c r="H259" s="83"/>
      <c r="I259" s="83"/>
      <c r="J259" s="83"/>
      <c r="K259" s="83"/>
      <c r="L259" s="83"/>
      <c r="M259" s="83"/>
      <c r="N259" s="83"/>
      <c r="O259" s="83"/>
      <c r="P259" s="83"/>
      <c r="Q259" s="83"/>
      <c r="R259" s="83"/>
      <c r="S259" s="83"/>
      <c r="T259" s="4"/>
      <c r="U259" s="83"/>
      <c r="V259" s="4"/>
      <c r="W259" s="83"/>
      <c r="X259" s="4"/>
      <c r="Y259" s="83"/>
      <c r="Z259" s="4"/>
      <c r="AA259" s="3"/>
      <c r="AB259" s="3"/>
    </row>
    <row r="260" spans="1:28" ht="15.75" customHeight="1" x14ac:dyDescent="0.3">
      <c r="A260" s="3"/>
      <c r="B260" s="3"/>
      <c r="C260" s="3"/>
      <c r="D260" s="86"/>
      <c r="E260" s="3"/>
      <c r="F260" s="4"/>
      <c r="G260" s="83"/>
      <c r="H260" s="83"/>
      <c r="I260" s="83"/>
      <c r="J260" s="83"/>
      <c r="K260" s="83"/>
      <c r="L260" s="83"/>
      <c r="M260" s="83"/>
      <c r="N260" s="83"/>
      <c r="O260" s="83"/>
      <c r="P260" s="83"/>
      <c r="Q260" s="83"/>
      <c r="R260" s="83"/>
      <c r="S260" s="83"/>
      <c r="T260" s="4"/>
      <c r="U260" s="83"/>
      <c r="V260" s="4"/>
      <c r="W260" s="83"/>
      <c r="X260" s="4"/>
      <c r="Y260" s="83"/>
      <c r="Z260" s="4"/>
      <c r="AA260" s="3"/>
      <c r="AB260" s="3"/>
    </row>
    <row r="261" spans="1:28" ht="15.75" customHeight="1" x14ac:dyDescent="0.3">
      <c r="A261" s="3"/>
      <c r="B261" s="3"/>
      <c r="C261" s="3"/>
      <c r="D261" s="86"/>
      <c r="E261" s="3"/>
      <c r="F261" s="4"/>
      <c r="G261" s="83"/>
      <c r="H261" s="83"/>
      <c r="I261" s="83"/>
      <c r="J261" s="83"/>
      <c r="K261" s="83"/>
      <c r="L261" s="83"/>
      <c r="M261" s="83"/>
      <c r="N261" s="83"/>
      <c r="O261" s="83"/>
      <c r="P261" s="83"/>
      <c r="Q261" s="83"/>
      <c r="R261" s="83"/>
      <c r="S261" s="83"/>
      <c r="T261" s="4"/>
      <c r="U261" s="83"/>
      <c r="V261" s="4"/>
      <c r="W261" s="83"/>
      <c r="X261" s="4"/>
      <c r="Y261" s="83"/>
      <c r="Z261" s="4"/>
      <c r="AA261" s="3"/>
      <c r="AB261" s="3"/>
    </row>
    <row r="262" spans="1:28" ht="15.75" customHeight="1" x14ac:dyDescent="0.3">
      <c r="A262" s="3"/>
      <c r="B262" s="3"/>
      <c r="C262" s="3"/>
      <c r="D262" s="86"/>
      <c r="E262" s="3"/>
      <c r="F262" s="4"/>
      <c r="G262" s="83"/>
      <c r="H262" s="83"/>
      <c r="I262" s="83"/>
      <c r="J262" s="83"/>
      <c r="K262" s="83"/>
      <c r="L262" s="83"/>
      <c r="M262" s="83"/>
      <c r="N262" s="83"/>
      <c r="O262" s="83"/>
      <c r="P262" s="83"/>
      <c r="Q262" s="83"/>
      <c r="R262" s="83"/>
      <c r="S262" s="83"/>
      <c r="T262" s="4"/>
      <c r="U262" s="83"/>
      <c r="V262" s="4"/>
      <c r="W262" s="83"/>
      <c r="X262" s="4"/>
      <c r="Y262" s="83"/>
      <c r="Z262" s="4"/>
      <c r="AA262" s="3"/>
      <c r="AB262" s="3"/>
    </row>
    <row r="263" spans="1:28" ht="15.75" customHeight="1" x14ac:dyDescent="0.3">
      <c r="A263" s="3"/>
      <c r="B263" s="3"/>
      <c r="C263" s="3"/>
      <c r="D263" s="86"/>
      <c r="E263" s="3"/>
      <c r="F263" s="4"/>
      <c r="G263" s="83"/>
      <c r="H263" s="83"/>
      <c r="I263" s="83"/>
      <c r="J263" s="83"/>
      <c r="K263" s="83"/>
      <c r="L263" s="83"/>
      <c r="M263" s="83"/>
      <c r="N263" s="83"/>
      <c r="O263" s="83"/>
      <c r="P263" s="83"/>
      <c r="Q263" s="83"/>
      <c r="R263" s="83"/>
      <c r="S263" s="83"/>
      <c r="T263" s="4"/>
      <c r="U263" s="83"/>
      <c r="V263" s="4"/>
      <c r="W263" s="83"/>
      <c r="X263" s="4"/>
      <c r="Y263" s="83"/>
      <c r="Z263" s="4"/>
      <c r="AA263" s="3"/>
      <c r="AB263" s="3"/>
    </row>
    <row r="264" spans="1:28" ht="15.75" customHeight="1" x14ac:dyDescent="0.3">
      <c r="A264" s="3"/>
      <c r="B264" s="3"/>
      <c r="C264" s="3"/>
      <c r="D264" s="86"/>
      <c r="E264" s="3"/>
      <c r="F264" s="4"/>
      <c r="G264" s="83"/>
      <c r="H264" s="83"/>
      <c r="I264" s="83"/>
      <c r="J264" s="83"/>
      <c r="K264" s="83"/>
      <c r="L264" s="83"/>
      <c r="M264" s="83"/>
      <c r="N264" s="83"/>
      <c r="O264" s="83"/>
      <c r="P264" s="83"/>
      <c r="Q264" s="83"/>
      <c r="R264" s="83"/>
      <c r="S264" s="83"/>
      <c r="T264" s="4"/>
      <c r="U264" s="83"/>
      <c r="V264" s="4"/>
      <c r="W264" s="83"/>
      <c r="X264" s="4"/>
      <c r="Y264" s="83"/>
      <c r="Z264" s="4"/>
      <c r="AA264" s="3"/>
      <c r="AB264" s="3"/>
    </row>
    <row r="265" spans="1:28" ht="15.75" customHeight="1" x14ac:dyDescent="0.3">
      <c r="A265" s="3"/>
      <c r="B265" s="3"/>
      <c r="C265" s="3"/>
      <c r="D265" s="86"/>
      <c r="E265" s="3"/>
      <c r="F265" s="4"/>
      <c r="G265" s="83"/>
      <c r="H265" s="83"/>
      <c r="I265" s="83"/>
      <c r="J265" s="83"/>
      <c r="K265" s="83"/>
      <c r="L265" s="83"/>
      <c r="M265" s="83"/>
      <c r="N265" s="83"/>
      <c r="O265" s="83"/>
      <c r="P265" s="83"/>
      <c r="Q265" s="83"/>
      <c r="R265" s="83"/>
      <c r="S265" s="83"/>
      <c r="T265" s="4"/>
      <c r="U265" s="83"/>
      <c r="V265" s="4"/>
      <c r="W265" s="83"/>
      <c r="X265" s="4"/>
      <c r="Y265" s="83"/>
      <c r="Z265" s="4"/>
      <c r="AA265" s="3"/>
      <c r="AB265" s="3"/>
    </row>
    <row r="266" spans="1:28" ht="15.75" customHeight="1" x14ac:dyDescent="0.3">
      <c r="A266" s="3"/>
      <c r="B266" s="3"/>
      <c r="C266" s="3"/>
      <c r="D266" s="86"/>
      <c r="E266" s="3"/>
      <c r="F266" s="4"/>
      <c r="G266" s="83"/>
      <c r="H266" s="83"/>
      <c r="I266" s="83"/>
      <c r="J266" s="83"/>
      <c r="K266" s="83"/>
      <c r="L266" s="83"/>
      <c r="M266" s="83"/>
      <c r="N266" s="83"/>
      <c r="O266" s="83"/>
      <c r="P266" s="83"/>
      <c r="Q266" s="83"/>
      <c r="R266" s="83"/>
      <c r="S266" s="83"/>
      <c r="T266" s="4"/>
      <c r="U266" s="83"/>
      <c r="V266" s="4"/>
      <c r="W266" s="83"/>
      <c r="X266" s="4"/>
      <c r="Y266" s="83"/>
      <c r="Z266" s="4"/>
      <c r="AA266" s="3"/>
      <c r="AB266" s="3"/>
    </row>
    <row r="267" spans="1:28" ht="15.75" customHeight="1" x14ac:dyDescent="0.3">
      <c r="A267" s="3"/>
      <c r="B267" s="3"/>
      <c r="C267" s="3"/>
      <c r="D267" s="86"/>
      <c r="E267" s="3"/>
      <c r="F267" s="4"/>
      <c r="G267" s="83"/>
      <c r="H267" s="83"/>
      <c r="I267" s="83"/>
      <c r="J267" s="83"/>
      <c r="K267" s="83"/>
      <c r="L267" s="83"/>
      <c r="M267" s="83"/>
      <c r="N267" s="83"/>
      <c r="O267" s="83"/>
      <c r="P267" s="83"/>
      <c r="Q267" s="83"/>
      <c r="R267" s="83"/>
      <c r="S267" s="83"/>
      <c r="T267" s="4"/>
      <c r="U267" s="83"/>
      <c r="V267" s="4"/>
      <c r="W267" s="83"/>
      <c r="X267" s="4"/>
      <c r="Y267" s="83"/>
      <c r="Z267" s="4"/>
      <c r="AA267" s="3"/>
      <c r="AB267" s="3"/>
    </row>
    <row r="268" spans="1:28" ht="15.75" customHeight="1" x14ac:dyDescent="0.3">
      <c r="A268" s="3"/>
      <c r="B268" s="3"/>
      <c r="C268" s="3"/>
      <c r="D268" s="86"/>
      <c r="E268" s="3"/>
      <c r="F268" s="4"/>
      <c r="G268" s="83"/>
      <c r="H268" s="83"/>
      <c r="I268" s="83"/>
      <c r="J268" s="83"/>
      <c r="K268" s="83"/>
      <c r="L268" s="83"/>
      <c r="M268" s="83"/>
      <c r="N268" s="83"/>
      <c r="O268" s="83"/>
      <c r="P268" s="83"/>
      <c r="Q268" s="83"/>
      <c r="R268" s="83"/>
      <c r="S268" s="83"/>
      <c r="T268" s="4"/>
      <c r="U268" s="83"/>
      <c r="V268" s="4"/>
      <c r="W268" s="83"/>
      <c r="X268" s="4"/>
      <c r="Y268" s="83"/>
      <c r="Z268" s="4"/>
      <c r="AA268" s="3"/>
      <c r="AB268" s="3"/>
    </row>
    <row r="269" spans="1:28" ht="15.75" customHeight="1" x14ac:dyDescent="0.3">
      <c r="A269" s="3"/>
      <c r="B269" s="3"/>
      <c r="C269" s="3"/>
      <c r="D269" s="86"/>
      <c r="E269" s="3"/>
      <c r="F269" s="4"/>
      <c r="G269" s="83"/>
      <c r="H269" s="83"/>
      <c r="I269" s="83"/>
      <c r="J269" s="83"/>
      <c r="K269" s="83"/>
      <c r="L269" s="83"/>
      <c r="M269" s="83"/>
      <c r="N269" s="83"/>
      <c r="O269" s="83"/>
      <c r="P269" s="83"/>
      <c r="Q269" s="83"/>
      <c r="R269" s="83"/>
      <c r="S269" s="83"/>
      <c r="T269" s="4"/>
      <c r="U269" s="83"/>
      <c r="V269" s="4"/>
      <c r="W269" s="83"/>
      <c r="X269" s="4"/>
      <c r="Y269" s="83"/>
      <c r="Z269" s="4"/>
      <c r="AA269" s="3"/>
      <c r="AB269" s="3"/>
    </row>
    <row r="270" spans="1:28" ht="15.75" customHeight="1" x14ac:dyDescent="0.3">
      <c r="A270" s="3"/>
      <c r="B270" s="3"/>
      <c r="C270" s="3"/>
      <c r="D270" s="86"/>
      <c r="E270" s="3"/>
      <c r="F270" s="4"/>
      <c r="G270" s="83"/>
      <c r="H270" s="83"/>
      <c r="I270" s="83"/>
      <c r="J270" s="83"/>
      <c r="K270" s="83"/>
      <c r="L270" s="83"/>
      <c r="M270" s="83"/>
      <c r="N270" s="83"/>
      <c r="O270" s="83"/>
      <c r="P270" s="83"/>
      <c r="Q270" s="83"/>
      <c r="R270" s="83"/>
      <c r="S270" s="83"/>
      <c r="T270" s="4"/>
      <c r="U270" s="83"/>
      <c r="V270" s="4"/>
      <c r="W270" s="83"/>
      <c r="X270" s="4"/>
      <c r="Y270" s="83"/>
      <c r="Z270" s="4"/>
      <c r="AA270" s="3"/>
      <c r="AB270" s="3"/>
    </row>
    <row r="271" spans="1:28" ht="15.75" customHeight="1" x14ac:dyDescent="0.3">
      <c r="A271" s="3"/>
      <c r="B271" s="3"/>
      <c r="C271" s="3"/>
      <c r="D271" s="86"/>
      <c r="E271" s="3"/>
      <c r="F271" s="4"/>
      <c r="G271" s="83"/>
      <c r="H271" s="83"/>
      <c r="I271" s="83"/>
      <c r="J271" s="83"/>
      <c r="K271" s="83"/>
      <c r="L271" s="83"/>
      <c r="M271" s="83"/>
      <c r="N271" s="83"/>
      <c r="O271" s="83"/>
      <c r="P271" s="83"/>
      <c r="Q271" s="83"/>
      <c r="R271" s="83"/>
      <c r="S271" s="83"/>
      <c r="T271" s="4"/>
      <c r="U271" s="83"/>
      <c r="V271" s="4"/>
      <c r="W271" s="83"/>
      <c r="X271" s="4"/>
      <c r="Y271" s="83"/>
      <c r="Z271" s="4"/>
      <c r="AA271" s="3"/>
      <c r="AB271" s="3"/>
    </row>
    <row r="272" spans="1:28" ht="15.75" customHeight="1" x14ac:dyDescent="0.3">
      <c r="A272" s="3"/>
      <c r="B272" s="3"/>
      <c r="C272" s="3"/>
      <c r="D272" s="86"/>
      <c r="E272" s="3"/>
      <c r="F272" s="4"/>
      <c r="G272" s="83"/>
      <c r="H272" s="83"/>
      <c r="I272" s="83"/>
      <c r="J272" s="83"/>
      <c r="K272" s="83"/>
      <c r="L272" s="83"/>
      <c r="M272" s="83"/>
      <c r="N272" s="83"/>
      <c r="O272" s="83"/>
      <c r="P272" s="83"/>
      <c r="Q272" s="83"/>
      <c r="R272" s="83"/>
      <c r="S272" s="83"/>
      <c r="T272" s="4"/>
      <c r="U272" s="83"/>
      <c r="V272" s="4"/>
      <c r="W272" s="83"/>
      <c r="X272" s="4"/>
      <c r="Y272" s="83"/>
      <c r="Z272" s="4"/>
      <c r="AA272" s="3"/>
      <c r="AB272" s="3"/>
    </row>
    <row r="273" spans="1:28" ht="15.75" customHeight="1" x14ac:dyDescent="0.3">
      <c r="A273" s="3"/>
      <c r="B273" s="3"/>
      <c r="C273" s="3"/>
      <c r="D273" s="86"/>
      <c r="E273" s="3"/>
      <c r="F273" s="4"/>
      <c r="G273" s="83"/>
      <c r="H273" s="83"/>
      <c r="I273" s="83"/>
      <c r="J273" s="83"/>
      <c r="K273" s="83"/>
      <c r="L273" s="83"/>
      <c r="M273" s="83"/>
      <c r="N273" s="83"/>
      <c r="O273" s="83"/>
      <c r="P273" s="83"/>
      <c r="Q273" s="83"/>
      <c r="R273" s="83"/>
      <c r="S273" s="83"/>
      <c r="T273" s="4"/>
      <c r="U273" s="83"/>
      <c r="V273" s="4"/>
      <c r="W273" s="83"/>
      <c r="X273" s="4"/>
      <c r="Y273" s="83"/>
      <c r="Z273" s="4"/>
      <c r="AA273" s="3"/>
      <c r="AB273" s="3"/>
    </row>
    <row r="274" spans="1:28" ht="15.75" customHeight="1" x14ac:dyDescent="0.3">
      <c r="A274" s="3"/>
      <c r="B274" s="3"/>
      <c r="C274" s="3"/>
      <c r="D274" s="86"/>
      <c r="E274" s="3"/>
      <c r="F274" s="4"/>
      <c r="G274" s="83"/>
      <c r="H274" s="83"/>
      <c r="I274" s="83"/>
      <c r="J274" s="83"/>
      <c r="K274" s="83"/>
      <c r="L274" s="83"/>
      <c r="M274" s="83"/>
      <c r="N274" s="83"/>
      <c r="O274" s="83"/>
      <c r="P274" s="83"/>
      <c r="Q274" s="83"/>
      <c r="R274" s="83"/>
      <c r="S274" s="83"/>
      <c r="T274" s="4"/>
      <c r="U274" s="83"/>
      <c r="V274" s="4"/>
      <c r="W274" s="83"/>
      <c r="X274" s="4"/>
      <c r="Y274" s="83"/>
      <c r="Z274" s="4"/>
      <c r="AA274" s="3"/>
      <c r="AB274" s="3"/>
    </row>
    <row r="275" spans="1:28" ht="15.75" customHeight="1" x14ac:dyDescent="0.3">
      <c r="A275" s="3"/>
      <c r="B275" s="3"/>
      <c r="C275" s="3"/>
      <c r="D275" s="86"/>
      <c r="E275" s="3"/>
      <c r="F275" s="4"/>
      <c r="G275" s="83"/>
      <c r="H275" s="83"/>
      <c r="I275" s="83"/>
      <c r="J275" s="83"/>
      <c r="K275" s="83"/>
      <c r="L275" s="83"/>
      <c r="M275" s="83"/>
      <c r="N275" s="83"/>
      <c r="O275" s="83"/>
      <c r="P275" s="83"/>
      <c r="Q275" s="83"/>
      <c r="R275" s="83"/>
      <c r="S275" s="83"/>
      <c r="T275" s="4"/>
      <c r="U275" s="83"/>
      <c r="V275" s="4"/>
      <c r="W275" s="83"/>
      <c r="X275" s="4"/>
      <c r="Y275" s="83"/>
      <c r="Z275" s="4"/>
      <c r="AA275" s="3"/>
      <c r="AB275" s="3"/>
    </row>
    <row r="276" spans="1:28" ht="15.75" customHeight="1" x14ac:dyDescent="0.3">
      <c r="A276" s="3"/>
      <c r="B276" s="3"/>
      <c r="C276" s="3"/>
      <c r="D276" s="86"/>
      <c r="E276" s="3"/>
      <c r="F276" s="4"/>
      <c r="G276" s="83"/>
      <c r="H276" s="83"/>
      <c r="I276" s="83"/>
      <c r="J276" s="83"/>
      <c r="K276" s="83"/>
      <c r="L276" s="83"/>
      <c r="M276" s="83"/>
      <c r="N276" s="83"/>
      <c r="O276" s="83"/>
      <c r="P276" s="83"/>
      <c r="Q276" s="83"/>
      <c r="R276" s="83"/>
      <c r="S276" s="83"/>
      <c r="T276" s="4"/>
      <c r="U276" s="83"/>
      <c r="V276" s="4"/>
      <c r="W276" s="83"/>
      <c r="X276" s="4"/>
      <c r="Y276" s="83"/>
      <c r="Z276" s="4"/>
      <c r="AA276" s="3"/>
      <c r="AB276" s="3"/>
    </row>
    <row r="277" spans="1:28" ht="15.75" customHeight="1" x14ac:dyDescent="0.3">
      <c r="A277" s="3"/>
      <c r="B277" s="3"/>
      <c r="C277" s="3"/>
      <c r="D277" s="86"/>
      <c r="E277" s="3"/>
      <c r="F277" s="4"/>
      <c r="G277" s="83"/>
      <c r="H277" s="83"/>
      <c r="I277" s="83"/>
      <c r="J277" s="83"/>
      <c r="K277" s="83"/>
      <c r="L277" s="83"/>
      <c r="M277" s="83"/>
      <c r="N277" s="83"/>
      <c r="O277" s="83"/>
      <c r="P277" s="83"/>
      <c r="Q277" s="83"/>
      <c r="R277" s="83"/>
      <c r="S277" s="83"/>
      <c r="T277" s="4"/>
      <c r="U277" s="83"/>
      <c r="V277" s="4"/>
      <c r="W277" s="83"/>
      <c r="X277" s="4"/>
      <c r="Y277" s="83"/>
      <c r="Z277" s="4"/>
      <c r="AA277" s="3"/>
      <c r="AB277" s="3"/>
    </row>
    <row r="278" spans="1:28" ht="15.75" customHeight="1" x14ac:dyDescent="0.3">
      <c r="A278" s="3"/>
      <c r="B278" s="3"/>
      <c r="C278" s="3"/>
      <c r="D278" s="86"/>
      <c r="E278" s="3"/>
      <c r="F278" s="4"/>
      <c r="G278" s="83"/>
      <c r="H278" s="83"/>
      <c r="I278" s="83"/>
      <c r="J278" s="83"/>
      <c r="K278" s="83"/>
      <c r="L278" s="83"/>
      <c r="M278" s="83"/>
      <c r="N278" s="83"/>
      <c r="O278" s="83"/>
      <c r="P278" s="83"/>
      <c r="Q278" s="83"/>
      <c r="R278" s="83"/>
      <c r="S278" s="83"/>
      <c r="T278" s="4"/>
      <c r="U278" s="83"/>
      <c r="V278" s="4"/>
      <c r="W278" s="83"/>
      <c r="X278" s="4"/>
      <c r="Y278" s="83"/>
      <c r="Z278" s="4"/>
      <c r="AA278" s="3"/>
      <c r="AB278" s="3"/>
    </row>
    <row r="279" spans="1:28" ht="15.75" customHeight="1" x14ac:dyDescent="0.3">
      <c r="A279" s="3"/>
      <c r="B279" s="3"/>
      <c r="C279" s="3"/>
      <c r="D279" s="86"/>
      <c r="E279" s="3"/>
      <c r="F279" s="4"/>
      <c r="G279" s="83"/>
      <c r="H279" s="83"/>
      <c r="I279" s="83"/>
      <c r="J279" s="83"/>
      <c r="K279" s="83"/>
      <c r="L279" s="83"/>
      <c r="M279" s="83"/>
      <c r="N279" s="83"/>
      <c r="O279" s="83"/>
      <c r="P279" s="83"/>
      <c r="Q279" s="83"/>
      <c r="R279" s="83"/>
      <c r="S279" s="83"/>
      <c r="T279" s="4"/>
      <c r="U279" s="83"/>
      <c r="V279" s="4"/>
      <c r="W279" s="83"/>
      <c r="X279" s="4"/>
      <c r="Y279" s="83"/>
      <c r="Z279" s="4"/>
      <c r="AA279" s="3"/>
      <c r="AB279" s="3"/>
    </row>
    <row r="280" spans="1:28" ht="15.75" customHeight="1" x14ac:dyDescent="0.3">
      <c r="A280" s="3"/>
      <c r="B280" s="3"/>
      <c r="C280" s="3"/>
      <c r="D280" s="86"/>
      <c r="E280" s="3"/>
      <c r="F280" s="4"/>
      <c r="G280" s="83"/>
      <c r="H280" s="83"/>
      <c r="I280" s="83"/>
      <c r="J280" s="83"/>
      <c r="K280" s="83"/>
      <c r="L280" s="83"/>
      <c r="M280" s="83"/>
      <c r="N280" s="83"/>
      <c r="O280" s="83"/>
      <c r="P280" s="83"/>
      <c r="Q280" s="83"/>
      <c r="R280" s="83"/>
      <c r="S280" s="83"/>
      <c r="T280" s="4"/>
      <c r="U280" s="83"/>
      <c r="V280" s="4"/>
      <c r="W280" s="83"/>
      <c r="X280" s="4"/>
      <c r="Y280" s="83"/>
      <c r="Z280" s="4"/>
      <c r="AA280" s="3"/>
      <c r="AB280" s="3"/>
    </row>
    <row r="281" spans="1:28" ht="15.75" customHeight="1" x14ac:dyDescent="0.3">
      <c r="A281" s="3"/>
      <c r="B281" s="3"/>
      <c r="C281" s="3"/>
      <c r="D281" s="86"/>
      <c r="E281" s="3"/>
      <c r="F281" s="4"/>
      <c r="G281" s="83"/>
      <c r="H281" s="83"/>
      <c r="I281" s="83"/>
      <c r="J281" s="83"/>
      <c r="K281" s="83"/>
      <c r="L281" s="83"/>
      <c r="M281" s="83"/>
      <c r="N281" s="83"/>
      <c r="O281" s="83"/>
      <c r="P281" s="83"/>
      <c r="Q281" s="83"/>
      <c r="R281" s="83"/>
      <c r="S281" s="83"/>
      <c r="T281" s="4"/>
      <c r="U281" s="83"/>
      <c r="V281" s="4"/>
      <c r="W281" s="83"/>
      <c r="X281" s="4"/>
      <c r="Y281" s="83"/>
      <c r="Z281" s="4"/>
      <c r="AA281" s="3"/>
      <c r="AB281" s="3"/>
    </row>
    <row r="282" spans="1:28" ht="15.75" customHeight="1" x14ac:dyDescent="0.3">
      <c r="A282" s="3"/>
      <c r="B282" s="3"/>
      <c r="C282" s="3"/>
      <c r="D282" s="86"/>
      <c r="E282" s="3"/>
      <c r="F282" s="4"/>
      <c r="G282" s="83"/>
      <c r="H282" s="83"/>
      <c r="I282" s="83"/>
      <c r="J282" s="83"/>
      <c r="K282" s="83"/>
      <c r="L282" s="83"/>
      <c r="M282" s="83"/>
      <c r="N282" s="83"/>
      <c r="O282" s="83"/>
      <c r="P282" s="83"/>
      <c r="Q282" s="83"/>
      <c r="R282" s="83"/>
      <c r="S282" s="83"/>
      <c r="T282" s="4"/>
      <c r="U282" s="83"/>
      <c r="V282" s="4"/>
      <c r="W282" s="83"/>
      <c r="X282" s="4"/>
      <c r="Y282" s="83"/>
      <c r="Z282" s="4"/>
      <c r="AA282" s="3"/>
      <c r="AB282" s="3"/>
    </row>
    <row r="283" spans="1:28" ht="15.75" customHeight="1" x14ac:dyDescent="0.3">
      <c r="A283" s="3"/>
      <c r="B283" s="3"/>
      <c r="C283" s="3"/>
      <c r="D283" s="86"/>
      <c r="E283" s="3"/>
      <c r="F283" s="4"/>
      <c r="G283" s="83"/>
      <c r="H283" s="83"/>
      <c r="I283" s="83"/>
      <c r="J283" s="83"/>
      <c r="K283" s="83"/>
      <c r="L283" s="83"/>
      <c r="M283" s="83"/>
      <c r="N283" s="83"/>
      <c r="O283" s="83"/>
      <c r="P283" s="83"/>
      <c r="Q283" s="83"/>
      <c r="R283" s="83"/>
      <c r="S283" s="83"/>
      <c r="T283" s="4"/>
      <c r="U283" s="83"/>
      <c r="V283" s="4"/>
      <c r="W283" s="83"/>
      <c r="X283" s="4"/>
      <c r="Y283" s="83"/>
      <c r="Z283" s="4"/>
      <c r="AA283" s="3"/>
      <c r="AB283" s="3"/>
    </row>
    <row r="284" spans="1:28" ht="15.75" customHeight="1" x14ac:dyDescent="0.3">
      <c r="A284" s="3"/>
      <c r="B284" s="3"/>
      <c r="C284" s="3"/>
      <c r="D284" s="86"/>
      <c r="E284" s="3"/>
      <c r="F284" s="4"/>
      <c r="G284" s="83"/>
      <c r="H284" s="83"/>
      <c r="I284" s="83"/>
      <c r="J284" s="83"/>
      <c r="K284" s="83"/>
      <c r="L284" s="83"/>
      <c r="M284" s="83"/>
      <c r="N284" s="83"/>
      <c r="O284" s="83"/>
      <c r="P284" s="83"/>
      <c r="Q284" s="83"/>
      <c r="R284" s="83"/>
      <c r="S284" s="83"/>
      <c r="T284" s="4"/>
      <c r="U284" s="83"/>
      <c r="V284" s="4"/>
      <c r="W284" s="83"/>
      <c r="X284" s="4"/>
      <c r="Y284" s="83"/>
      <c r="Z284" s="4"/>
      <c r="AA284" s="3"/>
      <c r="AB284" s="3"/>
    </row>
    <row r="285" spans="1:28" ht="15.75" customHeight="1" x14ac:dyDescent="0.3">
      <c r="A285" s="3"/>
      <c r="B285" s="3"/>
      <c r="C285" s="3"/>
      <c r="D285" s="86"/>
      <c r="E285" s="3"/>
      <c r="F285" s="4"/>
      <c r="G285" s="83"/>
      <c r="H285" s="83"/>
      <c r="I285" s="83"/>
      <c r="J285" s="83"/>
      <c r="K285" s="83"/>
      <c r="L285" s="83"/>
      <c r="M285" s="83"/>
      <c r="N285" s="83"/>
      <c r="O285" s="83"/>
      <c r="P285" s="83"/>
      <c r="Q285" s="83"/>
      <c r="R285" s="83"/>
      <c r="S285" s="83"/>
      <c r="T285" s="4"/>
      <c r="U285" s="83"/>
      <c r="V285" s="4"/>
      <c r="W285" s="83"/>
      <c r="X285" s="4"/>
      <c r="Y285" s="83"/>
      <c r="Z285" s="4"/>
      <c r="AA285" s="3"/>
      <c r="AB285" s="3"/>
    </row>
    <row r="286" spans="1:28" ht="15.75" customHeight="1" x14ac:dyDescent="0.3">
      <c r="A286" s="3"/>
      <c r="B286" s="3"/>
      <c r="C286" s="3"/>
      <c r="D286" s="86"/>
      <c r="E286" s="3"/>
      <c r="F286" s="4"/>
      <c r="G286" s="83"/>
      <c r="H286" s="83"/>
      <c r="I286" s="83"/>
      <c r="J286" s="83"/>
      <c r="K286" s="83"/>
      <c r="L286" s="83"/>
      <c r="M286" s="83"/>
      <c r="N286" s="83"/>
      <c r="O286" s="83"/>
      <c r="P286" s="83"/>
      <c r="Q286" s="83"/>
      <c r="R286" s="83"/>
      <c r="S286" s="83"/>
      <c r="T286" s="4"/>
      <c r="U286" s="83"/>
      <c r="V286" s="4"/>
      <c r="W286" s="83"/>
      <c r="X286" s="4"/>
      <c r="Y286" s="83"/>
      <c r="Z286" s="4"/>
      <c r="AA286" s="3"/>
      <c r="AB286" s="3"/>
    </row>
    <row r="287" spans="1:28" ht="15.75" customHeight="1" x14ac:dyDescent="0.3">
      <c r="A287" s="3"/>
      <c r="B287" s="3"/>
      <c r="C287" s="3"/>
      <c r="D287" s="86"/>
      <c r="E287" s="3"/>
      <c r="F287" s="4"/>
      <c r="G287" s="83"/>
      <c r="H287" s="83"/>
      <c r="I287" s="83"/>
      <c r="J287" s="83"/>
      <c r="K287" s="83"/>
      <c r="L287" s="83"/>
      <c r="M287" s="83"/>
      <c r="N287" s="83"/>
      <c r="O287" s="83"/>
      <c r="P287" s="83"/>
      <c r="Q287" s="83"/>
      <c r="R287" s="83"/>
      <c r="S287" s="83"/>
      <c r="T287" s="4"/>
      <c r="U287" s="83"/>
      <c r="V287" s="4"/>
      <c r="W287" s="83"/>
      <c r="X287" s="4"/>
      <c r="Y287" s="83"/>
      <c r="Z287" s="4"/>
      <c r="AA287" s="3"/>
      <c r="AB287" s="3"/>
    </row>
    <row r="288" spans="1:28" ht="15.75" customHeight="1" x14ac:dyDescent="0.3">
      <c r="A288" s="3"/>
      <c r="B288" s="3"/>
      <c r="C288" s="3"/>
      <c r="D288" s="86"/>
      <c r="E288" s="3"/>
      <c r="F288" s="4"/>
      <c r="G288" s="83"/>
      <c r="H288" s="83"/>
      <c r="I288" s="83"/>
      <c r="J288" s="83"/>
      <c r="K288" s="83"/>
      <c r="L288" s="83"/>
      <c r="M288" s="83"/>
      <c r="N288" s="83"/>
      <c r="O288" s="83"/>
      <c r="P288" s="83"/>
      <c r="Q288" s="83"/>
      <c r="R288" s="83"/>
      <c r="S288" s="83"/>
      <c r="T288" s="4"/>
      <c r="U288" s="83"/>
      <c r="V288" s="4"/>
      <c r="W288" s="83"/>
      <c r="X288" s="4"/>
      <c r="Y288" s="83"/>
      <c r="Z288" s="4"/>
      <c r="AA288" s="3"/>
      <c r="AB288" s="3"/>
    </row>
    <row r="289" spans="1:28" ht="15.75" customHeight="1" x14ac:dyDescent="0.3">
      <c r="A289" s="3"/>
      <c r="B289" s="3"/>
      <c r="C289" s="3"/>
      <c r="D289" s="86"/>
      <c r="E289" s="3"/>
      <c r="F289" s="4"/>
      <c r="G289" s="83"/>
      <c r="H289" s="83"/>
      <c r="I289" s="83"/>
      <c r="J289" s="83"/>
      <c r="K289" s="83"/>
      <c r="L289" s="83"/>
      <c r="M289" s="83"/>
      <c r="N289" s="83"/>
      <c r="O289" s="83"/>
      <c r="P289" s="83"/>
      <c r="Q289" s="83"/>
      <c r="R289" s="83"/>
      <c r="S289" s="83"/>
      <c r="T289" s="4"/>
      <c r="U289" s="83"/>
      <c r="V289" s="4"/>
      <c r="W289" s="83"/>
      <c r="X289" s="4"/>
      <c r="Y289" s="83"/>
      <c r="Z289" s="4"/>
      <c r="AA289" s="3"/>
      <c r="AB289" s="3"/>
    </row>
    <row r="290" spans="1:28" ht="15.75" customHeight="1" x14ac:dyDescent="0.3">
      <c r="A290" s="3"/>
      <c r="B290" s="3"/>
      <c r="C290" s="3"/>
      <c r="D290" s="86"/>
      <c r="E290" s="3"/>
      <c r="F290" s="4"/>
      <c r="G290" s="83"/>
      <c r="H290" s="83"/>
      <c r="I290" s="83"/>
      <c r="J290" s="83"/>
      <c r="K290" s="83"/>
      <c r="L290" s="83"/>
      <c r="M290" s="83"/>
      <c r="N290" s="83"/>
      <c r="O290" s="83"/>
      <c r="P290" s="83"/>
      <c r="Q290" s="83"/>
      <c r="R290" s="83"/>
      <c r="S290" s="83"/>
      <c r="T290" s="4"/>
      <c r="U290" s="83"/>
      <c r="V290" s="4"/>
      <c r="W290" s="83"/>
      <c r="X290" s="4"/>
      <c r="Y290" s="83"/>
      <c r="Z290" s="4"/>
      <c r="AA290" s="3"/>
      <c r="AB290" s="3"/>
    </row>
    <row r="291" spans="1:28" ht="15.75" customHeight="1" x14ac:dyDescent="0.3">
      <c r="A291" s="3"/>
      <c r="B291" s="3"/>
      <c r="C291" s="3"/>
      <c r="D291" s="86"/>
      <c r="E291" s="3"/>
      <c r="F291" s="4"/>
      <c r="G291" s="83"/>
      <c r="H291" s="83"/>
      <c r="I291" s="83"/>
      <c r="J291" s="83"/>
      <c r="K291" s="83"/>
      <c r="L291" s="83"/>
      <c r="M291" s="83"/>
      <c r="N291" s="83"/>
      <c r="O291" s="83"/>
      <c r="P291" s="83"/>
      <c r="Q291" s="83"/>
      <c r="R291" s="83"/>
      <c r="S291" s="83"/>
      <c r="T291" s="4"/>
      <c r="U291" s="83"/>
      <c r="V291" s="4"/>
      <c r="W291" s="83"/>
      <c r="X291" s="4"/>
      <c r="Y291" s="83"/>
      <c r="Z291" s="4"/>
      <c r="AA291" s="3"/>
      <c r="AB291" s="3"/>
    </row>
    <row r="292" spans="1:28" ht="15.75" customHeight="1" x14ac:dyDescent="0.3">
      <c r="A292" s="3"/>
      <c r="B292" s="3"/>
      <c r="C292" s="3"/>
      <c r="D292" s="86"/>
      <c r="E292" s="3"/>
      <c r="F292" s="4"/>
      <c r="G292" s="83"/>
      <c r="H292" s="83"/>
      <c r="I292" s="83"/>
      <c r="J292" s="83"/>
      <c r="K292" s="83"/>
      <c r="L292" s="83"/>
      <c r="M292" s="83"/>
      <c r="N292" s="83"/>
      <c r="O292" s="83"/>
      <c r="P292" s="83"/>
      <c r="Q292" s="83"/>
      <c r="R292" s="83"/>
      <c r="S292" s="83"/>
      <c r="T292" s="4"/>
      <c r="U292" s="83"/>
      <c r="V292" s="4"/>
      <c r="W292" s="83"/>
      <c r="X292" s="4"/>
      <c r="Y292" s="83"/>
      <c r="Z292" s="4"/>
      <c r="AA292" s="3"/>
      <c r="AB292" s="3"/>
    </row>
    <row r="293" spans="1:28" ht="15.75" customHeight="1" x14ac:dyDescent="0.3">
      <c r="A293" s="3"/>
      <c r="B293" s="3"/>
      <c r="C293" s="3"/>
      <c r="D293" s="86"/>
      <c r="E293" s="3"/>
      <c r="F293" s="4"/>
      <c r="G293" s="83"/>
      <c r="H293" s="83"/>
      <c r="I293" s="83"/>
      <c r="J293" s="83"/>
      <c r="K293" s="83"/>
      <c r="L293" s="83"/>
      <c r="M293" s="83"/>
      <c r="N293" s="83"/>
      <c r="O293" s="83"/>
      <c r="P293" s="83"/>
      <c r="Q293" s="83"/>
      <c r="R293" s="83"/>
      <c r="S293" s="83"/>
      <c r="T293" s="4"/>
      <c r="U293" s="83"/>
      <c r="V293" s="4"/>
      <c r="W293" s="83"/>
      <c r="X293" s="4"/>
      <c r="Y293" s="83"/>
      <c r="Z293" s="4"/>
      <c r="AA293" s="3"/>
      <c r="AB293" s="3"/>
    </row>
    <row r="294" spans="1:28" ht="15.75" customHeight="1" x14ac:dyDescent="0.3">
      <c r="A294" s="3"/>
      <c r="B294" s="3"/>
      <c r="C294" s="3"/>
      <c r="D294" s="86"/>
      <c r="E294" s="3"/>
      <c r="F294" s="4"/>
      <c r="G294" s="83"/>
      <c r="H294" s="83"/>
      <c r="I294" s="83"/>
      <c r="J294" s="83"/>
      <c r="K294" s="83"/>
      <c r="L294" s="83"/>
      <c r="M294" s="83"/>
      <c r="N294" s="83"/>
      <c r="O294" s="83"/>
      <c r="P294" s="83"/>
      <c r="Q294" s="83"/>
      <c r="R294" s="83"/>
      <c r="S294" s="83"/>
      <c r="T294" s="4"/>
      <c r="U294" s="83"/>
      <c r="V294" s="4"/>
      <c r="W294" s="83"/>
      <c r="X294" s="4"/>
      <c r="Y294" s="83"/>
      <c r="Z294" s="4"/>
      <c r="AA294" s="3"/>
      <c r="AB294" s="3"/>
    </row>
    <row r="295" spans="1:28" ht="15.75" customHeight="1" x14ac:dyDescent="0.3">
      <c r="A295" s="3"/>
      <c r="B295" s="3"/>
      <c r="C295" s="3"/>
      <c r="D295" s="86"/>
      <c r="E295" s="3"/>
      <c r="F295" s="4"/>
      <c r="G295" s="83"/>
      <c r="H295" s="83"/>
      <c r="I295" s="83"/>
      <c r="J295" s="83"/>
      <c r="K295" s="83"/>
      <c r="L295" s="83"/>
      <c r="M295" s="83"/>
      <c r="N295" s="83"/>
      <c r="O295" s="83"/>
      <c r="P295" s="83"/>
      <c r="Q295" s="83"/>
      <c r="R295" s="83"/>
      <c r="S295" s="83"/>
      <c r="T295" s="4"/>
      <c r="U295" s="83"/>
      <c r="V295" s="4"/>
      <c r="W295" s="83"/>
      <c r="X295" s="4"/>
      <c r="Y295" s="83"/>
      <c r="Z295" s="4"/>
      <c r="AA295" s="3"/>
      <c r="AB295" s="3"/>
    </row>
    <row r="296" spans="1:28" ht="15.75" customHeight="1" x14ac:dyDescent="0.3">
      <c r="A296" s="3"/>
      <c r="B296" s="3"/>
      <c r="C296" s="3"/>
      <c r="D296" s="86"/>
      <c r="E296" s="3"/>
      <c r="F296" s="4"/>
      <c r="G296" s="83"/>
      <c r="H296" s="83"/>
      <c r="I296" s="83"/>
      <c r="J296" s="83"/>
      <c r="K296" s="83"/>
      <c r="L296" s="83"/>
      <c r="M296" s="83"/>
      <c r="N296" s="83"/>
      <c r="O296" s="83"/>
      <c r="P296" s="83"/>
      <c r="Q296" s="83"/>
      <c r="R296" s="83"/>
      <c r="S296" s="83"/>
      <c r="T296" s="4"/>
      <c r="U296" s="83"/>
      <c r="V296" s="4"/>
      <c r="W296" s="83"/>
      <c r="X296" s="4"/>
      <c r="Y296" s="83"/>
      <c r="Z296" s="4"/>
      <c r="AA296" s="3"/>
      <c r="AB296" s="3"/>
    </row>
    <row r="297" spans="1:28" ht="15.75" customHeight="1" x14ac:dyDescent="0.3">
      <c r="A297" s="3"/>
      <c r="B297" s="3"/>
      <c r="C297" s="3"/>
      <c r="D297" s="86"/>
      <c r="E297" s="3"/>
      <c r="F297" s="4"/>
      <c r="G297" s="83"/>
      <c r="H297" s="83"/>
      <c r="I297" s="83"/>
      <c r="J297" s="83"/>
      <c r="K297" s="83"/>
      <c r="L297" s="83"/>
      <c r="M297" s="83"/>
      <c r="N297" s="83"/>
      <c r="O297" s="83"/>
      <c r="P297" s="83"/>
      <c r="Q297" s="83"/>
      <c r="R297" s="83"/>
      <c r="S297" s="83"/>
      <c r="T297" s="4"/>
      <c r="U297" s="83"/>
      <c r="V297" s="4"/>
      <c r="W297" s="83"/>
      <c r="X297" s="4"/>
      <c r="Y297" s="83"/>
      <c r="Z297" s="4"/>
      <c r="AA297" s="3"/>
      <c r="AB297" s="3"/>
    </row>
    <row r="298" spans="1:28" ht="15.75" customHeight="1" x14ac:dyDescent="0.3">
      <c r="A298" s="3"/>
      <c r="B298" s="3"/>
      <c r="C298" s="3"/>
      <c r="D298" s="86"/>
      <c r="E298" s="3"/>
      <c r="F298" s="4"/>
      <c r="G298" s="83"/>
      <c r="H298" s="83"/>
      <c r="I298" s="83"/>
      <c r="J298" s="83"/>
      <c r="K298" s="83"/>
      <c r="L298" s="83"/>
      <c r="M298" s="83"/>
      <c r="N298" s="83"/>
      <c r="O298" s="83"/>
      <c r="P298" s="83"/>
      <c r="Q298" s="83"/>
      <c r="R298" s="83"/>
      <c r="S298" s="83"/>
      <c r="T298" s="4"/>
      <c r="U298" s="83"/>
      <c r="V298" s="4"/>
      <c r="W298" s="83"/>
      <c r="X298" s="4"/>
      <c r="Y298" s="83"/>
      <c r="Z298" s="4"/>
      <c r="AA298" s="3"/>
      <c r="AB298" s="3"/>
    </row>
    <row r="299" spans="1:28" ht="15.75" customHeight="1" x14ac:dyDescent="0.3">
      <c r="A299" s="3"/>
      <c r="B299" s="3"/>
      <c r="C299" s="3"/>
      <c r="D299" s="86"/>
      <c r="E299" s="3"/>
      <c r="F299" s="4"/>
      <c r="G299" s="83"/>
      <c r="H299" s="83"/>
      <c r="I299" s="83"/>
      <c r="J299" s="83"/>
      <c r="K299" s="83"/>
      <c r="L299" s="83"/>
      <c r="M299" s="83"/>
      <c r="N299" s="83"/>
      <c r="O299" s="83"/>
      <c r="P299" s="83"/>
      <c r="Q299" s="83"/>
      <c r="R299" s="83"/>
      <c r="S299" s="83"/>
      <c r="T299" s="4"/>
      <c r="U299" s="83"/>
      <c r="V299" s="4"/>
      <c r="W299" s="83"/>
      <c r="X299" s="4"/>
      <c r="Y299" s="83"/>
      <c r="Z299" s="4"/>
      <c r="AA299" s="3"/>
      <c r="AB299" s="3"/>
    </row>
    <row r="300" spans="1:28" ht="15.75" customHeight="1" x14ac:dyDescent="0.3">
      <c r="A300" s="3"/>
      <c r="B300" s="3"/>
      <c r="C300" s="3"/>
      <c r="D300" s="86"/>
      <c r="E300" s="3"/>
      <c r="F300" s="4"/>
      <c r="G300" s="83"/>
      <c r="H300" s="83"/>
      <c r="I300" s="83"/>
      <c r="J300" s="83"/>
      <c r="K300" s="83"/>
      <c r="L300" s="83"/>
      <c r="M300" s="83"/>
      <c r="N300" s="83"/>
      <c r="O300" s="83"/>
      <c r="P300" s="83"/>
      <c r="Q300" s="83"/>
      <c r="R300" s="83"/>
      <c r="S300" s="83"/>
      <c r="T300" s="4"/>
      <c r="U300" s="83"/>
      <c r="V300" s="4"/>
      <c r="W300" s="83"/>
      <c r="X300" s="4"/>
      <c r="Y300" s="83"/>
      <c r="Z300" s="4"/>
      <c r="AA300" s="3"/>
      <c r="AB300" s="3"/>
    </row>
    <row r="301" spans="1:28" ht="15.75" customHeight="1" x14ac:dyDescent="0.3">
      <c r="A301" s="3"/>
      <c r="B301" s="3"/>
      <c r="C301" s="3"/>
      <c r="D301" s="86"/>
      <c r="E301" s="3"/>
      <c r="F301" s="4"/>
      <c r="G301" s="83"/>
      <c r="H301" s="83"/>
      <c r="I301" s="83"/>
      <c r="J301" s="83"/>
      <c r="K301" s="83"/>
      <c r="L301" s="83"/>
      <c r="M301" s="83"/>
      <c r="N301" s="83"/>
      <c r="O301" s="83"/>
      <c r="P301" s="83"/>
      <c r="Q301" s="83"/>
      <c r="R301" s="83"/>
      <c r="S301" s="83"/>
      <c r="T301" s="4"/>
      <c r="U301" s="83"/>
      <c r="V301" s="4"/>
      <c r="W301" s="83"/>
      <c r="X301" s="4"/>
      <c r="Y301" s="83"/>
      <c r="Z301" s="4"/>
      <c r="AA301" s="3"/>
      <c r="AB301" s="3"/>
    </row>
    <row r="302" spans="1:28" ht="15.75" customHeight="1" x14ac:dyDescent="0.3">
      <c r="A302" s="3"/>
      <c r="B302" s="3"/>
      <c r="C302" s="3"/>
      <c r="D302" s="86"/>
      <c r="E302" s="3"/>
      <c r="F302" s="4"/>
      <c r="G302" s="83"/>
      <c r="H302" s="83"/>
      <c r="I302" s="83"/>
      <c r="J302" s="83"/>
      <c r="K302" s="83"/>
      <c r="L302" s="83"/>
      <c r="M302" s="83"/>
      <c r="N302" s="83"/>
      <c r="O302" s="83"/>
      <c r="P302" s="83"/>
      <c r="Q302" s="83"/>
      <c r="R302" s="83"/>
      <c r="S302" s="83"/>
      <c r="T302" s="4"/>
      <c r="U302" s="83"/>
      <c r="V302" s="4"/>
      <c r="W302" s="83"/>
      <c r="X302" s="4"/>
      <c r="Y302" s="83"/>
      <c r="Z302" s="4"/>
      <c r="AA302" s="3"/>
      <c r="AB302" s="3"/>
    </row>
    <row r="303" spans="1:28" ht="15.75" customHeight="1" x14ac:dyDescent="0.3">
      <c r="A303" s="3"/>
      <c r="B303" s="3"/>
      <c r="C303" s="3"/>
      <c r="D303" s="86"/>
      <c r="E303" s="3"/>
      <c r="F303" s="4"/>
      <c r="G303" s="83"/>
      <c r="H303" s="83"/>
      <c r="I303" s="83"/>
      <c r="J303" s="83"/>
      <c r="K303" s="83"/>
      <c r="L303" s="83"/>
      <c r="M303" s="83"/>
      <c r="N303" s="83"/>
      <c r="O303" s="83"/>
      <c r="P303" s="83"/>
      <c r="Q303" s="83"/>
      <c r="R303" s="83"/>
      <c r="S303" s="83"/>
      <c r="T303" s="4"/>
      <c r="U303" s="83"/>
      <c r="V303" s="4"/>
      <c r="W303" s="83"/>
      <c r="X303" s="4"/>
      <c r="Y303" s="83"/>
      <c r="Z303" s="4"/>
      <c r="AA303" s="3"/>
      <c r="AB303" s="3"/>
    </row>
    <row r="304" spans="1:28" ht="15.75" customHeight="1" x14ac:dyDescent="0.3">
      <c r="A304" s="3"/>
      <c r="B304" s="3"/>
      <c r="C304" s="3"/>
      <c r="D304" s="86"/>
      <c r="E304" s="3"/>
      <c r="F304" s="4"/>
      <c r="G304" s="83"/>
      <c r="H304" s="83"/>
      <c r="I304" s="83"/>
      <c r="J304" s="83"/>
      <c r="K304" s="83"/>
      <c r="L304" s="83"/>
      <c r="M304" s="83"/>
      <c r="N304" s="83"/>
      <c r="O304" s="83"/>
      <c r="P304" s="83"/>
      <c r="Q304" s="83"/>
      <c r="R304" s="83"/>
      <c r="S304" s="83"/>
      <c r="T304" s="4"/>
      <c r="U304" s="83"/>
      <c r="V304" s="4"/>
      <c r="W304" s="83"/>
      <c r="X304" s="4"/>
      <c r="Y304" s="83"/>
      <c r="Z304" s="4"/>
      <c r="AA304" s="3"/>
      <c r="AB304" s="3"/>
    </row>
    <row r="305" spans="1:28" ht="15.75" customHeight="1" x14ac:dyDescent="0.3">
      <c r="A305" s="3"/>
      <c r="B305" s="3"/>
      <c r="C305" s="3"/>
      <c r="D305" s="86"/>
      <c r="E305" s="3"/>
      <c r="F305" s="4"/>
      <c r="G305" s="83"/>
      <c r="H305" s="83"/>
      <c r="I305" s="83"/>
      <c r="J305" s="83"/>
      <c r="K305" s="83"/>
      <c r="L305" s="83"/>
      <c r="M305" s="83"/>
      <c r="N305" s="83"/>
      <c r="O305" s="83"/>
      <c r="P305" s="83"/>
      <c r="Q305" s="83"/>
      <c r="R305" s="83"/>
      <c r="S305" s="83"/>
      <c r="T305" s="4"/>
      <c r="U305" s="83"/>
      <c r="V305" s="4"/>
      <c r="W305" s="83"/>
      <c r="X305" s="4"/>
      <c r="Y305" s="83"/>
      <c r="Z305" s="4"/>
      <c r="AA305" s="3"/>
      <c r="AB305" s="3"/>
    </row>
    <row r="306" spans="1:28" ht="15.75" customHeight="1" x14ac:dyDescent="0.3">
      <c r="A306" s="3"/>
      <c r="B306" s="3"/>
      <c r="C306" s="3"/>
      <c r="D306" s="86"/>
      <c r="E306" s="3"/>
      <c r="F306" s="4"/>
      <c r="G306" s="83"/>
      <c r="H306" s="83"/>
      <c r="I306" s="83"/>
      <c r="J306" s="83"/>
      <c r="K306" s="83"/>
      <c r="L306" s="83"/>
      <c r="M306" s="83"/>
      <c r="N306" s="83"/>
      <c r="O306" s="83"/>
      <c r="P306" s="83"/>
      <c r="Q306" s="83"/>
      <c r="R306" s="83"/>
      <c r="S306" s="83"/>
      <c r="T306" s="4"/>
      <c r="U306" s="83"/>
      <c r="V306" s="4"/>
      <c r="W306" s="83"/>
      <c r="X306" s="4"/>
      <c r="Y306" s="83"/>
      <c r="Z306" s="4"/>
      <c r="AA306" s="3"/>
      <c r="AB306" s="3"/>
    </row>
    <row r="307" spans="1:28" ht="15.75" customHeight="1" x14ac:dyDescent="0.3">
      <c r="A307" s="3"/>
      <c r="B307" s="3"/>
      <c r="C307" s="3"/>
      <c r="D307" s="86"/>
      <c r="E307" s="3"/>
      <c r="F307" s="4"/>
      <c r="G307" s="83"/>
      <c r="H307" s="83"/>
      <c r="I307" s="83"/>
      <c r="J307" s="83"/>
      <c r="K307" s="83"/>
      <c r="L307" s="83"/>
      <c r="M307" s="83"/>
      <c r="N307" s="83"/>
      <c r="O307" s="83"/>
      <c r="P307" s="83"/>
      <c r="Q307" s="83"/>
      <c r="R307" s="83"/>
      <c r="S307" s="83"/>
      <c r="T307" s="4"/>
      <c r="U307" s="83"/>
      <c r="V307" s="4"/>
      <c r="W307" s="83"/>
      <c r="X307" s="4"/>
      <c r="Y307" s="83"/>
      <c r="Z307" s="4"/>
      <c r="AA307" s="3"/>
      <c r="AB307" s="3"/>
    </row>
    <row r="308" spans="1:28" ht="15.75" customHeight="1" x14ac:dyDescent="0.3">
      <c r="A308" s="3"/>
      <c r="B308" s="3"/>
      <c r="C308" s="3"/>
      <c r="D308" s="86"/>
      <c r="E308" s="3"/>
      <c r="F308" s="4"/>
      <c r="G308" s="83"/>
      <c r="H308" s="83"/>
      <c r="I308" s="83"/>
      <c r="J308" s="83"/>
      <c r="K308" s="83"/>
      <c r="L308" s="83"/>
      <c r="M308" s="83"/>
      <c r="N308" s="83"/>
      <c r="O308" s="83"/>
      <c r="P308" s="83"/>
      <c r="Q308" s="83"/>
      <c r="R308" s="83"/>
      <c r="S308" s="83"/>
      <c r="T308" s="4"/>
      <c r="U308" s="83"/>
      <c r="V308" s="4"/>
      <c r="W308" s="83"/>
      <c r="X308" s="4"/>
      <c r="Y308" s="83"/>
      <c r="Z308" s="4"/>
      <c r="AA308" s="3"/>
      <c r="AB308" s="3"/>
    </row>
    <row r="309" spans="1:28" ht="15.75" customHeight="1" x14ac:dyDescent="0.3">
      <c r="A309" s="3"/>
      <c r="B309" s="3"/>
      <c r="C309" s="3"/>
      <c r="D309" s="86"/>
      <c r="E309" s="3"/>
      <c r="F309" s="4"/>
      <c r="G309" s="83"/>
      <c r="H309" s="83"/>
      <c r="I309" s="83"/>
      <c r="J309" s="83"/>
      <c r="K309" s="83"/>
      <c r="L309" s="83"/>
      <c r="M309" s="83"/>
      <c r="N309" s="83"/>
      <c r="O309" s="83"/>
      <c r="P309" s="83"/>
      <c r="Q309" s="83"/>
      <c r="R309" s="83"/>
      <c r="S309" s="83"/>
      <c r="T309" s="4"/>
      <c r="U309" s="83"/>
      <c r="V309" s="4"/>
      <c r="W309" s="83"/>
      <c r="X309" s="4"/>
      <c r="Y309" s="83"/>
      <c r="Z309" s="4"/>
      <c r="AA309" s="3"/>
      <c r="AB309" s="3"/>
    </row>
    <row r="310" spans="1:28" ht="15.75" customHeight="1" x14ac:dyDescent="0.3">
      <c r="A310" s="3"/>
      <c r="B310" s="3"/>
      <c r="C310" s="3"/>
      <c r="D310" s="86"/>
      <c r="E310" s="3"/>
      <c r="F310" s="4"/>
      <c r="G310" s="83"/>
      <c r="H310" s="83"/>
      <c r="I310" s="83"/>
      <c r="J310" s="83"/>
      <c r="K310" s="83"/>
      <c r="L310" s="83"/>
      <c r="M310" s="83"/>
      <c r="N310" s="83"/>
      <c r="O310" s="83"/>
      <c r="P310" s="83"/>
      <c r="Q310" s="83"/>
      <c r="R310" s="83"/>
      <c r="S310" s="83"/>
      <c r="T310" s="4"/>
      <c r="U310" s="83"/>
      <c r="V310" s="4"/>
      <c r="W310" s="83"/>
      <c r="X310" s="4"/>
      <c r="Y310" s="83"/>
      <c r="Z310" s="4"/>
      <c r="AA310" s="3"/>
      <c r="AB310" s="3"/>
    </row>
    <row r="311" spans="1:28" ht="15.75" customHeight="1" x14ac:dyDescent="0.3">
      <c r="A311" s="3"/>
      <c r="B311" s="3"/>
      <c r="C311" s="3"/>
      <c r="D311" s="86"/>
      <c r="E311" s="3"/>
      <c r="F311" s="4"/>
      <c r="G311" s="83"/>
      <c r="H311" s="83"/>
      <c r="I311" s="83"/>
      <c r="J311" s="83"/>
      <c r="K311" s="83"/>
      <c r="L311" s="83"/>
      <c r="M311" s="83"/>
      <c r="N311" s="83"/>
      <c r="O311" s="83"/>
      <c r="P311" s="83"/>
      <c r="Q311" s="83"/>
      <c r="R311" s="83"/>
      <c r="S311" s="83"/>
      <c r="T311" s="4"/>
      <c r="U311" s="83"/>
      <c r="V311" s="4"/>
      <c r="W311" s="83"/>
      <c r="X311" s="4"/>
      <c r="Y311" s="83"/>
      <c r="Z311" s="4"/>
      <c r="AA311" s="3"/>
      <c r="AB311" s="3"/>
    </row>
    <row r="312" spans="1:28" ht="15.75" customHeight="1" x14ac:dyDescent="0.3">
      <c r="A312" s="3"/>
      <c r="B312" s="3"/>
      <c r="C312" s="3"/>
      <c r="D312" s="86"/>
      <c r="E312" s="3"/>
      <c r="F312" s="4"/>
      <c r="G312" s="83"/>
      <c r="H312" s="83"/>
      <c r="I312" s="83"/>
      <c r="J312" s="83"/>
      <c r="K312" s="83"/>
      <c r="L312" s="83"/>
      <c r="M312" s="83"/>
      <c r="N312" s="83"/>
      <c r="O312" s="83"/>
      <c r="P312" s="83"/>
      <c r="Q312" s="83"/>
      <c r="R312" s="83"/>
      <c r="S312" s="83"/>
      <c r="T312" s="4"/>
      <c r="U312" s="83"/>
      <c r="V312" s="4"/>
      <c r="W312" s="83"/>
      <c r="X312" s="4"/>
      <c r="Y312" s="83"/>
      <c r="Z312" s="4"/>
      <c r="AA312" s="3"/>
      <c r="AB312" s="3"/>
    </row>
    <row r="313" spans="1:28" ht="15.75" customHeight="1" x14ac:dyDescent="0.3">
      <c r="A313" s="3"/>
      <c r="B313" s="3"/>
      <c r="C313" s="3"/>
      <c r="D313" s="86"/>
      <c r="E313" s="3"/>
      <c r="F313" s="4"/>
      <c r="G313" s="83"/>
      <c r="H313" s="83"/>
      <c r="I313" s="83"/>
      <c r="J313" s="83"/>
      <c r="K313" s="83"/>
      <c r="L313" s="83"/>
      <c r="M313" s="83"/>
      <c r="N313" s="83"/>
      <c r="O313" s="83"/>
      <c r="P313" s="83"/>
      <c r="Q313" s="83"/>
      <c r="R313" s="83"/>
      <c r="S313" s="83"/>
      <c r="T313" s="4"/>
      <c r="U313" s="83"/>
      <c r="V313" s="4"/>
      <c r="W313" s="83"/>
      <c r="X313" s="4"/>
      <c r="Y313" s="83"/>
      <c r="Z313" s="4"/>
      <c r="AA313" s="3"/>
      <c r="AB313" s="3"/>
    </row>
    <row r="314" spans="1:28" ht="15.75" customHeight="1" x14ac:dyDescent="0.3">
      <c r="A314" s="3"/>
      <c r="B314" s="3"/>
      <c r="C314" s="3"/>
      <c r="D314" s="86"/>
      <c r="E314" s="3"/>
      <c r="F314" s="4"/>
      <c r="G314" s="83"/>
      <c r="H314" s="83"/>
      <c r="I314" s="83"/>
      <c r="J314" s="83"/>
      <c r="K314" s="83"/>
      <c r="L314" s="83"/>
      <c r="M314" s="83"/>
      <c r="N314" s="83"/>
      <c r="O314" s="83"/>
      <c r="P314" s="83"/>
      <c r="Q314" s="83"/>
      <c r="R314" s="83"/>
      <c r="S314" s="83"/>
      <c r="T314" s="4"/>
      <c r="U314" s="83"/>
      <c r="V314" s="4"/>
      <c r="W314" s="83"/>
      <c r="X314" s="4"/>
      <c r="Y314" s="83"/>
      <c r="Z314" s="4"/>
      <c r="AA314" s="3"/>
      <c r="AB314" s="3"/>
    </row>
    <row r="315" spans="1:28" ht="15.75" customHeight="1" x14ac:dyDescent="0.3">
      <c r="A315" s="3"/>
      <c r="B315" s="3"/>
      <c r="C315" s="3"/>
      <c r="D315" s="86"/>
      <c r="E315" s="3"/>
      <c r="F315" s="4"/>
      <c r="G315" s="83"/>
      <c r="H315" s="83"/>
      <c r="I315" s="83"/>
      <c r="J315" s="83"/>
      <c r="K315" s="83"/>
      <c r="L315" s="83"/>
      <c r="M315" s="83"/>
      <c r="N315" s="83"/>
      <c r="O315" s="83"/>
      <c r="P315" s="83"/>
      <c r="Q315" s="83"/>
      <c r="R315" s="83"/>
      <c r="S315" s="83"/>
      <c r="T315" s="4"/>
      <c r="U315" s="83"/>
      <c r="V315" s="4"/>
      <c r="W315" s="83"/>
      <c r="X315" s="4"/>
      <c r="Y315" s="83"/>
      <c r="Z315" s="4"/>
      <c r="AA315" s="3"/>
      <c r="AB315" s="3"/>
    </row>
    <row r="316" spans="1:28" ht="15.75" customHeight="1" x14ac:dyDescent="0.3">
      <c r="A316" s="3"/>
      <c r="B316" s="3"/>
      <c r="C316" s="3"/>
      <c r="D316" s="86"/>
      <c r="E316" s="3"/>
      <c r="F316" s="4"/>
      <c r="G316" s="83"/>
      <c r="H316" s="83"/>
      <c r="I316" s="83"/>
      <c r="J316" s="83"/>
      <c r="K316" s="83"/>
      <c r="L316" s="83"/>
      <c r="M316" s="83"/>
      <c r="N316" s="83"/>
      <c r="O316" s="83"/>
      <c r="P316" s="83"/>
      <c r="Q316" s="83"/>
      <c r="R316" s="83"/>
      <c r="S316" s="83"/>
      <c r="T316" s="4"/>
      <c r="U316" s="83"/>
      <c r="V316" s="4"/>
      <c r="W316" s="83"/>
      <c r="X316" s="4"/>
      <c r="Y316" s="83"/>
      <c r="Z316" s="4"/>
      <c r="AA316" s="3"/>
      <c r="AB316" s="3"/>
    </row>
    <row r="317" spans="1:28" ht="15.75" customHeight="1" x14ac:dyDescent="0.3">
      <c r="A317" s="3"/>
      <c r="B317" s="3"/>
      <c r="C317" s="3"/>
      <c r="D317" s="86"/>
      <c r="E317" s="3"/>
      <c r="F317" s="4"/>
      <c r="G317" s="83"/>
      <c r="H317" s="83"/>
      <c r="I317" s="83"/>
      <c r="J317" s="83"/>
      <c r="K317" s="83"/>
      <c r="L317" s="83"/>
      <c r="M317" s="83"/>
      <c r="N317" s="83"/>
      <c r="O317" s="83"/>
      <c r="P317" s="83"/>
      <c r="Q317" s="83"/>
      <c r="R317" s="83"/>
      <c r="S317" s="83"/>
      <c r="T317" s="4"/>
      <c r="U317" s="83"/>
      <c r="V317" s="4"/>
      <c r="W317" s="83"/>
      <c r="X317" s="4"/>
      <c r="Y317" s="83"/>
      <c r="Z317" s="4"/>
      <c r="AA317" s="3"/>
      <c r="AB317" s="3"/>
    </row>
    <row r="318" spans="1:28" ht="15.75" customHeight="1" x14ac:dyDescent="0.3">
      <c r="A318" s="3"/>
      <c r="B318" s="3"/>
      <c r="C318" s="3"/>
      <c r="D318" s="86"/>
      <c r="E318" s="3"/>
      <c r="F318" s="4"/>
      <c r="G318" s="83"/>
      <c r="H318" s="83"/>
      <c r="I318" s="83"/>
      <c r="J318" s="83"/>
      <c r="K318" s="83"/>
      <c r="L318" s="83"/>
      <c r="M318" s="83"/>
      <c r="N318" s="83"/>
      <c r="O318" s="83"/>
      <c r="P318" s="83"/>
      <c r="Q318" s="83"/>
      <c r="R318" s="83"/>
      <c r="S318" s="83"/>
      <c r="T318" s="4"/>
      <c r="U318" s="83"/>
      <c r="V318" s="4"/>
      <c r="W318" s="83"/>
      <c r="X318" s="4"/>
      <c r="Y318" s="83"/>
      <c r="Z318" s="4"/>
      <c r="AA318" s="3"/>
      <c r="AB318" s="3"/>
    </row>
    <row r="319" spans="1:28" ht="15.75" customHeight="1" x14ac:dyDescent="0.3">
      <c r="A319" s="3"/>
      <c r="B319" s="3"/>
      <c r="C319" s="3"/>
      <c r="D319" s="86"/>
      <c r="E319" s="3"/>
      <c r="F319" s="4"/>
      <c r="G319" s="83"/>
      <c r="H319" s="83"/>
      <c r="I319" s="83"/>
      <c r="J319" s="83"/>
      <c r="K319" s="83"/>
      <c r="L319" s="83"/>
      <c r="M319" s="83"/>
      <c r="N319" s="83"/>
      <c r="O319" s="83"/>
      <c r="P319" s="83"/>
      <c r="Q319" s="83"/>
      <c r="R319" s="83"/>
      <c r="S319" s="83"/>
      <c r="T319" s="4"/>
      <c r="U319" s="83"/>
      <c r="V319" s="4"/>
      <c r="W319" s="83"/>
      <c r="X319" s="4"/>
      <c r="Y319" s="83"/>
      <c r="Z319" s="4"/>
      <c r="AA319" s="3"/>
      <c r="AB319" s="3"/>
    </row>
    <row r="320" spans="1:28" ht="15.75" customHeight="1" x14ac:dyDescent="0.3">
      <c r="A320" s="3"/>
      <c r="B320" s="3"/>
      <c r="C320" s="3"/>
      <c r="D320" s="86"/>
      <c r="E320" s="3"/>
      <c r="F320" s="4"/>
      <c r="G320" s="83"/>
      <c r="H320" s="83"/>
      <c r="I320" s="83"/>
      <c r="J320" s="83"/>
      <c r="K320" s="83"/>
      <c r="L320" s="83"/>
      <c r="M320" s="83"/>
      <c r="N320" s="83"/>
      <c r="O320" s="83"/>
      <c r="P320" s="83"/>
      <c r="Q320" s="83"/>
      <c r="R320" s="83"/>
      <c r="S320" s="83"/>
      <c r="T320" s="4"/>
      <c r="U320" s="83"/>
      <c r="V320" s="4"/>
      <c r="W320" s="83"/>
      <c r="X320" s="4"/>
      <c r="Y320" s="83"/>
      <c r="Z320" s="4"/>
      <c r="AA320" s="3"/>
      <c r="AB320" s="3"/>
    </row>
    <row r="321" spans="1:28" ht="15.75" customHeight="1" x14ac:dyDescent="0.3">
      <c r="A321" s="3"/>
      <c r="B321" s="3"/>
      <c r="C321" s="3"/>
      <c r="D321" s="86"/>
      <c r="E321" s="3"/>
      <c r="F321" s="4"/>
      <c r="G321" s="83"/>
      <c r="H321" s="83"/>
      <c r="I321" s="83"/>
      <c r="J321" s="83"/>
      <c r="K321" s="83"/>
      <c r="L321" s="83"/>
      <c r="M321" s="83"/>
      <c r="N321" s="83"/>
      <c r="O321" s="83"/>
      <c r="P321" s="83"/>
      <c r="Q321" s="83"/>
      <c r="R321" s="83"/>
      <c r="S321" s="83"/>
      <c r="T321" s="4"/>
      <c r="U321" s="83"/>
      <c r="V321" s="4"/>
      <c r="W321" s="83"/>
      <c r="X321" s="4"/>
      <c r="Y321" s="83"/>
      <c r="Z321" s="4"/>
      <c r="AA321" s="3"/>
      <c r="AB321" s="3"/>
    </row>
    <row r="322" spans="1:28" ht="15.75" customHeight="1" x14ac:dyDescent="0.3">
      <c r="A322" s="3"/>
      <c r="B322" s="3"/>
      <c r="C322" s="3"/>
      <c r="D322" s="86"/>
      <c r="E322" s="3"/>
      <c r="F322" s="4"/>
      <c r="G322" s="83"/>
      <c r="H322" s="83"/>
      <c r="I322" s="83"/>
      <c r="J322" s="83"/>
      <c r="K322" s="83"/>
      <c r="L322" s="83"/>
      <c r="M322" s="83"/>
      <c r="N322" s="83"/>
      <c r="O322" s="83"/>
      <c r="P322" s="83"/>
      <c r="Q322" s="83"/>
      <c r="R322" s="83"/>
      <c r="S322" s="83"/>
      <c r="T322" s="4"/>
      <c r="U322" s="83"/>
      <c r="V322" s="4"/>
      <c r="W322" s="83"/>
      <c r="X322" s="4"/>
      <c r="Y322" s="83"/>
      <c r="Z322" s="4"/>
      <c r="AA322" s="3"/>
      <c r="AB322" s="3"/>
    </row>
    <row r="323" spans="1:28" ht="15.75" customHeight="1" x14ac:dyDescent="0.3">
      <c r="A323" s="3"/>
      <c r="B323" s="3"/>
      <c r="C323" s="3"/>
      <c r="D323" s="86"/>
      <c r="E323" s="3"/>
      <c r="F323" s="4"/>
      <c r="G323" s="83"/>
      <c r="H323" s="83"/>
      <c r="I323" s="83"/>
      <c r="J323" s="83"/>
      <c r="K323" s="83"/>
      <c r="L323" s="83"/>
      <c r="M323" s="83"/>
      <c r="N323" s="83"/>
      <c r="O323" s="83"/>
      <c r="P323" s="83"/>
      <c r="Q323" s="83"/>
      <c r="R323" s="83"/>
      <c r="S323" s="83"/>
      <c r="T323" s="4"/>
      <c r="U323" s="83"/>
      <c r="V323" s="4"/>
      <c r="W323" s="83"/>
      <c r="X323" s="4"/>
      <c r="Y323" s="83"/>
      <c r="Z323" s="4"/>
      <c r="AA323" s="3"/>
      <c r="AB323" s="3"/>
    </row>
    <row r="324" spans="1:28" ht="15.75" customHeight="1" x14ac:dyDescent="0.3">
      <c r="A324" s="3"/>
      <c r="B324" s="3"/>
      <c r="C324" s="3"/>
      <c r="D324" s="86"/>
      <c r="E324" s="3"/>
      <c r="F324" s="4"/>
      <c r="G324" s="83"/>
      <c r="H324" s="83"/>
      <c r="I324" s="83"/>
      <c r="J324" s="83"/>
      <c r="K324" s="83"/>
      <c r="L324" s="83"/>
      <c r="M324" s="83"/>
      <c r="N324" s="83"/>
      <c r="O324" s="83"/>
      <c r="P324" s="83"/>
      <c r="Q324" s="83"/>
      <c r="R324" s="83"/>
      <c r="S324" s="83"/>
      <c r="T324" s="4"/>
      <c r="U324" s="83"/>
      <c r="V324" s="4"/>
      <c r="W324" s="83"/>
      <c r="X324" s="4"/>
      <c r="Y324" s="83"/>
      <c r="Z324" s="4"/>
      <c r="AA324" s="3"/>
      <c r="AB324" s="3"/>
    </row>
    <row r="325" spans="1:28" ht="15.75" customHeight="1" x14ac:dyDescent="0.3">
      <c r="A325" s="3"/>
      <c r="B325" s="3"/>
      <c r="C325" s="3"/>
      <c r="D325" s="86"/>
      <c r="E325" s="3"/>
      <c r="F325" s="4"/>
      <c r="G325" s="83"/>
      <c r="H325" s="83"/>
      <c r="I325" s="83"/>
      <c r="J325" s="83"/>
      <c r="K325" s="83"/>
      <c r="L325" s="83"/>
      <c r="M325" s="83"/>
      <c r="N325" s="83"/>
      <c r="O325" s="83"/>
      <c r="P325" s="83"/>
      <c r="Q325" s="83"/>
      <c r="R325" s="83"/>
      <c r="S325" s="83"/>
      <c r="T325" s="4"/>
      <c r="U325" s="83"/>
      <c r="V325" s="4"/>
      <c r="W325" s="83"/>
      <c r="X325" s="4"/>
      <c r="Y325" s="83"/>
      <c r="Z325" s="4"/>
      <c r="AA325" s="3"/>
      <c r="AB325" s="3"/>
    </row>
    <row r="326" spans="1:28" ht="15.75" customHeight="1" x14ac:dyDescent="0.3">
      <c r="A326" s="3"/>
      <c r="B326" s="3"/>
      <c r="C326" s="3"/>
      <c r="D326" s="86"/>
      <c r="E326" s="3"/>
      <c r="F326" s="4"/>
      <c r="G326" s="83"/>
      <c r="H326" s="83"/>
      <c r="I326" s="83"/>
      <c r="J326" s="83"/>
      <c r="K326" s="83"/>
      <c r="L326" s="83"/>
      <c r="M326" s="83"/>
      <c r="N326" s="83"/>
      <c r="O326" s="83"/>
      <c r="P326" s="83"/>
      <c r="Q326" s="83"/>
      <c r="R326" s="83"/>
      <c r="S326" s="83"/>
      <c r="T326" s="4"/>
      <c r="U326" s="83"/>
      <c r="V326" s="4"/>
      <c r="W326" s="83"/>
      <c r="X326" s="4"/>
      <c r="Y326" s="83"/>
      <c r="Z326" s="4"/>
      <c r="AA326" s="3"/>
      <c r="AB326" s="3"/>
    </row>
    <row r="327" spans="1:28" ht="15.75" customHeight="1" x14ac:dyDescent="0.3">
      <c r="A327" s="3"/>
      <c r="B327" s="3"/>
      <c r="C327" s="3"/>
      <c r="D327" s="86"/>
      <c r="E327" s="3"/>
      <c r="F327" s="4"/>
      <c r="G327" s="83"/>
      <c r="H327" s="83"/>
      <c r="I327" s="83"/>
      <c r="J327" s="83"/>
      <c r="K327" s="83"/>
      <c r="L327" s="83"/>
      <c r="M327" s="83"/>
      <c r="N327" s="83"/>
      <c r="O327" s="83"/>
      <c r="P327" s="83"/>
      <c r="Q327" s="83"/>
      <c r="R327" s="83"/>
      <c r="S327" s="83"/>
      <c r="T327" s="4"/>
      <c r="U327" s="83"/>
      <c r="V327" s="4"/>
      <c r="W327" s="83"/>
      <c r="X327" s="4"/>
      <c r="Y327" s="83"/>
      <c r="Z327" s="4"/>
      <c r="AA327" s="3"/>
      <c r="AB327" s="3"/>
    </row>
    <row r="328" spans="1:28" ht="15.75" customHeight="1" x14ac:dyDescent="0.3">
      <c r="A328" s="3"/>
      <c r="B328" s="3"/>
      <c r="C328" s="3"/>
      <c r="D328" s="86"/>
      <c r="E328" s="3"/>
      <c r="F328" s="4"/>
      <c r="G328" s="83"/>
      <c r="H328" s="83"/>
      <c r="I328" s="83"/>
      <c r="J328" s="83"/>
      <c r="K328" s="83"/>
      <c r="L328" s="83"/>
      <c r="M328" s="83"/>
      <c r="N328" s="83"/>
      <c r="O328" s="83"/>
      <c r="P328" s="83"/>
      <c r="Q328" s="83"/>
      <c r="R328" s="83"/>
      <c r="S328" s="83"/>
      <c r="T328" s="4"/>
      <c r="U328" s="83"/>
      <c r="V328" s="4"/>
      <c r="W328" s="83"/>
      <c r="X328" s="4"/>
      <c r="Y328" s="83"/>
      <c r="Z328" s="4"/>
      <c r="AA328" s="3"/>
      <c r="AB328" s="3"/>
    </row>
    <row r="329" spans="1:28" ht="15.75" customHeight="1" x14ac:dyDescent="0.3">
      <c r="A329" s="3"/>
      <c r="B329" s="3"/>
      <c r="C329" s="3"/>
      <c r="D329" s="86"/>
      <c r="E329" s="3"/>
      <c r="F329" s="4"/>
      <c r="G329" s="83"/>
      <c r="H329" s="83"/>
      <c r="I329" s="83"/>
      <c r="J329" s="83"/>
      <c r="K329" s="83"/>
      <c r="L329" s="83"/>
      <c r="M329" s="83"/>
      <c r="N329" s="83"/>
      <c r="O329" s="83"/>
      <c r="P329" s="83"/>
      <c r="Q329" s="83"/>
      <c r="R329" s="83"/>
      <c r="S329" s="83"/>
      <c r="T329" s="4"/>
      <c r="U329" s="83"/>
      <c r="V329" s="4"/>
      <c r="W329" s="83"/>
      <c r="X329" s="4"/>
      <c r="Y329" s="83"/>
      <c r="Z329" s="4"/>
      <c r="AA329" s="3"/>
      <c r="AB329" s="3"/>
    </row>
    <row r="330" spans="1:28" ht="15.75" customHeight="1" x14ac:dyDescent="0.3">
      <c r="A330" s="3"/>
      <c r="B330" s="3"/>
      <c r="C330" s="3"/>
      <c r="D330" s="86"/>
      <c r="E330" s="3"/>
      <c r="F330" s="4"/>
      <c r="G330" s="83"/>
      <c r="H330" s="83"/>
      <c r="I330" s="83"/>
      <c r="J330" s="83"/>
      <c r="K330" s="83"/>
      <c r="L330" s="83"/>
      <c r="M330" s="83"/>
      <c r="N330" s="83"/>
      <c r="O330" s="83"/>
      <c r="P330" s="83"/>
      <c r="Q330" s="83"/>
      <c r="R330" s="83"/>
      <c r="S330" s="83"/>
      <c r="T330" s="4"/>
      <c r="U330" s="83"/>
      <c r="V330" s="4"/>
      <c r="W330" s="83"/>
      <c r="X330" s="4"/>
      <c r="Y330" s="83"/>
      <c r="Z330" s="4"/>
      <c r="AA330" s="3"/>
      <c r="AB330" s="3"/>
    </row>
    <row r="331" spans="1:28" ht="15.75" customHeight="1" x14ac:dyDescent="0.3">
      <c r="A331" s="3"/>
      <c r="B331" s="3"/>
      <c r="C331" s="3"/>
      <c r="D331" s="86"/>
      <c r="E331" s="3"/>
      <c r="F331" s="4"/>
      <c r="G331" s="83"/>
      <c r="H331" s="83"/>
      <c r="I331" s="83"/>
      <c r="J331" s="83"/>
      <c r="K331" s="83"/>
      <c r="L331" s="83"/>
      <c r="M331" s="83"/>
      <c r="N331" s="83"/>
      <c r="O331" s="83"/>
      <c r="P331" s="83"/>
      <c r="Q331" s="83"/>
      <c r="R331" s="83"/>
      <c r="S331" s="83"/>
      <c r="T331" s="4"/>
      <c r="U331" s="83"/>
      <c r="V331" s="4"/>
      <c r="W331" s="83"/>
      <c r="X331" s="4"/>
      <c r="Y331" s="83"/>
      <c r="Z331" s="4"/>
      <c r="AA331" s="3"/>
      <c r="AB331" s="3"/>
    </row>
    <row r="332" spans="1:28" ht="15.75" customHeight="1" x14ac:dyDescent="0.3">
      <c r="A332" s="3"/>
      <c r="B332" s="3"/>
      <c r="C332" s="3"/>
      <c r="D332" s="86"/>
      <c r="E332" s="3"/>
      <c r="F332" s="4"/>
      <c r="G332" s="83"/>
      <c r="H332" s="83"/>
      <c r="I332" s="83"/>
      <c r="J332" s="83"/>
      <c r="K332" s="83"/>
      <c r="L332" s="83"/>
      <c r="M332" s="83"/>
      <c r="N332" s="83"/>
      <c r="O332" s="83"/>
      <c r="P332" s="83"/>
      <c r="Q332" s="83"/>
      <c r="R332" s="83"/>
      <c r="S332" s="83"/>
      <c r="T332" s="4"/>
      <c r="U332" s="83"/>
      <c r="V332" s="4"/>
      <c r="W332" s="83"/>
      <c r="X332" s="4"/>
      <c r="Y332" s="83"/>
      <c r="Z332" s="4"/>
      <c r="AA332" s="3"/>
      <c r="AB332" s="3"/>
    </row>
    <row r="333" spans="1:28" ht="15.75" customHeight="1" x14ac:dyDescent="0.3">
      <c r="A333" s="3"/>
      <c r="B333" s="3"/>
      <c r="C333" s="3"/>
      <c r="D333" s="86"/>
      <c r="E333" s="3"/>
      <c r="F333" s="4"/>
      <c r="G333" s="83"/>
      <c r="H333" s="83"/>
      <c r="I333" s="83"/>
      <c r="J333" s="83"/>
      <c r="K333" s="83"/>
      <c r="L333" s="83"/>
      <c r="M333" s="83"/>
      <c r="N333" s="83"/>
      <c r="O333" s="83"/>
      <c r="P333" s="83"/>
      <c r="Q333" s="83"/>
      <c r="R333" s="83"/>
      <c r="S333" s="83"/>
      <c r="T333" s="4"/>
      <c r="U333" s="83"/>
      <c r="V333" s="4"/>
      <c r="W333" s="83"/>
      <c r="X333" s="4"/>
      <c r="Y333" s="83"/>
      <c r="Z333" s="4"/>
      <c r="AA333" s="3"/>
      <c r="AB333" s="3"/>
    </row>
    <row r="334" spans="1:28" ht="15.75" customHeight="1" x14ac:dyDescent="0.3">
      <c r="A334" s="3"/>
      <c r="B334" s="3"/>
      <c r="C334" s="3"/>
      <c r="D334" s="86"/>
      <c r="E334" s="3"/>
      <c r="F334" s="4"/>
      <c r="G334" s="83"/>
      <c r="H334" s="83"/>
      <c r="I334" s="83"/>
      <c r="J334" s="83"/>
      <c r="K334" s="83"/>
      <c r="L334" s="83"/>
      <c r="M334" s="83"/>
      <c r="N334" s="83"/>
      <c r="O334" s="83"/>
      <c r="P334" s="83"/>
      <c r="Q334" s="83"/>
      <c r="R334" s="83"/>
      <c r="S334" s="83"/>
      <c r="T334" s="4"/>
      <c r="U334" s="83"/>
      <c r="V334" s="4"/>
      <c r="W334" s="83"/>
      <c r="X334" s="4"/>
      <c r="Y334" s="83"/>
      <c r="Z334" s="4"/>
      <c r="AA334" s="3"/>
      <c r="AB334" s="3"/>
    </row>
    <row r="335" spans="1:28" ht="15.75" customHeight="1" x14ac:dyDescent="0.3">
      <c r="A335" s="3"/>
      <c r="B335" s="3"/>
      <c r="C335" s="3"/>
      <c r="D335" s="86"/>
      <c r="E335" s="3"/>
      <c r="F335" s="4"/>
      <c r="G335" s="83"/>
      <c r="H335" s="83"/>
      <c r="I335" s="83"/>
      <c r="J335" s="83"/>
      <c r="K335" s="83"/>
      <c r="L335" s="83"/>
      <c r="M335" s="83"/>
      <c r="N335" s="83"/>
      <c r="O335" s="83"/>
      <c r="P335" s="83"/>
      <c r="Q335" s="83"/>
      <c r="R335" s="83"/>
      <c r="S335" s="83"/>
      <c r="T335" s="4"/>
      <c r="U335" s="83"/>
      <c r="V335" s="4"/>
      <c r="W335" s="83"/>
      <c r="X335" s="4"/>
      <c r="Y335" s="83"/>
      <c r="Z335" s="4"/>
      <c r="AA335" s="3"/>
      <c r="AB335" s="3"/>
    </row>
    <row r="336" spans="1:28" ht="15.75" customHeight="1" x14ac:dyDescent="0.3">
      <c r="A336" s="3"/>
      <c r="B336" s="3"/>
      <c r="C336" s="3"/>
      <c r="D336" s="86"/>
      <c r="E336" s="3"/>
      <c r="F336" s="4"/>
      <c r="G336" s="83"/>
      <c r="H336" s="83"/>
      <c r="I336" s="83"/>
      <c r="J336" s="83"/>
      <c r="K336" s="83"/>
      <c r="L336" s="83"/>
      <c r="M336" s="83"/>
      <c r="N336" s="83"/>
      <c r="O336" s="83"/>
      <c r="P336" s="83"/>
      <c r="Q336" s="83"/>
      <c r="R336" s="83"/>
      <c r="S336" s="83"/>
      <c r="T336" s="4"/>
      <c r="U336" s="83"/>
      <c r="V336" s="4"/>
      <c r="W336" s="83"/>
      <c r="X336" s="4"/>
      <c r="Y336" s="83"/>
      <c r="Z336" s="4"/>
      <c r="AA336" s="3"/>
      <c r="AB336" s="3"/>
    </row>
    <row r="337" spans="1:28" ht="15.75" customHeight="1" x14ac:dyDescent="0.3">
      <c r="A337" s="3"/>
      <c r="B337" s="3"/>
      <c r="C337" s="3"/>
      <c r="D337" s="86"/>
      <c r="E337" s="3"/>
      <c r="F337" s="4"/>
      <c r="G337" s="83"/>
      <c r="H337" s="83"/>
      <c r="I337" s="83"/>
      <c r="J337" s="83"/>
      <c r="K337" s="83"/>
      <c r="L337" s="83"/>
      <c r="M337" s="83"/>
      <c r="N337" s="83"/>
      <c r="O337" s="83"/>
      <c r="P337" s="83"/>
      <c r="Q337" s="83"/>
      <c r="R337" s="83"/>
      <c r="S337" s="83"/>
      <c r="T337" s="4"/>
      <c r="U337" s="83"/>
      <c r="V337" s="4"/>
      <c r="W337" s="83"/>
      <c r="X337" s="4"/>
      <c r="Y337" s="83"/>
      <c r="Z337" s="4"/>
      <c r="AA337" s="3"/>
      <c r="AB337" s="3"/>
    </row>
    <row r="338" spans="1:28" ht="15.75" customHeight="1" x14ac:dyDescent="0.3">
      <c r="A338" s="3"/>
      <c r="B338" s="3"/>
      <c r="C338" s="3"/>
      <c r="D338" s="86"/>
      <c r="E338" s="3"/>
      <c r="F338" s="4"/>
      <c r="G338" s="83"/>
      <c r="H338" s="83"/>
      <c r="I338" s="83"/>
      <c r="J338" s="83"/>
      <c r="K338" s="83"/>
      <c r="L338" s="83"/>
      <c r="M338" s="83"/>
      <c r="N338" s="83"/>
      <c r="O338" s="83"/>
      <c r="P338" s="83"/>
      <c r="Q338" s="83"/>
      <c r="R338" s="83"/>
      <c r="S338" s="83"/>
      <c r="T338" s="4"/>
      <c r="U338" s="83"/>
      <c r="V338" s="4"/>
      <c r="W338" s="83"/>
      <c r="X338" s="4"/>
      <c r="Y338" s="83"/>
      <c r="Z338" s="4"/>
      <c r="AA338" s="3"/>
      <c r="AB338" s="3"/>
    </row>
    <row r="339" spans="1:28" ht="15.75" customHeight="1" x14ac:dyDescent="0.3">
      <c r="A339" s="3"/>
      <c r="B339" s="3"/>
      <c r="C339" s="3"/>
      <c r="D339" s="86"/>
      <c r="E339" s="3"/>
      <c r="F339" s="4"/>
      <c r="G339" s="83"/>
      <c r="H339" s="83"/>
      <c r="I339" s="83"/>
      <c r="J339" s="83"/>
      <c r="K339" s="83"/>
      <c r="L339" s="83"/>
      <c r="M339" s="83"/>
      <c r="N339" s="83"/>
      <c r="O339" s="83"/>
      <c r="P339" s="83"/>
      <c r="Q339" s="83"/>
      <c r="R339" s="83"/>
      <c r="S339" s="83"/>
      <c r="T339" s="4"/>
      <c r="U339" s="83"/>
      <c r="V339" s="4"/>
      <c r="W339" s="83"/>
      <c r="X339" s="4"/>
      <c r="Y339" s="83"/>
      <c r="Z339" s="4"/>
      <c r="AA339" s="3"/>
      <c r="AB339" s="3"/>
    </row>
    <row r="340" spans="1:28" ht="15.75" customHeight="1" x14ac:dyDescent="0.3">
      <c r="A340" s="3"/>
      <c r="B340" s="3"/>
      <c r="C340" s="3"/>
      <c r="D340" s="86"/>
      <c r="E340" s="3"/>
      <c r="F340" s="4"/>
      <c r="G340" s="83"/>
      <c r="H340" s="83"/>
      <c r="I340" s="83"/>
      <c r="J340" s="83"/>
      <c r="K340" s="83"/>
      <c r="L340" s="83"/>
      <c r="M340" s="83"/>
      <c r="N340" s="83"/>
      <c r="O340" s="83"/>
      <c r="P340" s="83"/>
      <c r="Q340" s="83"/>
      <c r="R340" s="83"/>
      <c r="S340" s="83"/>
      <c r="T340" s="4"/>
      <c r="U340" s="83"/>
      <c r="V340" s="4"/>
      <c r="W340" s="83"/>
      <c r="X340" s="4"/>
      <c r="Y340" s="83"/>
      <c r="Z340" s="4"/>
      <c r="AA340" s="3"/>
      <c r="AB340" s="3"/>
    </row>
    <row r="341" spans="1:28" ht="15.75" customHeight="1" x14ac:dyDescent="0.3">
      <c r="A341" s="3"/>
      <c r="B341" s="3"/>
      <c r="C341" s="3"/>
      <c r="D341" s="86"/>
      <c r="E341" s="3"/>
      <c r="F341" s="4"/>
      <c r="G341" s="83"/>
      <c r="H341" s="83"/>
      <c r="I341" s="83"/>
      <c r="J341" s="83"/>
      <c r="K341" s="83"/>
      <c r="L341" s="83"/>
      <c r="M341" s="83"/>
      <c r="N341" s="83"/>
      <c r="O341" s="83"/>
      <c r="P341" s="83"/>
      <c r="Q341" s="83"/>
      <c r="R341" s="83"/>
      <c r="S341" s="83"/>
      <c r="T341" s="4"/>
      <c r="U341" s="83"/>
      <c r="V341" s="4"/>
      <c r="W341" s="83"/>
      <c r="X341" s="4"/>
      <c r="Y341" s="83"/>
      <c r="Z341" s="4"/>
      <c r="AA341" s="3"/>
      <c r="AB341" s="3"/>
    </row>
    <row r="342" spans="1:28" ht="15.75" customHeight="1" x14ac:dyDescent="0.3">
      <c r="A342" s="3"/>
      <c r="B342" s="3"/>
      <c r="C342" s="3"/>
      <c r="D342" s="86"/>
      <c r="E342" s="3"/>
      <c r="F342" s="4"/>
      <c r="G342" s="83"/>
      <c r="H342" s="83"/>
      <c r="I342" s="83"/>
      <c r="J342" s="83"/>
      <c r="K342" s="83"/>
      <c r="L342" s="83"/>
      <c r="M342" s="83"/>
      <c r="N342" s="83"/>
      <c r="O342" s="83"/>
      <c r="P342" s="83"/>
      <c r="Q342" s="83"/>
      <c r="R342" s="83"/>
      <c r="S342" s="83"/>
      <c r="T342" s="4"/>
      <c r="U342" s="83"/>
      <c r="V342" s="4"/>
      <c r="W342" s="83"/>
      <c r="X342" s="4"/>
      <c r="Y342" s="83"/>
      <c r="Z342" s="4"/>
      <c r="AA342" s="3"/>
      <c r="AB342" s="3"/>
    </row>
    <row r="343" spans="1:28" ht="15.75" customHeight="1" x14ac:dyDescent="0.3">
      <c r="A343" s="3"/>
      <c r="B343" s="3"/>
      <c r="C343" s="3"/>
      <c r="D343" s="86"/>
      <c r="E343" s="3"/>
      <c r="F343" s="4"/>
      <c r="G343" s="83"/>
      <c r="H343" s="83"/>
      <c r="I343" s="83"/>
      <c r="J343" s="83"/>
      <c r="K343" s="83"/>
      <c r="L343" s="83"/>
      <c r="M343" s="83"/>
      <c r="N343" s="83"/>
      <c r="O343" s="83"/>
      <c r="P343" s="83"/>
      <c r="Q343" s="83"/>
      <c r="R343" s="83"/>
      <c r="S343" s="83"/>
      <c r="T343" s="4"/>
      <c r="U343" s="83"/>
      <c r="V343" s="4"/>
      <c r="W343" s="83"/>
      <c r="X343" s="4"/>
      <c r="Y343" s="83"/>
      <c r="Z343" s="4"/>
      <c r="AA343" s="3"/>
      <c r="AB343" s="3"/>
    </row>
    <row r="344" spans="1:28" ht="15.75" customHeight="1" x14ac:dyDescent="0.3">
      <c r="A344" s="3"/>
      <c r="B344" s="3"/>
      <c r="C344" s="3"/>
      <c r="D344" s="86"/>
      <c r="E344" s="3"/>
      <c r="F344" s="4"/>
      <c r="G344" s="83"/>
      <c r="H344" s="83"/>
      <c r="I344" s="83"/>
      <c r="J344" s="83"/>
      <c r="K344" s="83"/>
      <c r="L344" s="83"/>
      <c r="M344" s="83"/>
      <c r="N344" s="83"/>
      <c r="O344" s="83"/>
      <c r="P344" s="83"/>
      <c r="Q344" s="83"/>
      <c r="R344" s="83"/>
      <c r="S344" s="83"/>
      <c r="T344" s="4"/>
      <c r="U344" s="83"/>
      <c r="V344" s="4"/>
      <c r="W344" s="83"/>
      <c r="X344" s="4"/>
      <c r="Y344" s="83"/>
      <c r="Z344" s="4"/>
      <c r="AA344" s="3"/>
      <c r="AB344" s="3"/>
    </row>
    <row r="345" spans="1:28" ht="15.75" customHeight="1" x14ac:dyDescent="0.3">
      <c r="A345" s="3"/>
      <c r="B345" s="3"/>
      <c r="C345" s="3"/>
      <c r="D345" s="86"/>
      <c r="E345" s="3"/>
      <c r="F345" s="4"/>
      <c r="G345" s="83"/>
      <c r="H345" s="83"/>
      <c r="I345" s="83"/>
      <c r="J345" s="83"/>
      <c r="K345" s="83"/>
      <c r="L345" s="83"/>
      <c r="M345" s="83"/>
      <c r="N345" s="83"/>
      <c r="O345" s="83"/>
      <c r="P345" s="83"/>
      <c r="Q345" s="83"/>
      <c r="R345" s="83"/>
      <c r="S345" s="83"/>
      <c r="T345" s="4"/>
      <c r="U345" s="83"/>
      <c r="V345" s="4"/>
      <c r="W345" s="83"/>
      <c r="X345" s="4"/>
      <c r="Y345" s="83"/>
      <c r="Z345" s="4"/>
      <c r="AA345" s="3"/>
      <c r="AB345" s="3"/>
    </row>
    <row r="346" spans="1:28" ht="15.75" customHeight="1" x14ac:dyDescent="0.3">
      <c r="A346" s="3"/>
      <c r="B346" s="3"/>
      <c r="C346" s="3"/>
      <c r="D346" s="86"/>
      <c r="E346" s="3"/>
      <c r="F346" s="4"/>
      <c r="G346" s="83"/>
      <c r="H346" s="83"/>
      <c r="I346" s="83"/>
      <c r="J346" s="83"/>
      <c r="K346" s="83"/>
      <c r="L346" s="83"/>
      <c r="M346" s="83"/>
      <c r="N346" s="83"/>
      <c r="O346" s="83"/>
      <c r="P346" s="83"/>
      <c r="Q346" s="83"/>
      <c r="R346" s="83"/>
      <c r="S346" s="83"/>
      <c r="T346" s="4"/>
      <c r="U346" s="83"/>
      <c r="V346" s="4"/>
      <c r="W346" s="83"/>
      <c r="X346" s="4"/>
      <c r="Y346" s="83"/>
      <c r="Z346" s="4"/>
      <c r="AA346" s="3"/>
      <c r="AB346" s="3"/>
    </row>
    <row r="347" spans="1:28" ht="15.75" customHeight="1" x14ac:dyDescent="0.3">
      <c r="A347" s="3"/>
      <c r="B347" s="3"/>
      <c r="C347" s="3"/>
      <c r="D347" s="86"/>
      <c r="E347" s="3"/>
      <c r="F347" s="4"/>
      <c r="G347" s="83"/>
      <c r="H347" s="83"/>
      <c r="I347" s="83"/>
      <c r="J347" s="83"/>
      <c r="K347" s="83"/>
      <c r="L347" s="83"/>
      <c r="M347" s="83"/>
      <c r="N347" s="83"/>
      <c r="O347" s="83"/>
      <c r="P347" s="83"/>
      <c r="Q347" s="83"/>
      <c r="R347" s="83"/>
      <c r="S347" s="83"/>
      <c r="T347" s="4"/>
      <c r="U347" s="83"/>
      <c r="V347" s="4"/>
      <c r="W347" s="83"/>
      <c r="X347" s="4"/>
      <c r="Y347" s="83"/>
      <c r="Z347" s="4"/>
      <c r="AA347" s="3"/>
      <c r="AB347" s="3"/>
    </row>
    <row r="348" spans="1:28" ht="15.75" customHeight="1" x14ac:dyDescent="0.3">
      <c r="A348" s="3"/>
      <c r="B348" s="3"/>
      <c r="C348" s="3"/>
      <c r="D348" s="86"/>
      <c r="E348" s="3"/>
      <c r="F348" s="4"/>
      <c r="G348" s="83"/>
      <c r="H348" s="83"/>
      <c r="I348" s="83"/>
      <c r="J348" s="83"/>
      <c r="K348" s="83"/>
      <c r="L348" s="83"/>
      <c r="M348" s="83"/>
      <c r="N348" s="83"/>
      <c r="O348" s="83"/>
      <c r="P348" s="83"/>
      <c r="Q348" s="83"/>
      <c r="R348" s="83"/>
      <c r="S348" s="83"/>
      <c r="T348" s="4"/>
      <c r="U348" s="83"/>
      <c r="V348" s="4"/>
      <c r="W348" s="83"/>
      <c r="X348" s="4"/>
      <c r="Y348" s="83"/>
      <c r="Z348" s="4"/>
      <c r="AA348" s="3"/>
      <c r="AB348" s="3"/>
    </row>
    <row r="349" spans="1:28" ht="15.75" customHeight="1" x14ac:dyDescent="0.3">
      <c r="A349" s="3"/>
      <c r="B349" s="3"/>
      <c r="C349" s="3"/>
      <c r="D349" s="86"/>
      <c r="E349" s="3"/>
      <c r="F349" s="4"/>
      <c r="G349" s="83"/>
      <c r="H349" s="83"/>
      <c r="I349" s="83"/>
      <c r="J349" s="83"/>
      <c r="K349" s="83"/>
      <c r="L349" s="83"/>
      <c r="M349" s="83"/>
      <c r="N349" s="83"/>
      <c r="O349" s="83"/>
      <c r="P349" s="83"/>
      <c r="Q349" s="83"/>
      <c r="R349" s="83"/>
      <c r="S349" s="83"/>
      <c r="T349" s="4"/>
      <c r="U349" s="83"/>
      <c r="V349" s="4"/>
      <c r="W349" s="83"/>
      <c r="X349" s="4"/>
      <c r="Y349" s="83"/>
      <c r="Z349" s="4"/>
      <c r="AA349" s="3"/>
      <c r="AB349" s="3"/>
    </row>
    <row r="350" spans="1:28" ht="15.75" customHeight="1" x14ac:dyDescent="0.3">
      <c r="A350" s="3"/>
      <c r="B350" s="3"/>
      <c r="C350" s="3"/>
      <c r="D350" s="86"/>
      <c r="E350" s="3"/>
      <c r="F350" s="4"/>
      <c r="G350" s="83"/>
      <c r="H350" s="83"/>
      <c r="I350" s="83"/>
      <c r="J350" s="83"/>
      <c r="K350" s="83"/>
      <c r="L350" s="83"/>
      <c r="M350" s="83"/>
      <c r="N350" s="83"/>
      <c r="O350" s="83"/>
      <c r="P350" s="83"/>
      <c r="Q350" s="83"/>
      <c r="R350" s="83"/>
      <c r="S350" s="83"/>
      <c r="T350" s="4"/>
      <c r="U350" s="83"/>
      <c r="V350" s="4"/>
      <c r="W350" s="83"/>
      <c r="X350" s="4"/>
      <c r="Y350" s="83"/>
      <c r="Z350" s="4"/>
      <c r="AA350" s="3"/>
      <c r="AB350" s="3"/>
    </row>
    <row r="351" spans="1:28" ht="15.75" customHeight="1" x14ac:dyDescent="0.3">
      <c r="A351" s="3"/>
      <c r="B351" s="3"/>
      <c r="C351" s="3"/>
      <c r="D351" s="86"/>
      <c r="E351" s="3"/>
      <c r="F351" s="4"/>
      <c r="G351" s="83"/>
      <c r="H351" s="83"/>
      <c r="I351" s="83"/>
      <c r="J351" s="83"/>
      <c r="K351" s="83"/>
      <c r="L351" s="83"/>
      <c r="M351" s="83"/>
      <c r="N351" s="83"/>
      <c r="O351" s="83"/>
      <c r="P351" s="83"/>
      <c r="Q351" s="83"/>
      <c r="R351" s="83"/>
      <c r="S351" s="83"/>
      <c r="T351" s="4"/>
      <c r="U351" s="83"/>
      <c r="V351" s="4"/>
      <c r="W351" s="83"/>
      <c r="X351" s="4"/>
      <c r="Y351" s="83"/>
      <c r="Z351" s="4"/>
      <c r="AA351" s="3"/>
      <c r="AB351" s="3"/>
    </row>
    <row r="352" spans="1:28" ht="15.75" customHeight="1" x14ac:dyDescent="0.3">
      <c r="A352" s="3"/>
      <c r="B352" s="3"/>
      <c r="C352" s="3"/>
      <c r="D352" s="86"/>
      <c r="E352" s="3"/>
      <c r="F352" s="4"/>
      <c r="G352" s="83"/>
      <c r="H352" s="83"/>
      <c r="I352" s="83"/>
      <c r="J352" s="83"/>
      <c r="K352" s="83"/>
      <c r="L352" s="83"/>
      <c r="M352" s="83"/>
      <c r="N352" s="83"/>
      <c r="O352" s="83"/>
      <c r="P352" s="83"/>
      <c r="Q352" s="83"/>
      <c r="R352" s="83"/>
      <c r="S352" s="83"/>
      <c r="T352" s="4"/>
      <c r="U352" s="83"/>
      <c r="V352" s="4"/>
      <c r="W352" s="83"/>
      <c r="X352" s="4"/>
      <c r="Y352" s="83"/>
      <c r="Z352" s="4"/>
      <c r="AA352" s="3"/>
      <c r="AB352" s="3"/>
    </row>
    <row r="353" spans="1:28" ht="15.75" customHeight="1" x14ac:dyDescent="0.3">
      <c r="A353" s="3"/>
      <c r="B353" s="3"/>
      <c r="C353" s="3"/>
      <c r="D353" s="86"/>
      <c r="E353" s="3"/>
      <c r="F353" s="4"/>
      <c r="G353" s="83"/>
      <c r="H353" s="83"/>
      <c r="I353" s="83"/>
      <c r="J353" s="83"/>
      <c r="K353" s="83"/>
      <c r="L353" s="83"/>
      <c r="M353" s="83"/>
      <c r="N353" s="83"/>
      <c r="O353" s="83"/>
      <c r="P353" s="83"/>
      <c r="Q353" s="83"/>
      <c r="R353" s="83"/>
      <c r="S353" s="83"/>
      <c r="T353" s="4"/>
      <c r="U353" s="83"/>
      <c r="V353" s="4"/>
      <c r="W353" s="83"/>
      <c r="X353" s="4"/>
      <c r="Y353" s="83"/>
      <c r="Z353" s="4"/>
      <c r="AA353" s="3"/>
      <c r="AB353" s="3"/>
    </row>
    <row r="354" spans="1:28" ht="15.75" customHeight="1" x14ac:dyDescent="0.3">
      <c r="A354" s="3"/>
      <c r="B354" s="3"/>
      <c r="C354" s="3"/>
      <c r="D354" s="86"/>
      <c r="E354" s="3"/>
      <c r="F354" s="4"/>
      <c r="G354" s="83"/>
      <c r="H354" s="83"/>
      <c r="I354" s="83"/>
      <c r="J354" s="83"/>
      <c r="K354" s="83"/>
      <c r="L354" s="83"/>
      <c r="M354" s="83"/>
      <c r="N354" s="83"/>
      <c r="O354" s="83"/>
      <c r="P354" s="83"/>
      <c r="Q354" s="83"/>
      <c r="R354" s="83"/>
      <c r="S354" s="83"/>
      <c r="T354" s="4"/>
      <c r="U354" s="83"/>
      <c r="V354" s="4"/>
      <c r="W354" s="83"/>
      <c r="X354" s="4"/>
      <c r="Y354" s="83"/>
      <c r="Z354" s="4"/>
      <c r="AA354" s="3"/>
      <c r="AB354" s="3"/>
    </row>
    <row r="355" spans="1:28" ht="15.75" customHeight="1" x14ac:dyDescent="0.3">
      <c r="A355" s="3"/>
      <c r="B355" s="3"/>
      <c r="C355" s="3"/>
      <c r="D355" s="86"/>
      <c r="E355" s="3"/>
      <c r="F355" s="4"/>
      <c r="G355" s="83"/>
      <c r="H355" s="83"/>
      <c r="I355" s="83"/>
      <c r="J355" s="83"/>
      <c r="K355" s="83"/>
      <c r="L355" s="83"/>
      <c r="M355" s="83"/>
      <c r="N355" s="83"/>
      <c r="O355" s="83"/>
      <c r="P355" s="83"/>
      <c r="Q355" s="83"/>
      <c r="R355" s="83"/>
      <c r="S355" s="83"/>
      <c r="T355" s="4"/>
      <c r="U355" s="83"/>
      <c r="V355" s="4"/>
      <c r="W355" s="83"/>
      <c r="X355" s="4"/>
      <c r="Y355" s="83"/>
      <c r="Z355" s="4"/>
      <c r="AA355" s="3"/>
      <c r="AB355" s="3"/>
    </row>
    <row r="356" spans="1:28" ht="15.75" customHeight="1" x14ac:dyDescent="0.3">
      <c r="A356" s="3"/>
      <c r="B356" s="3"/>
      <c r="C356" s="3"/>
      <c r="D356" s="86"/>
      <c r="E356" s="3"/>
      <c r="F356" s="4"/>
      <c r="G356" s="83"/>
      <c r="H356" s="83"/>
      <c r="I356" s="83"/>
      <c r="J356" s="83"/>
      <c r="K356" s="83"/>
      <c r="L356" s="83"/>
      <c r="M356" s="83"/>
      <c r="N356" s="83"/>
      <c r="O356" s="83"/>
      <c r="P356" s="83"/>
      <c r="Q356" s="83"/>
      <c r="R356" s="83"/>
      <c r="S356" s="83"/>
      <c r="T356" s="4"/>
      <c r="U356" s="83"/>
      <c r="V356" s="4"/>
      <c r="W356" s="83"/>
      <c r="X356" s="4"/>
      <c r="Y356" s="83"/>
      <c r="Z356" s="4"/>
      <c r="AA356" s="3"/>
      <c r="AB356" s="3"/>
    </row>
    <row r="357" spans="1:28" ht="15.75" customHeight="1" x14ac:dyDescent="0.3">
      <c r="A357" s="3"/>
      <c r="B357" s="3"/>
      <c r="C357" s="3"/>
      <c r="D357" s="86"/>
      <c r="E357" s="3"/>
      <c r="F357" s="4"/>
      <c r="G357" s="83"/>
      <c r="H357" s="83"/>
      <c r="I357" s="83"/>
      <c r="J357" s="83"/>
      <c r="K357" s="83"/>
      <c r="L357" s="83"/>
      <c r="M357" s="83"/>
      <c r="N357" s="83"/>
      <c r="O357" s="83"/>
      <c r="P357" s="83"/>
      <c r="Q357" s="83"/>
      <c r="R357" s="83"/>
      <c r="S357" s="83"/>
      <c r="T357" s="4"/>
      <c r="U357" s="83"/>
      <c r="V357" s="4"/>
      <c r="W357" s="83"/>
      <c r="X357" s="4"/>
      <c r="Y357" s="83"/>
      <c r="Z357" s="4"/>
      <c r="AA357" s="3"/>
      <c r="AB357" s="3"/>
    </row>
    <row r="358" spans="1:28" ht="15.75" customHeight="1" x14ac:dyDescent="0.3">
      <c r="A358" s="3"/>
      <c r="B358" s="3"/>
      <c r="C358" s="3"/>
      <c r="D358" s="86"/>
      <c r="E358" s="3"/>
      <c r="F358" s="4"/>
      <c r="G358" s="83"/>
      <c r="H358" s="83"/>
      <c r="I358" s="83"/>
      <c r="J358" s="83"/>
      <c r="K358" s="83"/>
      <c r="L358" s="83"/>
      <c r="M358" s="83"/>
      <c r="N358" s="83"/>
      <c r="O358" s="83"/>
      <c r="P358" s="83"/>
      <c r="Q358" s="83"/>
      <c r="R358" s="83"/>
      <c r="S358" s="83"/>
      <c r="T358" s="4"/>
      <c r="U358" s="83"/>
      <c r="V358" s="4"/>
      <c r="W358" s="83"/>
      <c r="X358" s="4"/>
      <c r="Y358" s="83"/>
      <c r="Z358" s="4"/>
      <c r="AA358" s="3"/>
      <c r="AB358" s="3"/>
    </row>
    <row r="359" spans="1:28" ht="15.75" customHeight="1" x14ac:dyDescent="0.3">
      <c r="A359" s="3"/>
      <c r="B359" s="3"/>
      <c r="C359" s="3"/>
      <c r="D359" s="86"/>
      <c r="E359" s="3"/>
      <c r="F359" s="4"/>
      <c r="G359" s="83"/>
      <c r="H359" s="83"/>
      <c r="I359" s="83"/>
      <c r="J359" s="83"/>
      <c r="K359" s="83"/>
      <c r="L359" s="83"/>
      <c r="M359" s="83"/>
      <c r="N359" s="83"/>
      <c r="O359" s="83"/>
      <c r="P359" s="83"/>
      <c r="Q359" s="83"/>
      <c r="R359" s="83"/>
      <c r="S359" s="83"/>
      <c r="T359" s="4"/>
      <c r="U359" s="83"/>
      <c r="V359" s="4"/>
      <c r="W359" s="83"/>
      <c r="X359" s="4"/>
      <c r="Y359" s="83"/>
      <c r="Z359" s="4"/>
      <c r="AA359" s="3"/>
      <c r="AB359" s="3"/>
    </row>
    <row r="360" spans="1:28" ht="15.75" customHeight="1" x14ac:dyDescent="0.3">
      <c r="A360" s="3"/>
      <c r="B360" s="3"/>
      <c r="C360" s="3"/>
      <c r="D360" s="86"/>
      <c r="E360" s="3"/>
      <c r="F360" s="4"/>
      <c r="G360" s="83"/>
      <c r="H360" s="83"/>
      <c r="I360" s="83"/>
      <c r="J360" s="83"/>
      <c r="K360" s="83"/>
      <c r="L360" s="83"/>
      <c r="M360" s="83"/>
      <c r="N360" s="83"/>
      <c r="O360" s="83"/>
      <c r="P360" s="83"/>
      <c r="Q360" s="83"/>
      <c r="R360" s="83"/>
      <c r="S360" s="83"/>
      <c r="T360" s="4"/>
      <c r="U360" s="83"/>
      <c r="V360" s="4"/>
      <c r="W360" s="83"/>
      <c r="X360" s="4"/>
      <c r="Y360" s="83"/>
      <c r="Z360" s="4"/>
      <c r="AA360" s="3"/>
      <c r="AB360" s="3"/>
    </row>
    <row r="361" spans="1:28" ht="15.75" customHeight="1" x14ac:dyDescent="0.3">
      <c r="A361" s="3"/>
      <c r="B361" s="3"/>
      <c r="C361" s="3"/>
      <c r="D361" s="86"/>
      <c r="E361" s="3"/>
      <c r="F361" s="4"/>
      <c r="G361" s="83"/>
      <c r="H361" s="83"/>
      <c r="I361" s="83"/>
      <c r="J361" s="83"/>
      <c r="K361" s="83"/>
      <c r="L361" s="83"/>
      <c r="M361" s="83"/>
      <c r="N361" s="83"/>
      <c r="O361" s="83"/>
      <c r="P361" s="83"/>
      <c r="Q361" s="83"/>
      <c r="R361" s="83"/>
      <c r="S361" s="83"/>
      <c r="T361" s="4"/>
      <c r="U361" s="83"/>
      <c r="V361" s="4"/>
      <c r="W361" s="83"/>
      <c r="X361" s="4"/>
      <c r="Y361" s="83"/>
      <c r="Z361" s="4"/>
      <c r="AA361" s="3"/>
      <c r="AB361" s="3"/>
    </row>
    <row r="362" spans="1:28" ht="15.75" customHeight="1" x14ac:dyDescent="0.3">
      <c r="A362" s="3"/>
      <c r="B362" s="3"/>
      <c r="C362" s="3"/>
      <c r="D362" s="86"/>
      <c r="E362" s="3"/>
      <c r="F362" s="4"/>
      <c r="G362" s="83"/>
      <c r="H362" s="83"/>
      <c r="I362" s="83"/>
      <c r="J362" s="83"/>
      <c r="K362" s="83"/>
      <c r="L362" s="83"/>
      <c r="M362" s="83"/>
      <c r="N362" s="83"/>
      <c r="O362" s="83"/>
      <c r="P362" s="83"/>
      <c r="Q362" s="83"/>
      <c r="R362" s="83"/>
      <c r="S362" s="83"/>
      <c r="T362" s="4"/>
      <c r="U362" s="83"/>
      <c r="V362" s="4"/>
      <c r="W362" s="83"/>
      <c r="X362" s="4"/>
      <c r="Y362" s="83"/>
      <c r="Z362" s="4"/>
      <c r="AA362" s="3"/>
      <c r="AB362" s="3"/>
    </row>
    <row r="363" spans="1:28" ht="15.75" customHeight="1" x14ac:dyDescent="0.3">
      <c r="A363" s="3"/>
      <c r="B363" s="3"/>
      <c r="C363" s="3"/>
      <c r="D363" s="86"/>
      <c r="E363" s="3"/>
      <c r="F363" s="4"/>
      <c r="G363" s="83"/>
      <c r="H363" s="83"/>
      <c r="I363" s="83"/>
      <c r="J363" s="83"/>
      <c r="K363" s="83"/>
      <c r="L363" s="83"/>
      <c r="M363" s="83"/>
      <c r="N363" s="83"/>
      <c r="O363" s="83"/>
      <c r="P363" s="83"/>
      <c r="Q363" s="83"/>
      <c r="R363" s="83"/>
      <c r="S363" s="83"/>
      <c r="T363" s="4"/>
      <c r="U363" s="83"/>
      <c r="V363" s="4"/>
      <c r="W363" s="83"/>
      <c r="X363" s="4"/>
      <c r="Y363" s="83"/>
      <c r="Z363" s="4"/>
      <c r="AA363" s="3"/>
      <c r="AB363" s="3"/>
    </row>
    <row r="364" spans="1:28" ht="15.75" customHeight="1" x14ac:dyDescent="0.3">
      <c r="A364" s="3"/>
      <c r="B364" s="3"/>
      <c r="C364" s="3"/>
      <c r="D364" s="86"/>
      <c r="E364" s="3"/>
      <c r="F364" s="4"/>
      <c r="G364" s="83"/>
      <c r="H364" s="83"/>
      <c r="I364" s="83"/>
      <c r="J364" s="83"/>
      <c r="K364" s="83"/>
      <c r="L364" s="83"/>
      <c r="M364" s="83"/>
      <c r="N364" s="83"/>
      <c r="O364" s="83"/>
      <c r="P364" s="83"/>
      <c r="Q364" s="83"/>
      <c r="R364" s="83"/>
      <c r="S364" s="83"/>
      <c r="T364" s="4"/>
      <c r="U364" s="83"/>
      <c r="V364" s="4"/>
      <c r="W364" s="83"/>
      <c r="X364" s="4"/>
      <c r="Y364" s="83"/>
      <c r="Z364" s="4"/>
      <c r="AA364" s="3"/>
      <c r="AB364" s="3"/>
    </row>
    <row r="365" spans="1:28" ht="15.75" customHeight="1" x14ac:dyDescent="0.3">
      <c r="A365" s="3"/>
      <c r="B365" s="3"/>
      <c r="C365" s="3"/>
      <c r="D365" s="86"/>
      <c r="E365" s="3"/>
      <c r="F365" s="4"/>
      <c r="G365" s="83"/>
      <c r="H365" s="83"/>
      <c r="I365" s="83"/>
      <c r="J365" s="83"/>
      <c r="K365" s="83"/>
      <c r="L365" s="83"/>
      <c r="M365" s="83"/>
      <c r="N365" s="83"/>
      <c r="O365" s="83"/>
      <c r="P365" s="83"/>
      <c r="Q365" s="83"/>
      <c r="R365" s="83"/>
      <c r="S365" s="83"/>
      <c r="T365" s="4"/>
      <c r="U365" s="83"/>
      <c r="V365" s="4"/>
      <c r="W365" s="83"/>
      <c r="X365" s="4"/>
      <c r="Y365" s="83"/>
      <c r="Z365" s="4"/>
      <c r="AA365" s="3"/>
      <c r="AB365" s="3"/>
    </row>
    <row r="366" spans="1:28" ht="15.75" customHeight="1" x14ac:dyDescent="0.3">
      <c r="A366" s="3"/>
      <c r="B366" s="3"/>
      <c r="C366" s="3"/>
      <c r="D366" s="86"/>
      <c r="E366" s="3"/>
      <c r="F366" s="4"/>
      <c r="G366" s="83"/>
      <c r="H366" s="83"/>
      <c r="I366" s="83"/>
      <c r="J366" s="83"/>
      <c r="K366" s="83"/>
      <c r="L366" s="83"/>
      <c r="M366" s="83"/>
      <c r="N366" s="83"/>
      <c r="O366" s="83"/>
      <c r="P366" s="83"/>
      <c r="Q366" s="83"/>
      <c r="R366" s="83"/>
      <c r="S366" s="83"/>
      <c r="T366" s="4"/>
      <c r="U366" s="83"/>
      <c r="V366" s="4"/>
      <c r="W366" s="83"/>
      <c r="X366" s="4"/>
      <c r="Y366" s="83"/>
      <c r="Z366" s="4"/>
      <c r="AA366" s="3"/>
      <c r="AB366" s="3"/>
    </row>
    <row r="367" spans="1:28" ht="15.75" customHeight="1" x14ac:dyDescent="0.3">
      <c r="A367" s="3"/>
      <c r="B367" s="3"/>
      <c r="C367" s="3"/>
      <c r="D367" s="86"/>
      <c r="E367" s="3"/>
      <c r="F367" s="4"/>
      <c r="G367" s="83"/>
      <c r="H367" s="83"/>
      <c r="I367" s="83"/>
      <c r="J367" s="83"/>
      <c r="K367" s="83"/>
      <c r="L367" s="83"/>
      <c r="M367" s="83"/>
      <c r="N367" s="83"/>
      <c r="O367" s="83"/>
      <c r="P367" s="83"/>
      <c r="Q367" s="83"/>
      <c r="R367" s="83"/>
      <c r="S367" s="83"/>
      <c r="T367" s="4"/>
      <c r="U367" s="83"/>
      <c r="V367" s="4"/>
      <c r="W367" s="83"/>
      <c r="X367" s="4"/>
      <c r="Y367" s="83"/>
      <c r="Z367" s="4"/>
      <c r="AA367" s="3"/>
      <c r="AB367" s="3"/>
    </row>
    <row r="368" spans="1:28" ht="15.75" customHeight="1" x14ac:dyDescent="0.3">
      <c r="A368" s="3"/>
      <c r="B368" s="3"/>
      <c r="C368" s="3"/>
      <c r="D368" s="86"/>
      <c r="E368" s="3"/>
      <c r="F368" s="4"/>
      <c r="G368" s="83"/>
      <c r="H368" s="83"/>
      <c r="I368" s="83"/>
      <c r="J368" s="83"/>
      <c r="K368" s="83"/>
      <c r="L368" s="83"/>
      <c r="M368" s="83"/>
      <c r="N368" s="83"/>
      <c r="O368" s="83"/>
      <c r="P368" s="83"/>
      <c r="Q368" s="83"/>
      <c r="R368" s="83"/>
      <c r="S368" s="83"/>
      <c r="T368" s="4"/>
      <c r="U368" s="83"/>
      <c r="V368" s="4"/>
      <c r="W368" s="83"/>
      <c r="X368" s="4"/>
      <c r="Y368" s="83"/>
      <c r="Z368" s="4"/>
      <c r="AA368" s="3"/>
      <c r="AB368" s="3"/>
    </row>
    <row r="369" spans="1:28" ht="15.75" customHeight="1" x14ac:dyDescent="0.3">
      <c r="A369" s="3"/>
      <c r="B369" s="3"/>
      <c r="C369" s="3"/>
      <c r="D369" s="86"/>
      <c r="E369" s="3"/>
      <c r="F369" s="4"/>
      <c r="G369" s="83"/>
      <c r="H369" s="83"/>
      <c r="I369" s="83"/>
      <c r="J369" s="83"/>
      <c r="K369" s="83"/>
      <c r="L369" s="83"/>
      <c r="M369" s="83"/>
      <c r="N369" s="83"/>
      <c r="O369" s="83"/>
      <c r="P369" s="83"/>
      <c r="Q369" s="83"/>
      <c r="R369" s="83"/>
      <c r="S369" s="83"/>
      <c r="T369" s="4"/>
      <c r="U369" s="83"/>
      <c r="V369" s="4"/>
      <c r="W369" s="83"/>
      <c r="X369" s="4"/>
      <c r="Y369" s="83"/>
      <c r="Z369" s="4"/>
      <c r="AA369" s="3"/>
      <c r="AB369" s="3"/>
    </row>
    <row r="370" spans="1:28" ht="15.75" customHeight="1" x14ac:dyDescent="0.3">
      <c r="A370" s="3"/>
      <c r="B370" s="3"/>
      <c r="C370" s="3"/>
      <c r="D370" s="86"/>
      <c r="E370" s="3"/>
      <c r="F370" s="4"/>
      <c r="G370" s="83"/>
      <c r="H370" s="83"/>
      <c r="I370" s="83"/>
      <c r="J370" s="83"/>
      <c r="K370" s="83"/>
      <c r="L370" s="83"/>
      <c r="M370" s="83"/>
      <c r="N370" s="83"/>
      <c r="O370" s="83"/>
      <c r="P370" s="83"/>
      <c r="Q370" s="83"/>
      <c r="R370" s="83"/>
      <c r="S370" s="83"/>
      <c r="T370" s="4"/>
      <c r="U370" s="83"/>
      <c r="V370" s="4"/>
      <c r="W370" s="83"/>
      <c r="X370" s="4"/>
      <c r="Y370" s="83"/>
      <c r="Z370" s="4"/>
      <c r="AA370" s="3"/>
      <c r="AB370" s="3"/>
    </row>
    <row r="371" spans="1:28" ht="15.75" customHeight="1" x14ac:dyDescent="0.3">
      <c r="A371" s="3"/>
      <c r="B371" s="3"/>
      <c r="C371" s="3"/>
      <c r="D371" s="86"/>
      <c r="E371" s="3"/>
      <c r="F371" s="4"/>
      <c r="G371" s="83"/>
      <c r="H371" s="83"/>
      <c r="I371" s="83"/>
      <c r="J371" s="83"/>
      <c r="K371" s="83"/>
      <c r="L371" s="83"/>
      <c r="M371" s="83"/>
      <c r="N371" s="83"/>
      <c r="O371" s="83"/>
      <c r="P371" s="83"/>
      <c r="Q371" s="83"/>
      <c r="R371" s="83"/>
      <c r="S371" s="83"/>
      <c r="T371" s="4"/>
      <c r="U371" s="83"/>
      <c r="V371" s="4"/>
      <c r="W371" s="83"/>
      <c r="X371" s="4"/>
      <c r="Y371" s="83"/>
      <c r="Z371" s="4"/>
      <c r="AA371" s="3"/>
      <c r="AB371" s="3"/>
    </row>
    <row r="372" spans="1:28" ht="15.75" customHeight="1" x14ac:dyDescent="0.3">
      <c r="A372" s="3"/>
      <c r="B372" s="3"/>
      <c r="C372" s="3"/>
      <c r="D372" s="86"/>
      <c r="E372" s="3"/>
      <c r="F372" s="4"/>
      <c r="G372" s="83"/>
      <c r="H372" s="83"/>
      <c r="I372" s="83"/>
      <c r="J372" s="83"/>
      <c r="K372" s="83"/>
      <c r="L372" s="83"/>
      <c r="M372" s="83"/>
      <c r="N372" s="83"/>
      <c r="O372" s="83"/>
      <c r="P372" s="83"/>
      <c r="Q372" s="83"/>
      <c r="R372" s="83"/>
      <c r="S372" s="83"/>
      <c r="T372" s="4"/>
      <c r="U372" s="83"/>
      <c r="V372" s="4"/>
      <c r="W372" s="83"/>
      <c r="X372" s="4"/>
      <c r="Y372" s="83"/>
      <c r="Z372" s="4"/>
      <c r="AA372" s="3"/>
      <c r="AB372" s="3"/>
    </row>
    <row r="373" spans="1:28" ht="15.75" customHeight="1" x14ac:dyDescent="0.3">
      <c r="A373" s="3"/>
      <c r="B373" s="3"/>
      <c r="C373" s="3"/>
      <c r="D373" s="86"/>
      <c r="E373" s="3"/>
      <c r="F373" s="4"/>
      <c r="G373" s="83"/>
      <c r="H373" s="83"/>
      <c r="I373" s="83"/>
      <c r="J373" s="83"/>
      <c r="K373" s="83"/>
      <c r="L373" s="83"/>
      <c r="M373" s="83"/>
      <c r="N373" s="83"/>
      <c r="O373" s="83"/>
      <c r="P373" s="83"/>
      <c r="Q373" s="83"/>
      <c r="R373" s="83"/>
      <c r="S373" s="83"/>
      <c r="T373" s="4"/>
      <c r="U373" s="83"/>
      <c r="V373" s="4"/>
      <c r="W373" s="83"/>
      <c r="X373" s="4"/>
      <c r="Y373" s="83"/>
      <c r="Z373" s="4"/>
      <c r="AA373" s="3"/>
      <c r="AB373" s="3"/>
    </row>
    <row r="374" spans="1:28" ht="15.75" customHeight="1" x14ac:dyDescent="0.3">
      <c r="A374" s="3"/>
      <c r="B374" s="3"/>
      <c r="C374" s="3"/>
      <c r="D374" s="86"/>
      <c r="E374" s="3"/>
      <c r="F374" s="4"/>
      <c r="G374" s="83"/>
      <c r="H374" s="83"/>
      <c r="I374" s="83"/>
      <c r="J374" s="83"/>
      <c r="K374" s="83"/>
      <c r="L374" s="83"/>
      <c r="M374" s="83"/>
      <c r="N374" s="83"/>
      <c r="O374" s="83"/>
      <c r="P374" s="83"/>
      <c r="Q374" s="83"/>
      <c r="R374" s="83"/>
      <c r="S374" s="83"/>
      <c r="T374" s="4"/>
      <c r="U374" s="83"/>
      <c r="V374" s="4"/>
      <c r="W374" s="83"/>
      <c r="X374" s="4"/>
      <c r="Y374" s="83"/>
      <c r="Z374" s="4"/>
      <c r="AA374" s="3"/>
      <c r="AB374" s="3"/>
    </row>
    <row r="375" spans="1:28" ht="15.75" customHeight="1" x14ac:dyDescent="0.3">
      <c r="A375" s="3"/>
      <c r="B375" s="3"/>
      <c r="C375" s="3"/>
      <c r="D375" s="86"/>
      <c r="E375" s="3"/>
      <c r="F375" s="4"/>
      <c r="G375" s="83"/>
      <c r="H375" s="83"/>
      <c r="I375" s="83"/>
      <c r="J375" s="83"/>
      <c r="K375" s="83"/>
      <c r="L375" s="83"/>
      <c r="M375" s="83"/>
      <c r="N375" s="83"/>
      <c r="O375" s="83"/>
      <c r="P375" s="83"/>
      <c r="Q375" s="83"/>
      <c r="R375" s="83"/>
      <c r="S375" s="83"/>
      <c r="T375" s="4"/>
      <c r="U375" s="83"/>
      <c r="V375" s="4"/>
      <c r="W375" s="83"/>
      <c r="X375" s="4"/>
      <c r="Y375" s="83"/>
      <c r="Z375" s="4"/>
      <c r="AA375" s="3"/>
      <c r="AB375" s="3"/>
    </row>
    <row r="376" spans="1:28" ht="15.75" customHeight="1" x14ac:dyDescent="0.3">
      <c r="A376" s="3"/>
      <c r="B376" s="3"/>
      <c r="C376" s="3"/>
      <c r="D376" s="86"/>
      <c r="E376" s="3"/>
      <c r="F376" s="4"/>
      <c r="G376" s="83"/>
      <c r="H376" s="83"/>
      <c r="I376" s="83"/>
      <c r="J376" s="83"/>
      <c r="K376" s="83"/>
      <c r="L376" s="83"/>
      <c r="M376" s="83"/>
      <c r="N376" s="83"/>
      <c r="O376" s="83"/>
      <c r="P376" s="83"/>
      <c r="Q376" s="83"/>
      <c r="R376" s="83"/>
      <c r="S376" s="83"/>
      <c r="T376" s="4"/>
      <c r="U376" s="83"/>
      <c r="V376" s="4"/>
      <c r="W376" s="83"/>
      <c r="X376" s="4"/>
      <c r="Y376" s="83"/>
      <c r="Z376" s="4"/>
      <c r="AA376" s="3"/>
      <c r="AB376" s="3"/>
    </row>
    <row r="377" spans="1:28" ht="15.75" customHeight="1" x14ac:dyDescent="0.3">
      <c r="A377" s="3"/>
      <c r="B377" s="3"/>
      <c r="C377" s="3"/>
      <c r="D377" s="86"/>
      <c r="E377" s="3"/>
      <c r="F377" s="4"/>
      <c r="G377" s="83"/>
      <c r="H377" s="83"/>
      <c r="I377" s="83"/>
      <c r="J377" s="83"/>
      <c r="K377" s="83"/>
      <c r="L377" s="83"/>
      <c r="M377" s="83"/>
      <c r="N377" s="83"/>
      <c r="O377" s="83"/>
      <c r="P377" s="83"/>
      <c r="Q377" s="83"/>
      <c r="R377" s="83"/>
      <c r="S377" s="83"/>
      <c r="T377" s="4"/>
      <c r="U377" s="83"/>
      <c r="V377" s="4"/>
      <c r="W377" s="83"/>
      <c r="X377" s="4"/>
      <c r="Y377" s="83"/>
      <c r="Z377" s="4"/>
      <c r="AA377" s="3"/>
      <c r="AB377" s="3"/>
    </row>
    <row r="378" spans="1:28" ht="15.75" customHeight="1" x14ac:dyDescent="0.3">
      <c r="A378" s="3"/>
      <c r="B378" s="3"/>
      <c r="C378" s="3"/>
      <c r="D378" s="86"/>
      <c r="E378" s="3"/>
      <c r="F378" s="4"/>
      <c r="G378" s="83"/>
      <c r="H378" s="83"/>
      <c r="I378" s="83"/>
      <c r="J378" s="83"/>
      <c r="K378" s="83"/>
      <c r="L378" s="83"/>
      <c r="M378" s="83"/>
      <c r="N378" s="83"/>
      <c r="O378" s="83"/>
      <c r="P378" s="83"/>
      <c r="Q378" s="83"/>
      <c r="R378" s="83"/>
      <c r="S378" s="83"/>
      <c r="T378" s="4"/>
      <c r="U378" s="83"/>
      <c r="V378" s="4"/>
      <c r="W378" s="83"/>
      <c r="X378" s="4"/>
      <c r="Y378" s="83"/>
      <c r="Z378" s="4"/>
      <c r="AA378" s="3"/>
      <c r="AB378" s="3"/>
    </row>
    <row r="379" spans="1:28" ht="15.75" customHeight="1" x14ac:dyDescent="0.3">
      <c r="A379" s="3"/>
      <c r="B379" s="3"/>
      <c r="C379" s="3"/>
      <c r="D379" s="86"/>
      <c r="E379" s="3"/>
      <c r="F379" s="4"/>
      <c r="G379" s="83"/>
      <c r="H379" s="83"/>
      <c r="I379" s="83"/>
      <c r="J379" s="83"/>
      <c r="K379" s="83"/>
      <c r="L379" s="83"/>
      <c r="M379" s="83"/>
      <c r="N379" s="83"/>
      <c r="O379" s="83"/>
      <c r="P379" s="83"/>
      <c r="Q379" s="83"/>
      <c r="R379" s="83"/>
      <c r="S379" s="83"/>
      <c r="T379" s="4"/>
      <c r="U379" s="83"/>
      <c r="V379" s="4"/>
      <c r="W379" s="83"/>
      <c r="X379" s="4"/>
      <c r="Y379" s="83"/>
      <c r="Z379" s="4"/>
      <c r="AA379" s="3"/>
      <c r="AB379" s="3"/>
    </row>
    <row r="380" spans="1:28" ht="15.75" customHeight="1" x14ac:dyDescent="0.3">
      <c r="A380" s="3"/>
      <c r="B380" s="3"/>
      <c r="C380" s="3"/>
      <c r="D380" s="86"/>
      <c r="E380" s="3"/>
      <c r="F380" s="4"/>
      <c r="G380" s="83"/>
      <c r="H380" s="83"/>
      <c r="I380" s="83"/>
      <c r="J380" s="83"/>
      <c r="K380" s="83"/>
      <c r="L380" s="83"/>
      <c r="M380" s="83"/>
      <c r="N380" s="83"/>
      <c r="O380" s="83"/>
      <c r="P380" s="83"/>
      <c r="Q380" s="83"/>
      <c r="R380" s="83"/>
      <c r="S380" s="83"/>
      <c r="T380" s="4"/>
      <c r="U380" s="83"/>
      <c r="V380" s="4"/>
      <c r="W380" s="83"/>
      <c r="X380" s="4"/>
      <c r="Y380" s="83"/>
      <c r="Z380" s="4"/>
      <c r="AA380" s="3"/>
      <c r="AB380" s="3"/>
    </row>
    <row r="381" spans="1:28" ht="15.75" customHeight="1" x14ac:dyDescent="0.3">
      <c r="A381" s="3"/>
      <c r="B381" s="3"/>
      <c r="C381" s="3"/>
      <c r="D381" s="86"/>
      <c r="E381" s="3"/>
      <c r="F381" s="4"/>
      <c r="G381" s="83"/>
      <c r="H381" s="83"/>
      <c r="I381" s="83"/>
      <c r="J381" s="83"/>
      <c r="K381" s="83"/>
      <c r="L381" s="83"/>
      <c r="M381" s="83"/>
      <c r="N381" s="83"/>
      <c r="O381" s="83"/>
      <c r="P381" s="83"/>
      <c r="Q381" s="83"/>
      <c r="R381" s="83"/>
      <c r="S381" s="83"/>
      <c r="T381" s="4"/>
      <c r="U381" s="83"/>
      <c r="V381" s="4"/>
      <c r="W381" s="83"/>
      <c r="X381" s="4"/>
      <c r="Y381" s="83"/>
      <c r="Z381" s="4"/>
      <c r="AA381" s="3"/>
      <c r="AB381" s="3"/>
    </row>
    <row r="382" spans="1:28" ht="15.75" customHeight="1" x14ac:dyDescent="0.3">
      <c r="A382" s="3"/>
      <c r="B382" s="3"/>
      <c r="C382" s="3"/>
      <c r="D382" s="86"/>
      <c r="E382" s="3"/>
      <c r="F382" s="4"/>
      <c r="G382" s="83"/>
      <c r="H382" s="83"/>
      <c r="I382" s="83"/>
      <c r="J382" s="83"/>
      <c r="K382" s="83"/>
      <c r="L382" s="83"/>
      <c r="M382" s="83"/>
      <c r="N382" s="83"/>
      <c r="O382" s="83"/>
      <c r="P382" s="83"/>
      <c r="Q382" s="83"/>
      <c r="R382" s="83"/>
      <c r="S382" s="83"/>
      <c r="T382" s="4"/>
      <c r="U382" s="83"/>
      <c r="V382" s="4"/>
      <c r="W382" s="83"/>
      <c r="X382" s="4"/>
      <c r="Y382" s="83"/>
      <c r="Z382" s="4"/>
      <c r="AA382" s="3"/>
      <c r="AB382" s="3"/>
    </row>
    <row r="383" spans="1:28" ht="15.75" customHeight="1" x14ac:dyDescent="0.3">
      <c r="A383" s="3"/>
      <c r="B383" s="3"/>
      <c r="C383" s="3"/>
      <c r="D383" s="86"/>
      <c r="E383" s="3"/>
      <c r="F383" s="4"/>
      <c r="G383" s="83"/>
      <c r="H383" s="83"/>
      <c r="I383" s="83"/>
      <c r="J383" s="83"/>
      <c r="K383" s="83"/>
      <c r="L383" s="83"/>
      <c r="M383" s="83"/>
      <c r="N383" s="83"/>
      <c r="O383" s="83"/>
      <c r="P383" s="83"/>
      <c r="Q383" s="83"/>
      <c r="R383" s="83"/>
      <c r="S383" s="83"/>
      <c r="T383" s="4"/>
      <c r="U383" s="83"/>
      <c r="V383" s="4"/>
      <c r="W383" s="83"/>
      <c r="X383" s="4"/>
      <c r="Y383" s="83"/>
      <c r="Z383" s="4"/>
      <c r="AA383" s="3"/>
      <c r="AB383" s="3"/>
    </row>
    <row r="384" spans="1:28" ht="15.75" customHeight="1" x14ac:dyDescent="0.3">
      <c r="A384" s="3"/>
      <c r="B384" s="3"/>
      <c r="C384" s="3"/>
      <c r="D384" s="86"/>
      <c r="E384" s="3"/>
      <c r="F384" s="4"/>
      <c r="G384" s="83"/>
      <c r="H384" s="83"/>
      <c r="I384" s="83"/>
      <c r="J384" s="83"/>
      <c r="K384" s="83"/>
      <c r="L384" s="83"/>
      <c r="M384" s="83"/>
      <c r="N384" s="83"/>
      <c r="O384" s="83"/>
      <c r="P384" s="83"/>
      <c r="Q384" s="83"/>
      <c r="R384" s="83"/>
      <c r="S384" s="83"/>
      <c r="T384" s="4"/>
      <c r="U384" s="83"/>
      <c r="V384" s="4"/>
      <c r="W384" s="83"/>
      <c r="X384" s="4"/>
      <c r="Y384" s="83"/>
      <c r="Z384" s="4"/>
      <c r="AA384" s="3"/>
      <c r="AB384" s="3"/>
    </row>
    <row r="385" spans="1:28" ht="15.75" customHeight="1" x14ac:dyDescent="0.3">
      <c r="A385" s="3"/>
      <c r="B385" s="3"/>
      <c r="C385" s="3"/>
      <c r="D385" s="86"/>
      <c r="E385" s="3"/>
      <c r="F385" s="4"/>
      <c r="G385" s="83"/>
      <c r="H385" s="83"/>
      <c r="I385" s="83"/>
      <c r="J385" s="83"/>
      <c r="K385" s="83"/>
      <c r="L385" s="83"/>
      <c r="M385" s="83"/>
      <c r="N385" s="83"/>
      <c r="O385" s="83"/>
      <c r="P385" s="83"/>
      <c r="Q385" s="83"/>
      <c r="R385" s="83"/>
      <c r="S385" s="83"/>
      <c r="T385" s="4"/>
      <c r="U385" s="83"/>
      <c r="V385" s="4"/>
      <c r="W385" s="83"/>
      <c r="X385" s="4"/>
      <c r="Y385" s="83"/>
      <c r="Z385" s="4"/>
      <c r="AA385" s="3"/>
      <c r="AB385" s="3"/>
    </row>
    <row r="386" spans="1:28" ht="15.75" customHeight="1" x14ac:dyDescent="0.3">
      <c r="A386" s="3"/>
      <c r="B386" s="3"/>
      <c r="C386" s="3"/>
      <c r="D386" s="86"/>
      <c r="E386" s="3"/>
      <c r="F386" s="4"/>
      <c r="G386" s="83"/>
      <c r="H386" s="83"/>
      <c r="I386" s="83"/>
      <c r="J386" s="83"/>
      <c r="K386" s="83"/>
      <c r="L386" s="83"/>
      <c r="M386" s="83"/>
      <c r="N386" s="83"/>
      <c r="O386" s="83"/>
      <c r="P386" s="83"/>
      <c r="Q386" s="83"/>
      <c r="R386" s="83"/>
      <c r="S386" s="83"/>
      <c r="T386" s="4"/>
      <c r="U386" s="83"/>
      <c r="V386" s="4"/>
      <c r="W386" s="83"/>
      <c r="X386" s="4"/>
      <c r="Y386" s="83"/>
      <c r="Z386" s="4"/>
      <c r="AA386" s="3"/>
      <c r="AB386" s="3"/>
    </row>
    <row r="387" spans="1:28" ht="15.75" customHeight="1" x14ac:dyDescent="0.3">
      <c r="A387" s="3"/>
      <c r="B387" s="3"/>
      <c r="C387" s="3"/>
      <c r="D387" s="86"/>
      <c r="E387" s="3"/>
      <c r="F387" s="4"/>
      <c r="G387" s="83"/>
      <c r="H387" s="83"/>
      <c r="I387" s="83"/>
      <c r="J387" s="83"/>
      <c r="K387" s="83"/>
      <c r="L387" s="83"/>
      <c r="M387" s="83"/>
      <c r="N387" s="83"/>
      <c r="O387" s="83"/>
      <c r="P387" s="83"/>
      <c r="Q387" s="83"/>
      <c r="R387" s="83"/>
      <c r="S387" s="83"/>
      <c r="T387" s="4"/>
      <c r="U387" s="83"/>
      <c r="V387" s="4"/>
      <c r="W387" s="83"/>
      <c r="X387" s="4"/>
      <c r="Y387" s="83"/>
      <c r="Z387" s="4"/>
      <c r="AA387" s="3"/>
      <c r="AB387" s="3"/>
    </row>
    <row r="388" spans="1:28" ht="15.75" customHeight="1" x14ac:dyDescent="0.3">
      <c r="A388" s="3"/>
      <c r="B388" s="3"/>
      <c r="C388" s="3"/>
      <c r="D388" s="86"/>
      <c r="E388" s="3"/>
      <c r="F388" s="4"/>
      <c r="G388" s="83"/>
      <c r="H388" s="83"/>
      <c r="I388" s="83"/>
      <c r="J388" s="83"/>
      <c r="K388" s="83"/>
      <c r="L388" s="83"/>
      <c r="M388" s="83"/>
      <c r="N388" s="83"/>
      <c r="O388" s="83"/>
      <c r="P388" s="83"/>
      <c r="Q388" s="83"/>
      <c r="R388" s="83"/>
      <c r="S388" s="83"/>
      <c r="T388" s="4"/>
      <c r="U388" s="83"/>
      <c r="V388" s="4"/>
      <c r="W388" s="83"/>
      <c r="X388" s="4"/>
      <c r="Y388" s="83"/>
      <c r="Z388" s="4"/>
      <c r="AA388" s="3"/>
      <c r="AB388" s="3"/>
    </row>
    <row r="389" spans="1:28" ht="15.75" customHeight="1" x14ac:dyDescent="0.3">
      <c r="A389" s="3"/>
      <c r="B389" s="3"/>
      <c r="C389" s="3"/>
      <c r="D389" s="86"/>
      <c r="E389" s="3"/>
      <c r="F389" s="4"/>
      <c r="G389" s="83"/>
      <c r="H389" s="83"/>
      <c r="I389" s="83"/>
      <c r="J389" s="83"/>
      <c r="K389" s="83"/>
      <c r="L389" s="83"/>
      <c r="M389" s="83"/>
      <c r="N389" s="83"/>
      <c r="O389" s="83"/>
      <c r="P389" s="83"/>
      <c r="Q389" s="83"/>
      <c r="R389" s="83"/>
      <c r="S389" s="83"/>
      <c r="T389" s="4"/>
      <c r="U389" s="83"/>
      <c r="V389" s="4"/>
      <c r="W389" s="83"/>
      <c r="X389" s="4"/>
      <c r="Y389" s="83"/>
      <c r="Z389" s="4"/>
      <c r="AA389" s="3"/>
      <c r="AB389" s="3"/>
    </row>
    <row r="390" spans="1:28" ht="15.75" customHeight="1" x14ac:dyDescent="0.3">
      <c r="A390" s="3"/>
      <c r="B390" s="3"/>
      <c r="C390" s="3"/>
      <c r="D390" s="86"/>
      <c r="E390" s="3"/>
      <c r="F390" s="4"/>
      <c r="G390" s="83"/>
      <c r="H390" s="83"/>
      <c r="I390" s="83"/>
      <c r="J390" s="83"/>
      <c r="K390" s="83"/>
      <c r="L390" s="83"/>
      <c r="M390" s="83"/>
      <c r="N390" s="83"/>
      <c r="O390" s="83"/>
      <c r="P390" s="83"/>
      <c r="Q390" s="83"/>
      <c r="R390" s="83"/>
      <c r="S390" s="83"/>
      <c r="T390" s="4"/>
      <c r="U390" s="83"/>
      <c r="V390" s="4"/>
      <c r="W390" s="83"/>
      <c r="X390" s="4"/>
      <c r="Y390" s="83"/>
      <c r="Z390" s="4"/>
      <c r="AA390" s="3"/>
      <c r="AB390" s="3"/>
    </row>
    <row r="391" spans="1:28" ht="15.75" customHeight="1" x14ac:dyDescent="0.3">
      <c r="A391" s="3"/>
      <c r="B391" s="3"/>
      <c r="C391" s="3"/>
      <c r="D391" s="86"/>
      <c r="E391" s="3"/>
      <c r="F391" s="4"/>
      <c r="G391" s="83"/>
      <c r="H391" s="83"/>
      <c r="I391" s="83"/>
      <c r="J391" s="83"/>
      <c r="K391" s="83"/>
      <c r="L391" s="83"/>
      <c r="M391" s="83"/>
      <c r="N391" s="83"/>
      <c r="O391" s="83"/>
      <c r="P391" s="83"/>
      <c r="Q391" s="83"/>
      <c r="R391" s="83"/>
      <c r="S391" s="83"/>
      <c r="T391" s="4"/>
      <c r="U391" s="83"/>
      <c r="V391" s="4"/>
      <c r="W391" s="83"/>
      <c r="X391" s="4"/>
      <c r="Y391" s="83"/>
      <c r="Z391" s="4"/>
      <c r="AA391" s="3"/>
      <c r="AB391" s="3"/>
    </row>
    <row r="392" spans="1:28" ht="15.75" customHeight="1" x14ac:dyDescent="0.3">
      <c r="A392" s="3"/>
      <c r="B392" s="3"/>
      <c r="C392" s="3"/>
      <c r="D392" s="86"/>
      <c r="E392" s="3"/>
      <c r="F392" s="4"/>
      <c r="G392" s="83"/>
      <c r="H392" s="83"/>
      <c r="I392" s="83"/>
      <c r="J392" s="83"/>
      <c r="K392" s="83"/>
      <c r="L392" s="83"/>
      <c r="M392" s="83"/>
      <c r="N392" s="83"/>
      <c r="O392" s="83"/>
      <c r="P392" s="83"/>
      <c r="Q392" s="83"/>
      <c r="R392" s="83"/>
      <c r="S392" s="83"/>
      <c r="T392" s="4"/>
      <c r="U392" s="83"/>
      <c r="V392" s="4"/>
      <c r="W392" s="83"/>
      <c r="X392" s="4"/>
      <c r="Y392" s="83"/>
      <c r="Z392" s="4"/>
      <c r="AA392" s="3"/>
      <c r="AB392" s="3"/>
    </row>
    <row r="393" spans="1:28" ht="15.75" customHeight="1" x14ac:dyDescent="0.3">
      <c r="A393" s="3"/>
      <c r="B393" s="3"/>
      <c r="C393" s="3"/>
      <c r="D393" s="86"/>
      <c r="E393" s="3"/>
      <c r="F393" s="4"/>
      <c r="G393" s="83"/>
      <c r="H393" s="83"/>
      <c r="I393" s="83"/>
      <c r="J393" s="83"/>
      <c r="K393" s="83"/>
      <c r="L393" s="83"/>
      <c r="M393" s="83"/>
      <c r="N393" s="83"/>
      <c r="O393" s="83"/>
      <c r="P393" s="83"/>
      <c r="Q393" s="83"/>
      <c r="R393" s="83"/>
      <c r="S393" s="83"/>
      <c r="T393" s="4"/>
      <c r="U393" s="83"/>
      <c r="V393" s="4"/>
      <c r="W393" s="83"/>
      <c r="X393" s="4"/>
      <c r="Y393" s="83"/>
      <c r="Z393" s="4"/>
      <c r="AA393" s="3"/>
      <c r="AB393" s="3"/>
    </row>
    <row r="394" spans="1:28" ht="15.75" customHeight="1" x14ac:dyDescent="0.3">
      <c r="A394" s="3"/>
      <c r="B394" s="3"/>
      <c r="C394" s="3"/>
      <c r="D394" s="86"/>
      <c r="E394" s="3"/>
      <c r="F394" s="4"/>
      <c r="G394" s="83"/>
      <c r="H394" s="83"/>
      <c r="I394" s="83"/>
      <c r="J394" s="83"/>
      <c r="K394" s="83"/>
      <c r="L394" s="83"/>
      <c r="M394" s="83"/>
      <c r="N394" s="83"/>
      <c r="O394" s="83"/>
      <c r="P394" s="83"/>
      <c r="Q394" s="83"/>
      <c r="R394" s="83"/>
      <c r="S394" s="83"/>
      <c r="T394" s="4"/>
      <c r="U394" s="83"/>
      <c r="V394" s="4"/>
      <c r="W394" s="83"/>
      <c r="X394" s="4"/>
      <c r="Y394" s="83"/>
      <c r="Z394" s="4"/>
      <c r="AA394" s="3"/>
      <c r="AB394" s="3"/>
    </row>
    <row r="395" spans="1:28" ht="15.75" customHeight="1" x14ac:dyDescent="0.3">
      <c r="A395" s="3"/>
      <c r="B395" s="3"/>
      <c r="C395" s="3"/>
      <c r="D395" s="86"/>
      <c r="E395" s="3"/>
      <c r="F395" s="4"/>
      <c r="G395" s="83"/>
      <c r="H395" s="83"/>
      <c r="I395" s="83"/>
      <c r="J395" s="83"/>
      <c r="K395" s="83"/>
      <c r="L395" s="83"/>
      <c r="M395" s="83"/>
      <c r="N395" s="83"/>
      <c r="O395" s="83"/>
      <c r="P395" s="83"/>
      <c r="Q395" s="83"/>
      <c r="R395" s="83"/>
      <c r="S395" s="83"/>
      <c r="T395" s="4"/>
      <c r="U395" s="83"/>
      <c r="V395" s="4"/>
      <c r="W395" s="83"/>
      <c r="X395" s="4"/>
      <c r="Y395" s="83"/>
      <c r="Z395" s="4"/>
      <c r="AA395" s="3"/>
      <c r="AB395" s="3"/>
    </row>
    <row r="396" spans="1:28" ht="15.75" customHeight="1" x14ac:dyDescent="0.3">
      <c r="A396" s="3"/>
      <c r="B396" s="3"/>
      <c r="C396" s="3"/>
      <c r="D396" s="86"/>
      <c r="E396" s="3"/>
      <c r="F396" s="4"/>
      <c r="G396" s="83"/>
      <c r="H396" s="83"/>
      <c r="I396" s="83"/>
      <c r="J396" s="83"/>
      <c r="K396" s="83"/>
      <c r="L396" s="83"/>
      <c r="M396" s="83"/>
      <c r="N396" s="83"/>
      <c r="O396" s="83"/>
      <c r="P396" s="83"/>
      <c r="Q396" s="83"/>
      <c r="R396" s="83"/>
      <c r="S396" s="83"/>
      <c r="T396" s="4"/>
      <c r="U396" s="83"/>
      <c r="V396" s="4"/>
      <c r="W396" s="83"/>
      <c r="X396" s="4"/>
      <c r="Y396" s="83"/>
      <c r="Z396" s="4"/>
      <c r="AA396" s="3"/>
      <c r="AB396" s="3"/>
    </row>
    <row r="397" spans="1:28" ht="15.75" customHeight="1" x14ac:dyDescent="0.3">
      <c r="A397" s="3"/>
      <c r="B397" s="3"/>
      <c r="C397" s="3"/>
      <c r="D397" s="86"/>
      <c r="E397" s="3"/>
      <c r="F397" s="4"/>
      <c r="G397" s="83"/>
      <c r="H397" s="83"/>
      <c r="I397" s="83"/>
      <c r="J397" s="83"/>
      <c r="K397" s="83"/>
      <c r="L397" s="83"/>
      <c r="M397" s="83"/>
      <c r="N397" s="83"/>
      <c r="O397" s="83"/>
      <c r="P397" s="83"/>
      <c r="Q397" s="83"/>
      <c r="R397" s="83"/>
      <c r="S397" s="83"/>
      <c r="T397" s="4"/>
      <c r="U397" s="83"/>
      <c r="V397" s="4"/>
      <c r="W397" s="83"/>
      <c r="X397" s="4"/>
      <c r="Y397" s="83"/>
      <c r="Z397" s="4"/>
      <c r="AA397" s="3"/>
      <c r="AB397" s="3"/>
    </row>
    <row r="398" spans="1:28" ht="15.75" customHeight="1" x14ac:dyDescent="0.3">
      <c r="A398" s="3"/>
      <c r="B398" s="3"/>
      <c r="C398" s="3"/>
      <c r="D398" s="86"/>
      <c r="E398" s="3"/>
      <c r="F398" s="4"/>
      <c r="G398" s="83"/>
      <c r="H398" s="83"/>
      <c r="I398" s="83"/>
      <c r="J398" s="83"/>
      <c r="K398" s="83"/>
      <c r="L398" s="83"/>
      <c r="M398" s="83"/>
      <c r="N398" s="83"/>
      <c r="O398" s="83"/>
      <c r="P398" s="83"/>
      <c r="Q398" s="83"/>
      <c r="R398" s="83"/>
      <c r="S398" s="83"/>
      <c r="T398" s="4"/>
      <c r="U398" s="83"/>
      <c r="V398" s="4"/>
      <c r="W398" s="83"/>
      <c r="X398" s="4"/>
      <c r="Y398" s="83"/>
      <c r="Z398" s="4"/>
      <c r="AA398" s="3"/>
      <c r="AB398" s="3"/>
    </row>
    <row r="399" spans="1:28" ht="15.75" customHeight="1" x14ac:dyDescent="0.3">
      <c r="A399" s="3"/>
      <c r="B399" s="3"/>
      <c r="C399" s="3"/>
      <c r="D399" s="86"/>
      <c r="E399" s="3"/>
      <c r="F399" s="4"/>
      <c r="G399" s="83"/>
      <c r="H399" s="83"/>
      <c r="I399" s="83"/>
      <c r="J399" s="83"/>
      <c r="K399" s="83"/>
      <c r="L399" s="83"/>
      <c r="M399" s="83"/>
      <c r="N399" s="83"/>
      <c r="O399" s="83"/>
      <c r="P399" s="83"/>
      <c r="Q399" s="83"/>
      <c r="R399" s="83"/>
      <c r="S399" s="83"/>
      <c r="T399" s="4"/>
      <c r="U399" s="83"/>
      <c r="V399" s="4"/>
      <c r="W399" s="83"/>
      <c r="X399" s="4"/>
      <c r="Y399" s="83"/>
      <c r="Z399" s="4"/>
      <c r="AA399" s="3"/>
      <c r="AB399" s="3"/>
    </row>
    <row r="400" spans="1:28" ht="15.75" customHeight="1" x14ac:dyDescent="0.3">
      <c r="A400" s="3"/>
      <c r="B400" s="3"/>
      <c r="C400" s="3"/>
      <c r="D400" s="86"/>
      <c r="E400" s="3"/>
      <c r="F400" s="4"/>
      <c r="G400" s="83"/>
      <c r="H400" s="83"/>
      <c r="I400" s="83"/>
      <c r="J400" s="83"/>
      <c r="K400" s="83"/>
      <c r="L400" s="83"/>
      <c r="M400" s="83"/>
      <c r="N400" s="83"/>
      <c r="O400" s="83"/>
      <c r="P400" s="83"/>
      <c r="Q400" s="83"/>
      <c r="R400" s="83"/>
      <c r="S400" s="83"/>
      <c r="T400" s="4"/>
      <c r="U400" s="83"/>
      <c r="V400" s="4"/>
      <c r="W400" s="83"/>
      <c r="X400" s="4"/>
      <c r="Y400" s="83"/>
      <c r="Z400" s="4"/>
      <c r="AA400" s="3"/>
      <c r="AB400" s="3"/>
    </row>
    <row r="401" spans="1:28" ht="15.75" customHeight="1" x14ac:dyDescent="0.3">
      <c r="A401" s="3"/>
      <c r="B401" s="3"/>
      <c r="C401" s="3"/>
      <c r="D401" s="86"/>
      <c r="E401" s="3"/>
      <c r="F401" s="4"/>
      <c r="G401" s="83"/>
      <c r="H401" s="83"/>
      <c r="I401" s="83"/>
      <c r="J401" s="83"/>
      <c r="K401" s="83"/>
      <c r="L401" s="83"/>
      <c r="M401" s="83"/>
      <c r="N401" s="83"/>
      <c r="O401" s="83"/>
      <c r="P401" s="83"/>
      <c r="Q401" s="83"/>
      <c r="R401" s="83"/>
      <c r="S401" s="83"/>
      <c r="T401" s="4"/>
      <c r="U401" s="83"/>
      <c r="V401" s="4"/>
      <c r="W401" s="83"/>
      <c r="X401" s="4"/>
      <c r="Y401" s="83"/>
      <c r="Z401" s="4"/>
      <c r="AA401" s="3"/>
      <c r="AB401" s="3"/>
    </row>
    <row r="402" spans="1:28" ht="15.75" customHeight="1" x14ac:dyDescent="0.3">
      <c r="A402" s="3"/>
      <c r="B402" s="3"/>
      <c r="C402" s="3"/>
      <c r="D402" s="86"/>
      <c r="E402" s="3"/>
      <c r="F402" s="4"/>
      <c r="G402" s="83"/>
      <c r="H402" s="83"/>
      <c r="I402" s="83"/>
      <c r="J402" s="83"/>
      <c r="K402" s="83"/>
      <c r="L402" s="83"/>
      <c r="M402" s="83"/>
      <c r="N402" s="83"/>
      <c r="O402" s="83"/>
      <c r="P402" s="83"/>
      <c r="Q402" s="83"/>
      <c r="R402" s="83"/>
      <c r="S402" s="83"/>
      <c r="T402" s="4"/>
      <c r="U402" s="83"/>
      <c r="V402" s="4"/>
      <c r="W402" s="83"/>
      <c r="X402" s="4"/>
      <c r="Y402" s="83"/>
      <c r="Z402" s="4"/>
      <c r="AA402" s="3"/>
      <c r="AB402" s="3"/>
    </row>
    <row r="403" spans="1:28" ht="15.75" customHeight="1" x14ac:dyDescent="0.3">
      <c r="A403" s="3"/>
      <c r="B403" s="3"/>
      <c r="C403" s="3"/>
      <c r="D403" s="86"/>
      <c r="E403" s="3"/>
      <c r="F403" s="4"/>
      <c r="G403" s="83"/>
      <c r="H403" s="83"/>
      <c r="I403" s="83"/>
      <c r="J403" s="83"/>
      <c r="K403" s="83"/>
      <c r="L403" s="83"/>
      <c r="M403" s="83"/>
      <c r="N403" s="83"/>
      <c r="O403" s="83"/>
      <c r="P403" s="83"/>
      <c r="Q403" s="83"/>
      <c r="R403" s="83"/>
      <c r="S403" s="83"/>
      <c r="T403" s="4"/>
      <c r="U403" s="83"/>
      <c r="V403" s="4"/>
      <c r="W403" s="83"/>
      <c r="X403" s="4"/>
      <c r="Y403" s="83"/>
      <c r="Z403" s="4"/>
      <c r="AA403" s="3"/>
      <c r="AB403" s="3"/>
    </row>
    <row r="404" spans="1:28" ht="15.75" customHeight="1" x14ac:dyDescent="0.3">
      <c r="A404" s="3"/>
      <c r="B404" s="3"/>
      <c r="C404" s="3"/>
      <c r="D404" s="86"/>
      <c r="E404" s="3"/>
      <c r="F404" s="4"/>
      <c r="G404" s="83"/>
      <c r="H404" s="83"/>
      <c r="I404" s="83"/>
      <c r="J404" s="83"/>
      <c r="K404" s="83"/>
      <c r="L404" s="83"/>
      <c r="M404" s="83"/>
      <c r="N404" s="83"/>
      <c r="O404" s="83"/>
      <c r="P404" s="83"/>
      <c r="Q404" s="83"/>
      <c r="R404" s="83"/>
      <c r="S404" s="83"/>
      <c r="T404" s="4"/>
      <c r="U404" s="83"/>
      <c r="V404" s="4"/>
      <c r="W404" s="83"/>
      <c r="X404" s="4"/>
      <c r="Y404" s="83"/>
      <c r="Z404" s="4"/>
      <c r="AA404" s="3"/>
      <c r="AB404" s="3"/>
    </row>
    <row r="405" spans="1:28" ht="15.75" customHeight="1" x14ac:dyDescent="0.3">
      <c r="A405" s="3"/>
      <c r="B405" s="3"/>
      <c r="C405" s="3"/>
      <c r="D405" s="86"/>
      <c r="E405" s="3"/>
      <c r="F405" s="4"/>
      <c r="G405" s="83"/>
      <c r="H405" s="83"/>
      <c r="I405" s="83"/>
      <c r="J405" s="83"/>
      <c r="K405" s="83"/>
      <c r="L405" s="83"/>
      <c r="M405" s="83"/>
      <c r="N405" s="83"/>
      <c r="O405" s="83"/>
      <c r="P405" s="83"/>
      <c r="Q405" s="83"/>
      <c r="R405" s="83"/>
      <c r="S405" s="83"/>
      <c r="T405" s="4"/>
      <c r="U405" s="83"/>
      <c r="V405" s="4"/>
      <c r="W405" s="83"/>
      <c r="X405" s="4"/>
      <c r="Y405" s="83"/>
      <c r="Z405" s="4"/>
      <c r="AA405" s="3"/>
      <c r="AB405" s="3"/>
    </row>
    <row r="406" spans="1:28" ht="15.75" customHeight="1" x14ac:dyDescent="0.3">
      <c r="A406" s="3"/>
      <c r="B406" s="3"/>
      <c r="C406" s="3"/>
      <c r="D406" s="86"/>
      <c r="E406" s="3"/>
      <c r="F406" s="4"/>
      <c r="G406" s="83"/>
      <c r="H406" s="83"/>
      <c r="I406" s="83"/>
      <c r="J406" s="83"/>
      <c r="K406" s="83"/>
      <c r="L406" s="83"/>
      <c r="M406" s="83"/>
      <c r="N406" s="83"/>
      <c r="O406" s="83"/>
      <c r="P406" s="83"/>
      <c r="Q406" s="83"/>
      <c r="R406" s="83"/>
      <c r="S406" s="83"/>
      <c r="T406" s="4"/>
      <c r="U406" s="83"/>
      <c r="V406" s="4"/>
      <c r="W406" s="83"/>
      <c r="X406" s="4"/>
      <c r="Y406" s="83"/>
      <c r="Z406" s="4"/>
      <c r="AA406" s="3"/>
      <c r="AB406" s="3"/>
    </row>
    <row r="407" spans="1:28" ht="15.75" customHeight="1" x14ac:dyDescent="0.3">
      <c r="A407" s="3"/>
      <c r="B407" s="3"/>
      <c r="C407" s="3"/>
      <c r="D407" s="86"/>
      <c r="E407" s="3"/>
      <c r="F407" s="4"/>
      <c r="G407" s="83"/>
      <c r="H407" s="83"/>
      <c r="I407" s="83"/>
      <c r="J407" s="83"/>
      <c r="K407" s="83"/>
      <c r="L407" s="83"/>
      <c r="M407" s="83"/>
      <c r="N407" s="83"/>
      <c r="O407" s="83"/>
      <c r="P407" s="83"/>
      <c r="Q407" s="83"/>
      <c r="R407" s="83"/>
      <c r="S407" s="83"/>
      <c r="T407" s="4"/>
      <c r="U407" s="83"/>
      <c r="V407" s="4"/>
      <c r="W407" s="83"/>
      <c r="X407" s="4"/>
      <c r="Y407" s="83"/>
      <c r="Z407" s="4"/>
      <c r="AA407" s="3"/>
      <c r="AB407" s="3"/>
    </row>
    <row r="408" spans="1:28" ht="15.75" customHeight="1" x14ac:dyDescent="0.3">
      <c r="A408" s="3"/>
      <c r="B408" s="3"/>
      <c r="C408" s="3"/>
      <c r="D408" s="86"/>
      <c r="E408" s="3"/>
      <c r="F408" s="4"/>
      <c r="G408" s="83"/>
      <c r="H408" s="83"/>
      <c r="I408" s="83"/>
      <c r="J408" s="83"/>
      <c r="K408" s="83"/>
      <c r="L408" s="83"/>
      <c r="M408" s="83"/>
      <c r="N408" s="83"/>
      <c r="O408" s="83"/>
      <c r="P408" s="83"/>
      <c r="Q408" s="83"/>
      <c r="R408" s="83"/>
      <c r="S408" s="83"/>
      <c r="T408" s="4"/>
      <c r="U408" s="83"/>
      <c r="V408" s="4"/>
      <c r="W408" s="83"/>
      <c r="X408" s="4"/>
      <c r="Y408" s="83"/>
      <c r="Z408" s="4"/>
      <c r="AA408" s="3"/>
      <c r="AB408" s="3"/>
    </row>
    <row r="409" spans="1:28" ht="15.75" customHeight="1" x14ac:dyDescent="0.3">
      <c r="A409" s="3"/>
      <c r="B409" s="3"/>
      <c r="C409" s="3"/>
      <c r="D409" s="86"/>
      <c r="E409" s="3"/>
      <c r="F409" s="4"/>
      <c r="G409" s="83"/>
      <c r="H409" s="83"/>
      <c r="I409" s="83"/>
      <c r="J409" s="83"/>
      <c r="K409" s="83"/>
      <c r="L409" s="83"/>
      <c r="M409" s="83"/>
      <c r="N409" s="83"/>
      <c r="O409" s="83"/>
      <c r="P409" s="83"/>
      <c r="Q409" s="83"/>
      <c r="R409" s="83"/>
      <c r="S409" s="83"/>
      <c r="T409" s="4"/>
      <c r="U409" s="83"/>
      <c r="V409" s="4"/>
      <c r="W409" s="83"/>
      <c r="X409" s="4"/>
      <c r="Y409" s="83"/>
      <c r="Z409" s="4"/>
      <c r="AA409" s="3"/>
      <c r="AB409" s="3"/>
    </row>
    <row r="410" spans="1:28" ht="15.75" customHeight="1" x14ac:dyDescent="0.3">
      <c r="A410" s="3"/>
      <c r="B410" s="3"/>
      <c r="C410" s="3"/>
      <c r="D410" s="86"/>
      <c r="E410" s="3"/>
      <c r="F410" s="4"/>
      <c r="G410" s="83"/>
      <c r="H410" s="83"/>
      <c r="I410" s="83"/>
      <c r="J410" s="83"/>
      <c r="K410" s="83"/>
      <c r="L410" s="83"/>
      <c r="M410" s="83"/>
      <c r="N410" s="83"/>
      <c r="O410" s="83"/>
      <c r="P410" s="83"/>
      <c r="Q410" s="83"/>
      <c r="R410" s="83"/>
      <c r="S410" s="83"/>
      <c r="T410" s="4"/>
      <c r="U410" s="83"/>
      <c r="V410" s="4"/>
      <c r="W410" s="83"/>
      <c r="X410" s="4"/>
      <c r="Y410" s="83"/>
      <c r="Z410" s="4"/>
      <c r="AA410" s="3"/>
      <c r="AB410" s="3"/>
    </row>
    <row r="411" spans="1:28" ht="15.75" customHeight="1" x14ac:dyDescent="0.3">
      <c r="A411" s="3"/>
      <c r="B411" s="3"/>
      <c r="C411" s="3"/>
      <c r="D411" s="86"/>
      <c r="E411" s="3"/>
      <c r="F411" s="4"/>
      <c r="G411" s="83"/>
      <c r="H411" s="83"/>
      <c r="I411" s="83"/>
      <c r="J411" s="83"/>
      <c r="K411" s="83"/>
      <c r="L411" s="83"/>
      <c r="M411" s="83"/>
      <c r="N411" s="83"/>
      <c r="O411" s="83"/>
      <c r="P411" s="83"/>
      <c r="Q411" s="83"/>
      <c r="R411" s="83"/>
      <c r="S411" s="83"/>
      <c r="T411" s="4"/>
      <c r="U411" s="83"/>
      <c r="V411" s="4"/>
      <c r="W411" s="83"/>
      <c r="X411" s="4"/>
      <c r="Y411" s="83"/>
      <c r="Z411" s="4"/>
      <c r="AA411" s="3"/>
      <c r="AB411" s="3"/>
    </row>
    <row r="412" spans="1:28" ht="15.75" customHeight="1" x14ac:dyDescent="0.3">
      <c r="A412" s="3"/>
      <c r="B412" s="3"/>
      <c r="C412" s="3"/>
      <c r="D412" s="86"/>
      <c r="E412" s="3"/>
      <c r="F412" s="4"/>
      <c r="G412" s="83"/>
      <c r="H412" s="83"/>
      <c r="I412" s="83"/>
      <c r="J412" s="83"/>
      <c r="K412" s="83"/>
      <c r="L412" s="83"/>
      <c r="M412" s="83"/>
      <c r="N412" s="83"/>
      <c r="O412" s="83"/>
      <c r="P412" s="83"/>
      <c r="Q412" s="83"/>
      <c r="R412" s="83"/>
      <c r="S412" s="83"/>
      <c r="T412" s="4"/>
      <c r="U412" s="83"/>
      <c r="V412" s="4"/>
      <c r="W412" s="83"/>
      <c r="X412" s="4"/>
      <c r="Y412" s="83"/>
      <c r="Z412" s="4"/>
      <c r="AA412" s="3"/>
      <c r="AB412" s="3"/>
    </row>
    <row r="413" spans="1:28" ht="15.75" customHeight="1" x14ac:dyDescent="0.3">
      <c r="A413" s="3"/>
      <c r="B413" s="3"/>
      <c r="C413" s="3"/>
      <c r="D413" s="86"/>
      <c r="E413" s="3"/>
      <c r="F413" s="4"/>
      <c r="G413" s="83"/>
      <c r="H413" s="83"/>
      <c r="I413" s="83"/>
      <c r="J413" s="83"/>
      <c r="K413" s="83"/>
      <c r="L413" s="83"/>
      <c r="M413" s="83"/>
      <c r="N413" s="83"/>
      <c r="O413" s="83"/>
      <c r="P413" s="83"/>
      <c r="Q413" s="83"/>
      <c r="R413" s="83"/>
      <c r="S413" s="83"/>
      <c r="T413" s="4"/>
      <c r="U413" s="83"/>
      <c r="V413" s="4"/>
      <c r="W413" s="83"/>
      <c r="X413" s="4"/>
      <c r="Y413" s="83"/>
      <c r="Z413" s="4"/>
      <c r="AA413" s="3"/>
      <c r="AB413" s="3"/>
    </row>
    <row r="414" spans="1:28" ht="15.75" customHeight="1" x14ac:dyDescent="0.3">
      <c r="A414" s="3"/>
      <c r="B414" s="3"/>
      <c r="C414" s="3"/>
      <c r="D414" s="86"/>
      <c r="E414" s="3"/>
      <c r="F414" s="4"/>
      <c r="G414" s="83"/>
      <c r="H414" s="83"/>
      <c r="I414" s="83"/>
      <c r="J414" s="83"/>
      <c r="K414" s="83"/>
      <c r="L414" s="83"/>
      <c r="M414" s="83"/>
      <c r="N414" s="83"/>
      <c r="O414" s="83"/>
      <c r="P414" s="83"/>
      <c r="Q414" s="83"/>
      <c r="R414" s="83"/>
      <c r="S414" s="83"/>
      <c r="T414" s="4"/>
      <c r="U414" s="83"/>
      <c r="V414" s="4"/>
      <c r="W414" s="83"/>
      <c r="X414" s="4"/>
      <c r="Y414" s="83"/>
      <c r="Z414" s="4"/>
      <c r="AA414" s="3"/>
      <c r="AB414" s="3"/>
    </row>
    <row r="415" spans="1:28" ht="15.75" customHeight="1" x14ac:dyDescent="0.3">
      <c r="A415" s="3"/>
      <c r="B415" s="3"/>
      <c r="C415" s="3"/>
      <c r="D415" s="86"/>
      <c r="E415" s="3"/>
      <c r="F415" s="4"/>
      <c r="G415" s="83"/>
      <c r="H415" s="83"/>
      <c r="I415" s="83"/>
      <c r="J415" s="83"/>
      <c r="K415" s="83"/>
      <c r="L415" s="83"/>
      <c r="M415" s="83"/>
      <c r="N415" s="83"/>
      <c r="O415" s="83"/>
      <c r="P415" s="83"/>
      <c r="Q415" s="83"/>
      <c r="R415" s="83"/>
      <c r="S415" s="83"/>
      <c r="T415" s="4"/>
      <c r="U415" s="83"/>
      <c r="V415" s="4"/>
      <c r="W415" s="83"/>
      <c r="X415" s="4"/>
      <c r="Y415" s="83"/>
      <c r="Z415" s="4"/>
      <c r="AA415" s="3"/>
      <c r="AB415" s="3"/>
    </row>
    <row r="416" spans="1:28" ht="15.75" customHeight="1" x14ac:dyDescent="0.3">
      <c r="A416" s="3"/>
      <c r="B416" s="3"/>
      <c r="C416" s="3"/>
      <c r="D416" s="86"/>
      <c r="E416" s="3"/>
      <c r="F416" s="4"/>
      <c r="G416" s="83"/>
      <c r="H416" s="83"/>
      <c r="I416" s="83"/>
      <c r="J416" s="83"/>
      <c r="K416" s="83"/>
      <c r="L416" s="83"/>
      <c r="M416" s="83"/>
      <c r="N416" s="83"/>
      <c r="O416" s="83"/>
      <c r="P416" s="83"/>
      <c r="Q416" s="83"/>
      <c r="R416" s="83"/>
      <c r="S416" s="83"/>
      <c r="T416" s="4"/>
      <c r="U416" s="83"/>
      <c r="V416" s="4"/>
      <c r="W416" s="83"/>
      <c r="X416" s="4"/>
      <c r="Y416" s="83"/>
      <c r="Z416" s="4"/>
      <c r="AA416" s="3"/>
      <c r="AB416" s="3"/>
    </row>
    <row r="417" spans="1:28" ht="15.75" customHeight="1" x14ac:dyDescent="0.3">
      <c r="A417" s="3"/>
      <c r="B417" s="3"/>
      <c r="C417" s="3"/>
      <c r="D417" s="86"/>
      <c r="E417" s="3"/>
      <c r="F417" s="4"/>
      <c r="G417" s="83"/>
      <c r="H417" s="83"/>
      <c r="I417" s="83"/>
      <c r="J417" s="83"/>
      <c r="K417" s="83"/>
      <c r="L417" s="83"/>
      <c r="M417" s="83"/>
      <c r="N417" s="83"/>
      <c r="O417" s="83"/>
      <c r="P417" s="83"/>
      <c r="Q417" s="83"/>
      <c r="R417" s="83"/>
      <c r="S417" s="83"/>
      <c r="T417" s="4"/>
      <c r="U417" s="83"/>
      <c r="V417" s="4"/>
      <c r="W417" s="83"/>
      <c r="X417" s="4"/>
      <c r="Y417" s="83"/>
      <c r="Z417" s="4"/>
      <c r="AA417" s="3"/>
      <c r="AB417" s="3"/>
    </row>
    <row r="418" spans="1:28" ht="15.75" customHeight="1" x14ac:dyDescent="0.3">
      <c r="A418" s="3"/>
      <c r="B418" s="3"/>
      <c r="C418" s="3"/>
      <c r="D418" s="86"/>
      <c r="E418" s="3"/>
      <c r="F418" s="4"/>
      <c r="G418" s="83"/>
      <c r="H418" s="83"/>
      <c r="I418" s="83"/>
      <c r="J418" s="83"/>
      <c r="K418" s="83"/>
      <c r="L418" s="83"/>
      <c r="M418" s="83"/>
      <c r="N418" s="83"/>
      <c r="O418" s="83"/>
      <c r="P418" s="83"/>
      <c r="Q418" s="83"/>
      <c r="R418" s="83"/>
      <c r="S418" s="83"/>
      <c r="T418" s="4"/>
      <c r="U418" s="83"/>
      <c r="V418" s="4"/>
      <c r="W418" s="83"/>
      <c r="X418" s="4"/>
      <c r="Y418" s="83"/>
      <c r="Z418" s="4"/>
      <c r="AA418" s="3"/>
      <c r="AB418" s="3"/>
    </row>
    <row r="419" spans="1:28" ht="15.75" customHeight="1" x14ac:dyDescent="0.3">
      <c r="A419" s="3"/>
      <c r="B419" s="3"/>
      <c r="C419" s="3"/>
      <c r="D419" s="86"/>
      <c r="E419" s="3"/>
      <c r="F419" s="4"/>
      <c r="G419" s="83"/>
      <c r="H419" s="83"/>
      <c r="I419" s="83"/>
      <c r="J419" s="83"/>
      <c r="K419" s="83"/>
      <c r="L419" s="83"/>
      <c r="M419" s="83"/>
      <c r="N419" s="83"/>
      <c r="O419" s="83"/>
      <c r="P419" s="83"/>
      <c r="Q419" s="83"/>
      <c r="R419" s="83"/>
      <c r="S419" s="83"/>
      <c r="T419" s="4"/>
      <c r="U419" s="83"/>
      <c r="V419" s="4"/>
      <c r="W419" s="83"/>
      <c r="X419" s="4"/>
      <c r="Y419" s="83"/>
      <c r="Z419" s="4"/>
      <c r="AA419" s="3"/>
      <c r="AB419" s="3"/>
    </row>
    <row r="420" spans="1:28" ht="15.75" customHeight="1" x14ac:dyDescent="0.3">
      <c r="A420" s="3"/>
      <c r="B420" s="3"/>
      <c r="C420" s="3"/>
      <c r="D420" s="86"/>
      <c r="E420" s="3"/>
      <c r="F420" s="4"/>
      <c r="G420" s="83"/>
      <c r="H420" s="83"/>
      <c r="I420" s="83"/>
      <c r="J420" s="83"/>
      <c r="K420" s="83"/>
      <c r="L420" s="83"/>
      <c r="M420" s="83"/>
      <c r="N420" s="83"/>
      <c r="O420" s="83"/>
      <c r="P420" s="83"/>
      <c r="Q420" s="83"/>
      <c r="R420" s="83"/>
      <c r="S420" s="83"/>
      <c r="T420" s="4"/>
      <c r="U420" s="83"/>
      <c r="V420" s="4"/>
      <c r="W420" s="83"/>
      <c r="X420" s="4"/>
      <c r="Y420" s="83"/>
      <c r="Z420" s="4"/>
      <c r="AA420" s="3"/>
      <c r="AB420" s="3"/>
    </row>
    <row r="421" spans="1:28" ht="15.75" customHeight="1" x14ac:dyDescent="0.3">
      <c r="A421" s="3"/>
      <c r="B421" s="3"/>
      <c r="C421" s="3"/>
      <c r="D421" s="86"/>
      <c r="E421" s="3"/>
      <c r="F421" s="4"/>
      <c r="G421" s="83"/>
      <c r="H421" s="83"/>
      <c r="I421" s="83"/>
      <c r="J421" s="83"/>
      <c r="K421" s="83"/>
      <c r="L421" s="83"/>
      <c r="M421" s="83"/>
      <c r="N421" s="83"/>
      <c r="O421" s="83"/>
      <c r="P421" s="83"/>
      <c r="Q421" s="83"/>
      <c r="R421" s="83"/>
      <c r="S421" s="83"/>
      <c r="T421" s="4"/>
      <c r="U421" s="83"/>
      <c r="V421" s="4"/>
      <c r="W421" s="83"/>
      <c r="X421" s="4"/>
      <c r="Y421" s="83"/>
      <c r="Z421" s="4"/>
      <c r="AA421" s="3"/>
      <c r="AB421" s="3"/>
    </row>
    <row r="422" spans="1:28" ht="15.75" customHeight="1" x14ac:dyDescent="0.3">
      <c r="A422" s="3"/>
      <c r="B422" s="3"/>
      <c r="C422" s="3"/>
      <c r="D422" s="86"/>
      <c r="E422" s="3"/>
      <c r="F422" s="4"/>
      <c r="G422" s="83"/>
      <c r="H422" s="83"/>
      <c r="I422" s="83"/>
      <c r="J422" s="83"/>
      <c r="K422" s="83"/>
      <c r="L422" s="83"/>
      <c r="M422" s="83"/>
      <c r="N422" s="83"/>
      <c r="O422" s="83"/>
      <c r="P422" s="83"/>
      <c r="Q422" s="83"/>
      <c r="R422" s="83"/>
      <c r="S422" s="83"/>
      <c r="T422" s="4"/>
      <c r="U422" s="83"/>
      <c r="V422" s="4"/>
      <c r="W422" s="83"/>
      <c r="X422" s="4"/>
      <c r="Y422" s="83"/>
      <c r="Z422" s="4"/>
      <c r="AA422" s="3"/>
      <c r="AB422" s="3"/>
    </row>
    <row r="423" spans="1:28" ht="15.75" customHeight="1" x14ac:dyDescent="0.3">
      <c r="A423" s="3"/>
      <c r="B423" s="3"/>
      <c r="C423" s="3"/>
      <c r="D423" s="86"/>
      <c r="E423" s="3"/>
      <c r="F423" s="4"/>
      <c r="G423" s="83"/>
      <c r="H423" s="83"/>
      <c r="I423" s="83"/>
      <c r="J423" s="83"/>
      <c r="K423" s="83"/>
      <c r="L423" s="83"/>
      <c r="M423" s="83"/>
      <c r="N423" s="83"/>
      <c r="O423" s="83"/>
      <c r="P423" s="83"/>
      <c r="Q423" s="83"/>
      <c r="R423" s="83"/>
      <c r="S423" s="83"/>
      <c r="T423" s="4"/>
      <c r="U423" s="83"/>
      <c r="V423" s="4"/>
      <c r="W423" s="83"/>
      <c r="X423" s="4"/>
      <c r="Y423" s="83"/>
      <c r="Z423" s="4"/>
      <c r="AA423" s="3"/>
      <c r="AB423" s="3"/>
    </row>
    <row r="424" spans="1:28" ht="15.75" customHeight="1" x14ac:dyDescent="0.3">
      <c r="A424" s="3"/>
      <c r="B424" s="3"/>
      <c r="C424" s="3"/>
      <c r="D424" s="86"/>
      <c r="E424" s="3"/>
      <c r="F424" s="4"/>
      <c r="G424" s="83"/>
      <c r="H424" s="83"/>
      <c r="I424" s="83"/>
      <c r="J424" s="83"/>
      <c r="K424" s="83"/>
      <c r="L424" s="83"/>
      <c r="M424" s="83"/>
      <c r="N424" s="83"/>
      <c r="O424" s="83"/>
      <c r="P424" s="83"/>
      <c r="Q424" s="83"/>
      <c r="R424" s="83"/>
      <c r="S424" s="83"/>
      <c r="T424" s="4"/>
      <c r="U424" s="83"/>
      <c r="V424" s="4"/>
      <c r="W424" s="83"/>
      <c r="X424" s="4"/>
      <c r="Y424" s="83"/>
      <c r="Z424" s="4"/>
      <c r="AA424" s="3"/>
      <c r="AB424" s="3"/>
    </row>
    <row r="425" spans="1:28" ht="15.75" customHeight="1" x14ac:dyDescent="0.3">
      <c r="A425" s="3"/>
      <c r="B425" s="3"/>
      <c r="C425" s="3"/>
      <c r="D425" s="86"/>
      <c r="E425" s="3"/>
      <c r="F425" s="4"/>
      <c r="G425" s="83"/>
      <c r="H425" s="83"/>
      <c r="I425" s="83"/>
      <c r="J425" s="83"/>
      <c r="K425" s="83"/>
      <c r="L425" s="83"/>
      <c r="M425" s="83"/>
      <c r="N425" s="83"/>
      <c r="O425" s="83"/>
      <c r="P425" s="83"/>
      <c r="Q425" s="83"/>
      <c r="R425" s="83"/>
      <c r="S425" s="83"/>
      <c r="T425" s="4"/>
      <c r="U425" s="83"/>
      <c r="V425" s="4"/>
      <c r="W425" s="83"/>
      <c r="X425" s="4"/>
      <c r="Y425" s="83"/>
      <c r="Z425" s="4"/>
      <c r="AA425" s="3"/>
      <c r="AB425" s="3"/>
    </row>
    <row r="426" spans="1:28" ht="15.75" customHeight="1" x14ac:dyDescent="0.3">
      <c r="A426" s="3"/>
      <c r="B426" s="3"/>
      <c r="C426" s="3"/>
      <c r="D426" s="86"/>
      <c r="E426" s="3"/>
      <c r="F426" s="4"/>
      <c r="G426" s="83"/>
      <c r="H426" s="83"/>
      <c r="I426" s="83"/>
      <c r="J426" s="83"/>
      <c r="K426" s="83"/>
      <c r="L426" s="83"/>
      <c r="M426" s="83"/>
      <c r="N426" s="83"/>
      <c r="O426" s="83"/>
      <c r="P426" s="83"/>
      <c r="Q426" s="83"/>
      <c r="R426" s="83"/>
      <c r="S426" s="83"/>
      <c r="T426" s="4"/>
      <c r="U426" s="83"/>
      <c r="V426" s="4"/>
      <c r="W426" s="83"/>
      <c r="X426" s="4"/>
      <c r="Y426" s="83"/>
      <c r="Z426" s="4"/>
      <c r="AA426" s="3"/>
      <c r="AB426" s="3"/>
    </row>
    <row r="427" spans="1:28" ht="15.75" customHeight="1" x14ac:dyDescent="0.3">
      <c r="A427" s="3"/>
      <c r="B427" s="3"/>
      <c r="C427" s="3"/>
      <c r="D427" s="86"/>
      <c r="E427" s="3"/>
      <c r="F427" s="4"/>
      <c r="G427" s="83"/>
      <c r="H427" s="83"/>
      <c r="I427" s="83"/>
      <c r="J427" s="83"/>
      <c r="K427" s="83"/>
      <c r="L427" s="83"/>
      <c r="M427" s="83"/>
      <c r="N427" s="83"/>
      <c r="O427" s="83"/>
      <c r="P427" s="83"/>
      <c r="Q427" s="83"/>
      <c r="R427" s="83"/>
      <c r="S427" s="83"/>
      <c r="T427" s="4"/>
      <c r="U427" s="83"/>
      <c r="V427" s="4"/>
      <c r="W427" s="83"/>
      <c r="X427" s="4"/>
      <c r="Y427" s="83"/>
      <c r="Z427" s="4"/>
      <c r="AA427" s="3"/>
      <c r="AB427" s="3"/>
    </row>
    <row r="428" spans="1:28" ht="15.75" customHeight="1" x14ac:dyDescent="0.3">
      <c r="A428" s="3"/>
      <c r="B428" s="3"/>
      <c r="C428" s="3"/>
      <c r="D428" s="86"/>
      <c r="E428" s="3"/>
      <c r="F428" s="4"/>
      <c r="G428" s="83"/>
      <c r="H428" s="83"/>
      <c r="I428" s="83"/>
      <c r="J428" s="83"/>
      <c r="K428" s="83"/>
      <c r="L428" s="83"/>
      <c r="M428" s="83"/>
      <c r="N428" s="83"/>
      <c r="O428" s="83"/>
      <c r="P428" s="83"/>
      <c r="Q428" s="83"/>
      <c r="R428" s="83"/>
      <c r="S428" s="83"/>
      <c r="T428" s="4"/>
      <c r="U428" s="83"/>
      <c r="V428" s="4"/>
      <c r="W428" s="83"/>
      <c r="X428" s="4"/>
      <c r="Y428" s="83"/>
      <c r="Z428" s="4"/>
      <c r="AA428" s="3"/>
      <c r="AB428" s="3"/>
    </row>
    <row r="429" spans="1:28" ht="15.75" customHeight="1" x14ac:dyDescent="0.3">
      <c r="A429" s="3"/>
      <c r="B429" s="3"/>
      <c r="C429" s="3"/>
      <c r="D429" s="86"/>
      <c r="E429" s="3"/>
      <c r="F429" s="4"/>
      <c r="G429" s="83"/>
      <c r="H429" s="83"/>
      <c r="I429" s="83"/>
      <c r="J429" s="83"/>
      <c r="K429" s="83"/>
      <c r="L429" s="83"/>
      <c r="M429" s="83"/>
      <c r="N429" s="83"/>
      <c r="O429" s="83"/>
      <c r="P429" s="83"/>
      <c r="Q429" s="83"/>
      <c r="R429" s="83"/>
      <c r="S429" s="83"/>
      <c r="T429" s="4"/>
      <c r="U429" s="83"/>
      <c r="V429" s="4"/>
      <c r="W429" s="83"/>
      <c r="X429" s="4"/>
      <c r="Y429" s="83"/>
      <c r="Z429" s="4"/>
      <c r="AA429" s="3"/>
      <c r="AB429" s="3"/>
    </row>
    <row r="430" spans="1:28" ht="15.75" customHeight="1" x14ac:dyDescent="0.3">
      <c r="A430" s="3"/>
      <c r="B430" s="3"/>
      <c r="C430" s="3"/>
      <c r="D430" s="86"/>
      <c r="E430" s="3"/>
      <c r="F430" s="4"/>
      <c r="G430" s="83"/>
      <c r="H430" s="83"/>
      <c r="I430" s="83"/>
      <c r="J430" s="83"/>
      <c r="K430" s="83"/>
      <c r="L430" s="83"/>
      <c r="M430" s="83"/>
      <c r="N430" s="83"/>
      <c r="O430" s="83"/>
      <c r="P430" s="83"/>
      <c r="Q430" s="83"/>
      <c r="R430" s="83"/>
      <c r="S430" s="83"/>
      <c r="T430" s="4"/>
      <c r="U430" s="83"/>
      <c r="V430" s="4"/>
      <c r="W430" s="83"/>
      <c r="X430" s="4"/>
      <c r="Y430" s="83"/>
      <c r="Z430" s="4"/>
      <c r="AA430" s="3"/>
      <c r="AB430" s="3"/>
    </row>
    <row r="431" spans="1:28" ht="15.75" customHeight="1" x14ac:dyDescent="0.3">
      <c r="A431" s="3"/>
      <c r="B431" s="3"/>
      <c r="C431" s="3"/>
      <c r="D431" s="86"/>
      <c r="E431" s="3"/>
      <c r="F431" s="4"/>
      <c r="G431" s="83"/>
      <c r="H431" s="83"/>
      <c r="I431" s="83"/>
      <c r="J431" s="83"/>
      <c r="K431" s="83"/>
      <c r="L431" s="83"/>
      <c r="M431" s="83"/>
      <c r="N431" s="83"/>
      <c r="O431" s="83"/>
      <c r="P431" s="83"/>
      <c r="Q431" s="83"/>
      <c r="R431" s="83"/>
      <c r="S431" s="83"/>
      <c r="T431" s="4"/>
      <c r="U431" s="83"/>
      <c r="V431" s="4"/>
      <c r="W431" s="83"/>
      <c r="X431" s="4"/>
      <c r="Y431" s="83"/>
      <c r="Z431" s="4"/>
      <c r="AA431" s="3"/>
      <c r="AB431" s="3"/>
    </row>
    <row r="432" spans="1:28" ht="15.75" customHeight="1" x14ac:dyDescent="0.3">
      <c r="A432" s="3"/>
      <c r="B432" s="3"/>
      <c r="C432" s="3"/>
      <c r="D432" s="86"/>
      <c r="E432" s="3"/>
      <c r="F432" s="4"/>
      <c r="G432" s="83"/>
      <c r="H432" s="83"/>
      <c r="I432" s="83"/>
      <c r="J432" s="83"/>
      <c r="K432" s="83"/>
      <c r="L432" s="83"/>
      <c r="M432" s="83"/>
      <c r="N432" s="83"/>
      <c r="O432" s="83"/>
      <c r="P432" s="83"/>
      <c r="Q432" s="83"/>
      <c r="R432" s="83"/>
      <c r="S432" s="83"/>
      <c r="T432" s="4"/>
      <c r="U432" s="83"/>
      <c r="V432" s="4"/>
      <c r="W432" s="83"/>
      <c r="X432" s="4"/>
      <c r="Y432" s="83"/>
      <c r="Z432" s="4"/>
      <c r="AA432" s="3"/>
      <c r="AB432" s="3"/>
    </row>
    <row r="433" spans="1:28" ht="15.75" customHeight="1" x14ac:dyDescent="0.3">
      <c r="A433" s="3"/>
      <c r="B433" s="3"/>
      <c r="C433" s="3"/>
      <c r="D433" s="86"/>
      <c r="E433" s="3"/>
      <c r="F433" s="4"/>
      <c r="G433" s="83"/>
      <c r="H433" s="83"/>
      <c r="I433" s="83"/>
      <c r="J433" s="83"/>
      <c r="K433" s="83"/>
      <c r="L433" s="83"/>
      <c r="M433" s="83"/>
      <c r="N433" s="83"/>
      <c r="O433" s="83"/>
      <c r="P433" s="83"/>
      <c r="Q433" s="83"/>
      <c r="R433" s="83"/>
      <c r="S433" s="83"/>
      <c r="T433" s="4"/>
      <c r="U433" s="83"/>
      <c r="V433" s="4"/>
      <c r="W433" s="83"/>
      <c r="X433" s="4"/>
      <c r="Y433" s="83"/>
      <c r="Z433" s="4"/>
      <c r="AA433" s="3"/>
      <c r="AB433" s="3"/>
    </row>
    <row r="434" spans="1:28" ht="15.75" customHeight="1" x14ac:dyDescent="0.3">
      <c r="A434" s="3"/>
      <c r="B434" s="3"/>
      <c r="C434" s="3"/>
      <c r="D434" s="86"/>
      <c r="E434" s="3"/>
      <c r="F434" s="4"/>
      <c r="G434" s="83"/>
      <c r="H434" s="83"/>
      <c r="I434" s="83"/>
      <c r="J434" s="83"/>
      <c r="K434" s="83"/>
      <c r="L434" s="83"/>
      <c r="M434" s="83"/>
      <c r="N434" s="83"/>
      <c r="O434" s="83"/>
      <c r="P434" s="83"/>
      <c r="Q434" s="83"/>
      <c r="R434" s="83"/>
      <c r="S434" s="83"/>
      <c r="T434" s="4"/>
      <c r="U434" s="83"/>
      <c r="V434" s="4"/>
      <c r="W434" s="83"/>
      <c r="X434" s="4"/>
      <c r="Y434" s="83"/>
      <c r="Z434" s="4"/>
      <c r="AA434" s="3"/>
      <c r="AB434" s="3"/>
    </row>
    <row r="435" spans="1:28" ht="15.75" customHeight="1" x14ac:dyDescent="0.3">
      <c r="A435" s="3"/>
      <c r="B435" s="3"/>
      <c r="C435" s="3"/>
      <c r="D435" s="86"/>
      <c r="E435" s="3"/>
      <c r="F435" s="4"/>
      <c r="G435" s="83"/>
      <c r="H435" s="83"/>
      <c r="I435" s="83"/>
      <c r="J435" s="83"/>
      <c r="K435" s="83"/>
      <c r="L435" s="83"/>
      <c r="M435" s="83"/>
      <c r="N435" s="83"/>
      <c r="O435" s="83"/>
      <c r="P435" s="83"/>
      <c r="Q435" s="83"/>
      <c r="R435" s="83"/>
      <c r="S435" s="83"/>
      <c r="T435" s="4"/>
      <c r="U435" s="83"/>
      <c r="V435" s="4"/>
      <c r="W435" s="83"/>
      <c r="X435" s="4"/>
      <c r="Y435" s="83"/>
      <c r="Z435" s="4"/>
      <c r="AA435" s="3"/>
      <c r="AB435" s="3"/>
    </row>
    <row r="436" spans="1:28" ht="15.75" customHeight="1" x14ac:dyDescent="0.3">
      <c r="A436" s="3"/>
      <c r="B436" s="3"/>
      <c r="C436" s="3"/>
      <c r="D436" s="86"/>
      <c r="E436" s="3"/>
      <c r="F436" s="4"/>
      <c r="G436" s="83"/>
      <c r="H436" s="83"/>
      <c r="I436" s="83"/>
      <c r="J436" s="83"/>
      <c r="K436" s="83"/>
      <c r="L436" s="83"/>
      <c r="M436" s="83"/>
      <c r="N436" s="83"/>
      <c r="O436" s="83"/>
      <c r="P436" s="83"/>
      <c r="Q436" s="83"/>
      <c r="R436" s="83"/>
      <c r="S436" s="83"/>
      <c r="T436" s="4"/>
      <c r="U436" s="83"/>
      <c r="V436" s="4"/>
      <c r="W436" s="83"/>
      <c r="X436" s="4"/>
      <c r="Y436" s="83"/>
      <c r="Z436" s="4"/>
      <c r="AA436" s="3"/>
      <c r="AB436" s="3"/>
    </row>
    <row r="437" spans="1:28" ht="15.75" customHeight="1" x14ac:dyDescent="0.3">
      <c r="A437" s="3"/>
      <c r="B437" s="3"/>
      <c r="C437" s="3"/>
      <c r="D437" s="86"/>
      <c r="E437" s="3"/>
      <c r="F437" s="4"/>
      <c r="G437" s="83"/>
      <c r="H437" s="83"/>
      <c r="I437" s="83"/>
      <c r="J437" s="83"/>
      <c r="K437" s="83"/>
      <c r="L437" s="83"/>
      <c r="M437" s="83"/>
      <c r="N437" s="83"/>
      <c r="O437" s="83"/>
      <c r="P437" s="83"/>
      <c r="Q437" s="83"/>
      <c r="R437" s="83"/>
      <c r="S437" s="83"/>
      <c r="T437" s="4"/>
      <c r="U437" s="83"/>
      <c r="V437" s="4"/>
      <c r="W437" s="83"/>
      <c r="X437" s="4"/>
      <c r="Y437" s="83"/>
      <c r="Z437" s="4"/>
      <c r="AA437" s="3"/>
      <c r="AB437" s="3"/>
    </row>
    <row r="438" spans="1:28" ht="15.75" customHeight="1" x14ac:dyDescent="0.3">
      <c r="A438" s="3"/>
      <c r="B438" s="3"/>
      <c r="C438" s="3"/>
      <c r="D438" s="86"/>
      <c r="E438" s="3"/>
      <c r="F438" s="4"/>
      <c r="G438" s="83"/>
      <c r="H438" s="83"/>
      <c r="I438" s="83"/>
      <c r="J438" s="83"/>
      <c r="K438" s="83"/>
      <c r="L438" s="83"/>
      <c r="M438" s="83"/>
      <c r="N438" s="83"/>
      <c r="O438" s="83"/>
      <c r="P438" s="83"/>
      <c r="Q438" s="83"/>
      <c r="R438" s="83"/>
      <c r="S438" s="83"/>
      <c r="T438" s="4"/>
      <c r="U438" s="83"/>
      <c r="V438" s="4"/>
      <c r="W438" s="83"/>
      <c r="X438" s="4"/>
      <c r="Y438" s="83"/>
      <c r="Z438" s="4"/>
      <c r="AA438" s="3"/>
      <c r="AB438" s="3"/>
    </row>
    <row r="439" spans="1:28" ht="15.75" customHeight="1" x14ac:dyDescent="0.3">
      <c r="A439" s="3"/>
      <c r="B439" s="3"/>
      <c r="C439" s="3"/>
      <c r="D439" s="86"/>
      <c r="E439" s="3"/>
      <c r="F439" s="4"/>
      <c r="G439" s="83"/>
      <c r="H439" s="83"/>
      <c r="I439" s="83"/>
      <c r="J439" s="83"/>
      <c r="K439" s="83"/>
      <c r="L439" s="83"/>
      <c r="M439" s="83"/>
      <c r="N439" s="83"/>
      <c r="O439" s="83"/>
      <c r="P439" s="83"/>
      <c r="Q439" s="83"/>
      <c r="R439" s="83"/>
      <c r="S439" s="83"/>
      <c r="T439" s="4"/>
      <c r="U439" s="83"/>
      <c r="V439" s="4"/>
      <c r="W439" s="83"/>
      <c r="X439" s="4"/>
      <c r="Y439" s="83"/>
      <c r="Z439" s="4"/>
      <c r="AA439" s="3"/>
      <c r="AB439" s="3"/>
    </row>
    <row r="440" spans="1:28" ht="15.75" customHeight="1" x14ac:dyDescent="0.3">
      <c r="A440" s="3"/>
      <c r="B440" s="3"/>
      <c r="C440" s="3"/>
      <c r="D440" s="86"/>
      <c r="E440" s="3"/>
      <c r="F440" s="4"/>
      <c r="G440" s="83"/>
      <c r="H440" s="83"/>
      <c r="I440" s="83"/>
      <c r="J440" s="83"/>
      <c r="K440" s="83"/>
      <c r="L440" s="83"/>
      <c r="M440" s="83"/>
      <c r="N440" s="83"/>
      <c r="O440" s="83"/>
      <c r="P440" s="83"/>
      <c r="Q440" s="83"/>
      <c r="R440" s="83"/>
      <c r="S440" s="83"/>
      <c r="T440" s="4"/>
      <c r="U440" s="83"/>
      <c r="V440" s="4"/>
      <c r="W440" s="83"/>
      <c r="X440" s="4"/>
      <c r="Y440" s="83"/>
      <c r="Z440" s="4"/>
      <c r="AA440" s="3"/>
      <c r="AB440" s="3"/>
    </row>
    <row r="441" spans="1:28" ht="15.75" customHeight="1" x14ac:dyDescent="0.3">
      <c r="A441" s="3"/>
      <c r="B441" s="3"/>
      <c r="C441" s="3"/>
      <c r="D441" s="86"/>
      <c r="E441" s="3"/>
      <c r="F441" s="4"/>
      <c r="G441" s="83"/>
      <c r="H441" s="83"/>
      <c r="I441" s="83"/>
      <c r="J441" s="83"/>
      <c r="K441" s="83"/>
      <c r="L441" s="83"/>
      <c r="M441" s="83"/>
      <c r="N441" s="83"/>
      <c r="O441" s="83"/>
      <c r="P441" s="83"/>
      <c r="Q441" s="83"/>
      <c r="R441" s="83"/>
      <c r="S441" s="83"/>
      <c r="T441" s="4"/>
      <c r="U441" s="83"/>
      <c r="V441" s="4"/>
      <c r="W441" s="83"/>
      <c r="X441" s="4"/>
      <c r="Y441" s="83"/>
      <c r="Z441" s="4"/>
      <c r="AA441" s="3"/>
      <c r="AB441" s="3"/>
    </row>
    <row r="442" spans="1:28" ht="15.75" customHeight="1" x14ac:dyDescent="0.3">
      <c r="A442" s="3"/>
      <c r="B442" s="3"/>
      <c r="C442" s="3"/>
      <c r="D442" s="86"/>
      <c r="E442" s="3"/>
      <c r="F442" s="4"/>
      <c r="G442" s="83"/>
      <c r="H442" s="83"/>
      <c r="I442" s="83"/>
      <c r="J442" s="83"/>
      <c r="K442" s="83"/>
      <c r="L442" s="83"/>
      <c r="M442" s="83"/>
      <c r="N442" s="83"/>
      <c r="O442" s="83"/>
      <c r="P442" s="83"/>
      <c r="Q442" s="83"/>
      <c r="R442" s="83"/>
      <c r="S442" s="83"/>
      <c r="T442" s="4"/>
      <c r="U442" s="83"/>
      <c r="V442" s="4"/>
      <c r="W442" s="83"/>
      <c r="X442" s="4"/>
      <c r="Y442" s="83"/>
      <c r="Z442" s="4"/>
      <c r="AA442" s="3"/>
      <c r="AB442" s="3"/>
    </row>
    <row r="443" spans="1:28" ht="15.75" customHeight="1" x14ac:dyDescent="0.3">
      <c r="A443" s="3"/>
      <c r="B443" s="3"/>
      <c r="C443" s="3"/>
      <c r="D443" s="86"/>
      <c r="E443" s="3"/>
      <c r="F443" s="4"/>
      <c r="G443" s="83"/>
      <c r="H443" s="83"/>
      <c r="I443" s="83"/>
      <c r="J443" s="83"/>
      <c r="K443" s="83"/>
      <c r="L443" s="83"/>
      <c r="M443" s="83"/>
      <c r="N443" s="83"/>
      <c r="O443" s="83"/>
      <c r="P443" s="83"/>
      <c r="Q443" s="83"/>
      <c r="R443" s="83"/>
      <c r="S443" s="83"/>
      <c r="T443" s="4"/>
      <c r="U443" s="83"/>
      <c r="V443" s="4"/>
      <c r="W443" s="83"/>
      <c r="X443" s="4"/>
      <c r="Y443" s="83"/>
      <c r="Z443" s="4"/>
      <c r="AA443" s="3"/>
      <c r="AB443" s="3"/>
    </row>
    <row r="444" spans="1:28" ht="15.75" customHeight="1" x14ac:dyDescent="0.3">
      <c r="A444" s="3"/>
      <c r="B444" s="3"/>
      <c r="C444" s="3"/>
      <c r="D444" s="86"/>
      <c r="E444" s="3"/>
      <c r="F444" s="4"/>
      <c r="G444" s="83"/>
      <c r="H444" s="83"/>
      <c r="I444" s="83"/>
      <c r="J444" s="83"/>
      <c r="K444" s="83"/>
      <c r="L444" s="83"/>
      <c r="M444" s="83"/>
      <c r="N444" s="83"/>
      <c r="O444" s="83"/>
      <c r="P444" s="83"/>
      <c r="Q444" s="83"/>
      <c r="R444" s="83"/>
      <c r="S444" s="83"/>
      <c r="T444" s="4"/>
      <c r="U444" s="83"/>
      <c r="V444" s="4"/>
      <c r="W444" s="83"/>
      <c r="X444" s="4"/>
      <c r="Y444" s="83"/>
      <c r="Z444" s="4"/>
      <c r="AA444" s="3"/>
      <c r="AB444" s="3"/>
    </row>
    <row r="445" spans="1:28" ht="15.75" customHeight="1" x14ac:dyDescent="0.3">
      <c r="A445" s="3"/>
      <c r="B445" s="3"/>
      <c r="C445" s="3"/>
      <c r="D445" s="86"/>
      <c r="E445" s="3"/>
      <c r="F445" s="4"/>
      <c r="G445" s="83"/>
      <c r="H445" s="83"/>
      <c r="I445" s="83"/>
      <c r="J445" s="83"/>
      <c r="K445" s="83"/>
      <c r="L445" s="83"/>
      <c r="M445" s="83"/>
      <c r="N445" s="83"/>
      <c r="O445" s="83"/>
      <c r="P445" s="83"/>
      <c r="Q445" s="83"/>
      <c r="R445" s="83"/>
      <c r="S445" s="83"/>
      <c r="T445" s="4"/>
      <c r="U445" s="83"/>
      <c r="V445" s="4"/>
      <c r="W445" s="83"/>
      <c r="X445" s="4"/>
      <c r="Y445" s="83"/>
      <c r="Z445" s="4"/>
      <c r="AA445" s="3"/>
      <c r="AB445" s="3"/>
    </row>
    <row r="446" spans="1:28" ht="15.75" customHeight="1" x14ac:dyDescent="0.3">
      <c r="A446" s="3"/>
      <c r="B446" s="3"/>
      <c r="C446" s="3"/>
      <c r="D446" s="86"/>
      <c r="E446" s="3"/>
      <c r="F446" s="4"/>
      <c r="G446" s="83"/>
      <c r="H446" s="83"/>
      <c r="I446" s="83"/>
      <c r="J446" s="83"/>
      <c r="K446" s="83"/>
      <c r="L446" s="83"/>
      <c r="M446" s="83"/>
      <c r="N446" s="83"/>
      <c r="O446" s="83"/>
      <c r="P446" s="83"/>
      <c r="Q446" s="83"/>
      <c r="R446" s="83"/>
      <c r="S446" s="83"/>
      <c r="T446" s="4"/>
      <c r="U446" s="83"/>
      <c r="V446" s="4"/>
      <c r="W446" s="83"/>
      <c r="X446" s="4"/>
      <c r="Y446" s="83"/>
      <c r="Z446" s="4"/>
      <c r="AA446" s="3"/>
      <c r="AB446" s="3"/>
    </row>
    <row r="447" spans="1:28" ht="15.75" customHeight="1" x14ac:dyDescent="0.3">
      <c r="A447" s="3"/>
      <c r="B447" s="3"/>
      <c r="C447" s="3"/>
      <c r="D447" s="86"/>
      <c r="E447" s="3"/>
      <c r="F447" s="4"/>
      <c r="G447" s="83"/>
      <c r="H447" s="83"/>
      <c r="I447" s="83"/>
      <c r="J447" s="83"/>
      <c r="K447" s="83"/>
      <c r="L447" s="83"/>
      <c r="M447" s="83"/>
      <c r="N447" s="83"/>
      <c r="O447" s="83"/>
      <c r="P447" s="83"/>
      <c r="Q447" s="83"/>
      <c r="R447" s="83"/>
      <c r="S447" s="83"/>
      <c r="T447" s="4"/>
      <c r="U447" s="83"/>
      <c r="V447" s="4"/>
      <c r="W447" s="83"/>
      <c r="X447" s="4"/>
      <c r="Y447" s="83"/>
      <c r="Z447" s="4"/>
      <c r="AA447" s="3"/>
      <c r="AB447" s="3"/>
    </row>
    <row r="448" spans="1:28" ht="15.75" customHeight="1" x14ac:dyDescent="0.3">
      <c r="A448" s="3"/>
      <c r="B448" s="3"/>
      <c r="C448" s="3"/>
      <c r="D448" s="86"/>
      <c r="E448" s="3"/>
      <c r="F448" s="4"/>
      <c r="G448" s="83"/>
      <c r="H448" s="83"/>
      <c r="I448" s="83"/>
      <c r="J448" s="83"/>
      <c r="K448" s="83"/>
      <c r="L448" s="83"/>
      <c r="M448" s="83"/>
      <c r="N448" s="83"/>
      <c r="O448" s="83"/>
      <c r="P448" s="83"/>
      <c r="Q448" s="83"/>
      <c r="R448" s="83"/>
      <c r="S448" s="83"/>
      <c r="T448" s="4"/>
      <c r="U448" s="83"/>
      <c r="V448" s="4"/>
      <c r="W448" s="83"/>
      <c r="X448" s="4"/>
      <c r="Y448" s="83"/>
      <c r="Z448" s="4"/>
      <c r="AA448" s="3"/>
      <c r="AB448" s="3"/>
    </row>
    <row r="449" spans="1:28" ht="15.75" customHeight="1" x14ac:dyDescent="0.3">
      <c r="A449" s="3"/>
      <c r="B449" s="3"/>
      <c r="C449" s="3"/>
      <c r="D449" s="86"/>
      <c r="E449" s="3"/>
      <c r="F449" s="4"/>
      <c r="G449" s="83"/>
      <c r="H449" s="83"/>
      <c r="I449" s="83"/>
      <c r="J449" s="83"/>
      <c r="K449" s="83"/>
      <c r="L449" s="83"/>
      <c r="M449" s="83"/>
      <c r="N449" s="83"/>
      <c r="O449" s="83"/>
      <c r="P449" s="83"/>
      <c r="Q449" s="83"/>
      <c r="R449" s="83"/>
      <c r="S449" s="83"/>
      <c r="T449" s="4"/>
      <c r="U449" s="83"/>
      <c r="V449" s="4"/>
      <c r="W449" s="83"/>
      <c r="X449" s="4"/>
      <c r="Y449" s="83"/>
      <c r="Z449" s="4"/>
      <c r="AA449" s="3"/>
      <c r="AB449" s="3"/>
    </row>
    <row r="450" spans="1:28" ht="15.75" customHeight="1" x14ac:dyDescent="0.3">
      <c r="A450" s="3"/>
      <c r="B450" s="3"/>
      <c r="C450" s="3"/>
      <c r="D450" s="86"/>
      <c r="E450" s="3"/>
      <c r="F450" s="4"/>
      <c r="G450" s="83"/>
      <c r="H450" s="83"/>
      <c r="I450" s="83"/>
      <c r="J450" s="83"/>
      <c r="K450" s="83"/>
      <c r="L450" s="83"/>
      <c r="M450" s="83"/>
      <c r="N450" s="83"/>
      <c r="O450" s="83"/>
      <c r="P450" s="83"/>
      <c r="Q450" s="83"/>
      <c r="R450" s="83"/>
      <c r="S450" s="83"/>
      <c r="T450" s="4"/>
      <c r="U450" s="83"/>
      <c r="V450" s="4"/>
      <c r="W450" s="83"/>
      <c r="X450" s="4"/>
      <c r="Y450" s="83"/>
      <c r="Z450" s="4"/>
      <c r="AA450" s="3"/>
      <c r="AB450" s="3"/>
    </row>
    <row r="451" spans="1:28" ht="15.75" customHeight="1" x14ac:dyDescent="0.3">
      <c r="A451" s="3"/>
      <c r="B451" s="3"/>
      <c r="C451" s="3"/>
      <c r="D451" s="86"/>
      <c r="E451" s="3"/>
      <c r="F451" s="4"/>
      <c r="G451" s="83"/>
      <c r="H451" s="83"/>
      <c r="I451" s="83"/>
      <c r="J451" s="83"/>
      <c r="K451" s="83"/>
      <c r="L451" s="83"/>
      <c r="M451" s="83"/>
      <c r="N451" s="83"/>
      <c r="O451" s="83"/>
      <c r="P451" s="83"/>
      <c r="Q451" s="83"/>
      <c r="R451" s="83"/>
      <c r="S451" s="83"/>
      <c r="T451" s="4"/>
      <c r="U451" s="83"/>
      <c r="V451" s="4"/>
      <c r="W451" s="83"/>
      <c r="X451" s="4"/>
      <c r="Y451" s="83"/>
      <c r="Z451" s="4"/>
      <c r="AA451" s="3"/>
      <c r="AB451" s="3"/>
    </row>
    <row r="452" spans="1:28" ht="15.75" customHeight="1" x14ac:dyDescent="0.3">
      <c r="A452" s="3"/>
      <c r="B452" s="3"/>
      <c r="C452" s="3"/>
      <c r="D452" s="86"/>
      <c r="E452" s="3"/>
      <c r="F452" s="4"/>
      <c r="G452" s="83"/>
      <c r="H452" s="83"/>
      <c r="I452" s="83"/>
      <c r="J452" s="83"/>
      <c r="K452" s="83"/>
      <c r="L452" s="83"/>
      <c r="M452" s="83"/>
      <c r="N452" s="83"/>
      <c r="O452" s="83"/>
      <c r="P452" s="83"/>
      <c r="Q452" s="83"/>
      <c r="R452" s="83"/>
      <c r="S452" s="83"/>
      <c r="T452" s="4"/>
      <c r="U452" s="83"/>
      <c r="V452" s="4"/>
      <c r="W452" s="83"/>
      <c r="X452" s="4"/>
      <c r="Y452" s="83"/>
      <c r="Z452" s="4"/>
      <c r="AA452" s="3"/>
      <c r="AB452" s="3"/>
    </row>
    <row r="453" spans="1:28" ht="15.75" customHeight="1" x14ac:dyDescent="0.3">
      <c r="A453" s="3"/>
      <c r="B453" s="3"/>
      <c r="C453" s="3"/>
      <c r="D453" s="86"/>
      <c r="E453" s="3"/>
      <c r="F453" s="4"/>
      <c r="G453" s="83"/>
      <c r="H453" s="83"/>
      <c r="I453" s="83"/>
      <c r="J453" s="83"/>
      <c r="K453" s="83"/>
      <c r="L453" s="83"/>
      <c r="M453" s="83"/>
      <c r="N453" s="83"/>
      <c r="O453" s="83"/>
      <c r="P453" s="83"/>
      <c r="Q453" s="83"/>
      <c r="R453" s="83"/>
      <c r="S453" s="83"/>
      <c r="T453" s="4"/>
      <c r="U453" s="83"/>
      <c r="V453" s="4"/>
      <c r="W453" s="83"/>
      <c r="X453" s="4"/>
      <c r="Y453" s="83"/>
      <c r="Z453" s="4"/>
      <c r="AA453" s="3"/>
      <c r="AB453" s="3"/>
    </row>
    <row r="454" spans="1:28" ht="15.75" customHeight="1" x14ac:dyDescent="0.3">
      <c r="A454" s="3"/>
      <c r="B454" s="3"/>
      <c r="C454" s="3"/>
      <c r="D454" s="86"/>
      <c r="E454" s="3"/>
      <c r="F454" s="4"/>
      <c r="G454" s="83"/>
      <c r="H454" s="83"/>
      <c r="I454" s="83"/>
      <c r="J454" s="83"/>
      <c r="K454" s="83"/>
      <c r="L454" s="83"/>
      <c r="M454" s="83"/>
      <c r="N454" s="83"/>
      <c r="O454" s="83"/>
      <c r="P454" s="83"/>
      <c r="Q454" s="83"/>
      <c r="R454" s="83"/>
      <c r="S454" s="83"/>
      <c r="T454" s="4"/>
      <c r="U454" s="83"/>
      <c r="V454" s="4"/>
      <c r="W454" s="83"/>
      <c r="X454" s="4"/>
      <c r="Y454" s="83"/>
      <c r="Z454" s="4"/>
      <c r="AA454" s="3"/>
      <c r="AB454" s="3"/>
    </row>
    <row r="455" spans="1:28" ht="15.75" customHeight="1" x14ac:dyDescent="0.3">
      <c r="A455" s="3"/>
      <c r="B455" s="3"/>
      <c r="C455" s="3"/>
      <c r="D455" s="86"/>
      <c r="E455" s="3"/>
      <c r="F455" s="4"/>
      <c r="G455" s="83"/>
      <c r="H455" s="83"/>
      <c r="I455" s="83"/>
      <c r="J455" s="83"/>
      <c r="K455" s="83"/>
      <c r="L455" s="83"/>
      <c r="M455" s="83"/>
      <c r="N455" s="83"/>
      <c r="O455" s="83"/>
      <c r="P455" s="83"/>
      <c r="Q455" s="83"/>
      <c r="R455" s="83"/>
      <c r="S455" s="83"/>
      <c r="T455" s="4"/>
      <c r="U455" s="83"/>
      <c r="V455" s="4"/>
      <c r="W455" s="83"/>
      <c r="X455" s="4"/>
      <c r="Y455" s="83"/>
      <c r="Z455" s="4"/>
      <c r="AA455" s="3"/>
      <c r="AB455" s="3"/>
    </row>
    <row r="456" spans="1:28" ht="15.75" customHeight="1" x14ac:dyDescent="0.3">
      <c r="A456" s="3"/>
      <c r="B456" s="3"/>
      <c r="C456" s="3"/>
      <c r="D456" s="86"/>
      <c r="E456" s="3"/>
      <c r="F456" s="4"/>
      <c r="G456" s="83"/>
      <c r="H456" s="83"/>
      <c r="I456" s="83"/>
      <c r="J456" s="83"/>
      <c r="K456" s="83"/>
      <c r="L456" s="83"/>
      <c r="M456" s="83"/>
      <c r="N456" s="83"/>
      <c r="O456" s="83"/>
      <c r="P456" s="83"/>
      <c r="Q456" s="83"/>
      <c r="R456" s="83"/>
      <c r="S456" s="83"/>
      <c r="T456" s="4"/>
      <c r="U456" s="83"/>
      <c r="V456" s="4"/>
      <c r="W456" s="83"/>
      <c r="X456" s="4"/>
      <c r="Y456" s="83"/>
      <c r="Z456" s="4"/>
      <c r="AA456" s="3"/>
      <c r="AB456" s="3"/>
    </row>
    <row r="457" spans="1:28" ht="15.75" customHeight="1" x14ac:dyDescent="0.3">
      <c r="A457" s="3"/>
      <c r="B457" s="3"/>
      <c r="C457" s="3"/>
      <c r="D457" s="86"/>
      <c r="E457" s="3"/>
      <c r="F457" s="4"/>
      <c r="G457" s="83"/>
      <c r="H457" s="83"/>
      <c r="I457" s="83"/>
      <c r="J457" s="83"/>
      <c r="K457" s="83"/>
      <c r="L457" s="83"/>
      <c r="M457" s="83"/>
      <c r="N457" s="83"/>
      <c r="O457" s="83"/>
      <c r="P457" s="83"/>
      <c r="Q457" s="83"/>
      <c r="R457" s="83"/>
      <c r="S457" s="83"/>
      <c r="T457" s="4"/>
      <c r="U457" s="83"/>
      <c r="V457" s="4"/>
      <c r="W457" s="83"/>
      <c r="X457" s="4"/>
      <c r="Y457" s="83"/>
      <c r="Z457" s="4"/>
      <c r="AA457" s="3"/>
      <c r="AB457" s="3"/>
    </row>
    <row r="458" spans="1:28" ht="15.75" customHeight="1" x14ac:dyDescent="0.3">
      <c r="A458" s="3"/>
      <c r="B458" s="3"/>
      <c r="C458" s="3"/>
      <c r="D458" s="86"/>
      <c r="E458" s="3"/>
      <c r="F458" s="4"/>
      <c r="G458" s="83"/>
      <c r="H458" s="83"/>
      <c r="I458" s="83"/>
      <c r="J458" s="83"/>
      <c r="K458" s="83"/>
      <c r="L458" s="83"/>
      <c r="M458" s="83"/>
      <c r="N458" s="83"/>
      <c r="O458" s="83"/>
      <c r="P458" s="83"/>
      <c r="Q458" s="83"/>
      <c r="R458" s="83"/>
      <c r="S458" s="83"/>
      <c r="T458" s="4"/>
      <c r="U458" s="83"/>
      <c r="V458" s="4"/>
      <c r="W458" s="83"/>
      <c r="X458" s="4"/>
      <c r="Y458" s="83"/>
      <c r="Z458" s="4"/>
      <c r="AA458" s="3"/>
      <c r="AB458" s="3"/>
    </row>
    <row r="459" spans="1:28" ht="15.75" customHeight="1" x14ac:dyDescent="0.3">
      <c r="A459" s="3"/>
      <c r="B459" s="3"/>
      <c r="C459" s="3"/>
      <c r="D459" s="86"/>
      <c r="E459" s="3"/>
      <c r="F459" s="4"/>
      <c r="G459" s="83"/>
      <c r="H459" s="83"/>
      <c r="I459" s="83"/>
      <c r="J459" s="83"/>
      <c r="K459" s="83"/>
      <c r="L459" s="83"/>
      <c r="M459" s="83"/>
      <c r="N459" s="83"/>
      <c r="O459" s="83"/>
      <c r="P459" s="83"/>
      <c r="Q459" s="83"/>
      <c r="R459" s="83"/>
      <c r="S459" s="83"/>
      <c r="T459" s="4"/>
      <c r="U459" s="83"/>
      <c r="V459" s="4"/>
      <c r="W459" s="83"/>
      <c r="X459" s="4"/>
      <c r="Y459" s="83"/>
      <c r="Z459" s="4"/>
      <c r="AA459" s="3"/>
      <c r="AB459" s="3"/>
    </row>
    <row r="460" spans="1:28" ht="15.75" customHeight="1" x14ac:dyDescent="0.3">
      <c r="A460" s="3"/>
      <c r="B460" s="3"/>
      <c r="C460" s="3"/>
      <c r="D460" s="86"/>
      <c r="E460" s="3"/>
      <c r="F460" s="4"/>
      <c r="G460" s="83"/>
      <c r="H460" s="83"/>
      <c r="I460" s="83"/>
      <c r="J460" s="83"/>
      <c r="K460" s="83"/>
      <c r="L460" s="83"/>
      <c r="M460" s="83"/>
      <c r="N460" s="83"/>
      <c r="O460" s="83"/>
      <c r="P460" s="83"/>
      <c r="Q460" s="83"/>
      <c r="R460" s="83"/>
      <c r="S460" s="83"/>
      <c r="T460" s="4"/>
      <c r="U460" s="83"/>
      <c r="V460" s="4"/>
      <c r="W460" s="83"/>
      <c r="X460" s="4"/>
      <c r="Y460" s="83"/>
      <c r="Z460" s="4"/>
      <c r="AA460" s="3"/>
      <c r="AB460" s="3"/>
    </row>
    <row r="461" spans="1:28" ht="15.75" customHeight="1" x14ac:dyDescent="0.3">
      <c r="A461" s="3"/>
      <c r="B461" s="3"/>
      <c r="C461" s="3"/>
      <c r="D461" s="86"/>
      <c r="E461" s="3"/>
      <c r="F461" s="4"/>
      <c r="G461" s="83"/>
      <c r="H461" s="83"/>
      <c r="I461" s="83"/>
      <c r="J461" s="83"/>
      <c r="K461" s="83"/>
      <c r="L461" s="83"/>
      <c r="M461" s="83"/>
      <c r="N461" s="83"/>
      <c r="O461" s="83"/>
      <c r="P461" s="83"/>
      <c r="Q461" s="83"/>
      <c r="R461" s="83"/>
      <c r="S461" s="83"/>
      <c r="T461" s="4"/>
      <c r="U461" s="83"/>
      <c r="V461" s="4"/>
      <c r="W461" s="83"/>
      <c r="X461" s="4"/>
      <c r="Y461" s="83"/>
      <c r="Z461" s="4"/>
      <c r="AA461" s="3"/>
      <c r="AB461" s="3"/>
    </row>
    <row r="462" spans="1:28" ht="15.75" customHeight="1" x14ac:dyDescent="0.3">
      <c r="A462" s="3"/>
      <c r="B462" s="3"/>
      <c r="C462" s="3"/>
      <c r="D462" s="86"/>
      <c r="E462" s="3"/>
      <c r="F462" s="4"/>
      <c r="G462" s="83"/>
      <c r="H462" s="83"/>
      <c r="I462" s="83"/>
      <c r="J462" s="83"/>
      <c r="K462" s="83"/>
      <c r="L462" s="83"/>
      <c r="M462" s="83"/>
      <c r="N462" s="83"/>
      <c r="O462" s="83"/>
      <c r="P462" s="83"/>
      <c r="Q462" s="83"/>
      <c r="R462" s="83"/>
      <c r="S462" s="83"/>
      <c r="T462" s="4"/>
      <c r="U462" s="83"/>
      <c r="V462" s="4"/>
      <c r="W462" s="83"/>
      <c r="X462" s="4"/>
      <c r="Y462" s="83"/>
      <c r="Z462" s="4"/>
      <c r="AA462" s="3"/>
      <c r="AB462" s="3"/>
    </row>
    <row r="463" spans="1:28" ht="15.75" customHeight="1" x14ac:dyDescent="0.3">
      <c r="A463" s="3"/>
      <c r="B463" s="3"/>
      <c r="C463" s="3"/>
      <c r="D463" s="86"/>
      <c r="E463" s="3"/>
      <c r="F463" s="4"/>
      <c r="G463" s="83"/>
      <c r="H463" s="83"/>
      <c r="I463" s="83"/>
      <c r="J463" s="83"/>
      <c r="K463" s="83"/>
      <c r="L463" s="83"/>
      <c r="M463" s="83"/>
      <c r="N463" s="83"/>
      <c r="O463" s="83"/>
      <c r="P463" s="83"/>
      <c r="Q463" s="83"/>
      <c r="R463" s="83"/>
      <c r="S463" s="83"/>
      <c r="T463" s="4"/>
      <c r="U463" s="83"/>
      <c r="V463" s="4"/>
      <c r="W463" s="83"/>
      <c r="X463" s="4"/>
      <c r="Y463" s="83"/>
      <c r="Z463" s="4"/>
      <c r="AA463" s="3"/>
      <c r="AB463" s="3"/>
    </row>
    <row r="464" spans="1:28" ht="15.75" customHeight="1" x14ac:dyDescent="0.3">
      <c r="A464" s="3"/>
      <c r="B464" s="3"/>
      <c r="C464" s="3"/>
      <c r="D464" s="86"/>
      <c r="E464" s="3"/>
      <c r="F464" s="4"/>
      <c r="G464" s="83"/>
      <c r="H464" s="83"/>
      <c r="I464" s="83"/>
      <c r="J464" s="83"/>
      <c r="K464" s="83"/>
      <c r="L464" s="83"/>
      <c r="M464" s="83"/>
      <c r="N464" s="83"/>
      <c r="O464" s="83"/>
      <c r="P464" s="83"/>
      <c r="Q464" s="83"/>
      <c r="R464" s="83"/>
      <c r="S464" s="83"/>
      <c r="T464" s="4"/>
      <c r="U464" s="83"/>
      <c r="V464" s="4"/>
      <c r="W464" s="83"/>
      <c r="X464" s="4"/>
      <c r="Y464" s="83"/>
      <c r="Z464" s="4"/>
      <c r="AA464" s="3"/>
      <c r="AB464" s="3"/>
    </row>
    <row r="465" spans="1:28" ht="15.75" customHeight="1" x14ac:dyDescent="0.3">
      <c r="A465" s="3"/>
      <c r="B465" s="3"/>
      <c r="C465" s="3"/>
      <c r="D465" s="86"/>
      <c r="E465" s="3"/>
      <c r="F465" s="4"/>
      <c r="G465" s="83"/>
      <c r="H465" s="83"/>
      <c r="I465" s="83"/>
      <c r="J465" s="83"/>
      <c r="K465" s="83"/>
      <c r="L465" s="83"/>
      <c r="M465" s="83"/>
      <c r="N465" s="83"/>
      <c r="O465" s="83"/>
      <c r="P465" s="83"/>
      <c r="Q465" s="83"/>
      <c r="R465" s="83"/>
      <c r="S465" s="83"/>
      <c r="T465" s="4"/>
      <c r="U465" s="83"/>
      <c r="V465" s="4"/>
      <c r="W465" s="83"/>
      <c r="X465" s="4"/>
      <c r="Y465" s="83"/>
      <c r="Z465" s="4"/>
      <c r="AA465" s="3"/>
      <c r="AB465" s="3"/>
    </row>
    <row r="466" spans="1:28" ht="15.75" customHeight="1" x14ac:dyDescent="0.3">
      <c r="A466" s="3"/>
      <c r="B466" s="3"/>
      <c r="C466" s="3"/>
      <c r="D466" s="86"/>
      <c r="E466" s="3"/>
      <c r="F466" s="4"/>
      <c r="G466" s="83"/>
      <c r="H466" s="83"/>
      <c r="I466" s="83"/>
      <c r="J466" s="83"/>
      <c r="K466" s="83"/>
      <c r="L466" s="83"/>
      <c r="M466" s="83"/>
      <c r="N466" s="83"/>
      <c r="O466" s="83"/>
      <c r="P466" s="83"/>
      <c r="Q466" s="83"/>
      <c r="R466" s="83"/>
      <c r="S466" s="83"/>
      <c r="T466" s="4"/>
      <c r="U466" s="83"/>
      <c r="V466" s="4"/>
      <c r="W466" s="83"/>
      <c r="X466" s="4"/>
      <c r="Y466" s="83"/>
      <c r="Z466" s="4"/>
      <c r="AA466" s="3"/>
      <c r="AB466" s="3"/>
    </row>
    <row r="467" spans="1:28" ht="15.75" customHeight="1" x14ac:dyDescent="0.3">
      <c r="A467" s="3"/>
      <c r="B467" s="3"/>
      <c r="C467" s="3"/>
      <c r="D467" s="86"/>
      <c r="E467" s="3"/>
      <c r="F467" s="4"/>
      <c r="G467" s="83"/>
      <c r="H467" s="83"/>
      <c r="I467" s="83"/>
      <c r="J467" s="83"/>
      <c r="K467" s="83"/>
      <c r="L467" s="83"/>
      <c r="M467" s="83"/>
      <c r="N467" s="83"/>
      <c r="O467" s="83"/>
      <c r="P467" s="83"/>
      <c r="Q467" s="83"/>
      <c r="R467" s="83"/>
      <c r="S467" s="83"/>
      <c r="T467" s="4"/>
      <c r="U467" s="83"/>
      <c r="V467" s="4"/>
      <c r="W467" s="83"/>
      <c r="X467" s="4"/>
      <c r="Y467" s="83"/>
      <c r="Z467" s="4"/>
      <c r="AA467" s="3"/>
      <c r="AB467" s="3"/>
    </row>
    <row r="468" spans="1:28" ht="15.75" customHeight="1" x14ac:dyDescent="0.3">
      <c r="A468" s="3"/>
      <c r="B468" s="3"/>
      <c r="C468" s="3"/>
      <c r="D468" s="86"/>
      <c r="E468" s="3"/>
      <c r="F468" s="4"/>
      <c r="G468" s="83"/>
      <c r="H468" s="83"/>
      <c r="I468" s="83"/>
      <c r="J468" s="83"/>
      <c r="K468" s="83"/>
      <c r="L468" s="83"/>
      <c r="M468" s="83"/>
      <c r="N468" s="83"/>
      <c r="O468" s="83"/>
      <c r="P468" s="83"/>
      <c r="Q468" s="83"/>
      <c r="R468" s="83"/>
      <c r="S468" s="83"/>
      <c r="T468" s="4"/>
      <c r="U468" s="83"/>
      <c r="V468" s="4"/>
      <c r="W468" s="83"/>
      <c r="X468" s="4"/>
      <c r="Y468" s="83"/>
      <c r="Z468" s="4"/>
      <c r="AA468" s="3"/>
      <c r="AB468" s="3"/>
    </row>
    <row r="469" spans="1:28" ht="15.75" customHeight="1" x14ac:dyDescent="0.3">
      <c r="A469" s="3"/>
      <c r="B469" s="3"/>
      <c r="C469" s="3"/>
      <c r="D469" s="86"/>
      <c r="E469" s="3"/>
      <c r="F469" s="4"/>
      <c r="G469" s="83"/>
      <c r="H469" s="83"/>
      <c r="I469" s="83"/>
      <c r="J469" s="83"/>
      <c r="K469" s="83"/>
      <c r="L469" s="83"/>
      <c r="M469" s="83"/>
      <c r="N469" s="83"/>
      <c r="O469" s="83"/>
      <c r="P469" s="83"/>
      <c r="Q469" s="83"/>
      <c r="R469" s="83"/>
      <c r="S469" s="83"/>
      <c r="T469" s="4"/>
      <c r="U469" s="83"/>
      <c r="V469" s="4"/>
      <c r="W469" s="83"/>
      <c r="X469" s="4"/>
      <c r="Y469" s="83"/>
      <c r="Z469" s="4"/>
      <c r="AA469" s="3"/>
      <c r="AB469" s="3"/>
    </row>
    <row r="470" spans="1:28" ht="15.75" customHeight="1" x14ac:dyDescent="0.3">
      <c r="A470" s="3"/>
      <c r="B470" s="3"/>
      <c r="C470" s="3"/>
      <c r="D470" s="86"/>
      <c r="E470" s="3"/>
      <c r="F470" s="4"/>
      <c r="G470" s="83"/>
      <c r="H470" s="83"/>
      <c r="I470" s="83"/>
      <c r="J470" s="83"/>
      <c r="K470" s="83"/>
      <c r="L470" s="83"/>
      <c r="M470" s="83"/>
      <c r="N470" s="83"/>
      <c r="O470" s="83"/>
      <c r="P470" s="83"/>
      <c r="Q470" s="83"/>
      <c r="R470" s="83"/>
      <c r="S470" s="83"/>
      <c r="T470" s="4"/>
      <c r="U470" s="83"/>
      <c r="V470" s="4"/>
      <c r="W470" s="83"/>
      <c r="X470" s="4"/>
      <c r="Y470" s="83"/>
      <c r="Z470" s="4"/>
      <c r="AA470" s="3"/>
      <c r="AB470" s="3"/>
    </row>
    <row r="471" spans="1:28" ht="15.75" customHeight="1" x14ac:dyDescent="0.3">
      <c r="A471" s="3"/>
      <c r="B471" s="3"/>
      <c r="C471" s="3"/>
      <c r="D471" s="86"/>
      <c r="E471" s="3"/>
      <c r="F471" s="4"/>
      <c r="G471" s="83"/>
      <c r="H471" s="83"/>
      <c r="I471" s="83"/>
      <c r="J471" s="83"/>
      <c r="K471" s="83"/>
      <c r="L471" s="83"/>
      <c r="M471" s="83"/>
      <c r="N471" s="83"/>
      <c r="O471" s="83"/>
      <c r="P471" s="83"/>
      <c r="Q471" s="83"/>
      <c r="R471" s="83"/>
      <c r="S471" s="83"/>
      <c r="T471" s="4"/>
      <c r="U471" s="83"/>
      <c r="V471" s="4"/>
      <c r="W471" s="83"/>
      <c r="X471" s="4"/>
      <c r="Y471" s="83"/>
      <c r="Z471" s="4"/>
      <c r="AA471" s="3"/>
      <c r="AB471" s="3"/>
    </row>
    <row r="472" spans="1:28" ht="15.75" customHeight="1" x14ac:dyDescent="0.3">
      <c r="A472" s="3"/>
      <c r="B472" s="3"/>
      <c r="C472" s="3"/>
      <c r="D472" s="86"/>
      <c r="E472" s="3"/>
      <c r="F472" s="4"/>
      <c r="G472" s="83"/>
      <c r="H472" s="83"/>
      <c r="I472" s="83"/>
      <c r="J472" s="83"/>
      <c r="K472" s="83"/>
      <c r="L472" s="83"/>
      <c r="M472" s="83"/>
      <c r="N472" s="83"/>
      <c r="O472" s="83"/>
      <c r="P472" s="83"/>
      <c r="Q472" s="83"/>
      <c r="R472" s="83"/>
      <c r="S472" s="83"/>
      <c r="T472" s="4"/>
      <c r="U472" s="83"/>
      <c r="V472" s="4"/>
      <c r="W472" s="83"/>
      <c r="X472" s="4"/>
      <c r="Y472" s="83"/>
      <c r="Z472" s="4"/>
      <c r="AA472" s="3"/>
      <c r="AB472" s="3"/>
    </row>
    <row r="473" spans="1:28" ht="15.75" customHeight="1" x14ac:dyDescent="0.3">
      <c r="A473" s="3"/>
      <c r="B473" s="3"/>
      <c r="C473" s="3"/>
      <c r="D473" s="86"/>
      <c r="E473" s="3"/>
      <c r="F473" s="4"/>
      <c r="G473" s="83"/>
      <c r="H473" s="83"/>
      <c r="I473" s="83"/>
      <c r="J473" s="83"/>
      <c r="K473" s="83"/>
      <c r="L473" s="83"/>
      <c r="M473" s="83"/>
      <c r="N473" s="83"/>
      <c r="O473" s="83"/>
      <c r="P473" s="83"/>
      <c r="Q473" s="83"/>
      <c r="R473" s="83"/>
      <c r="S473" s="83"/>
      <c r="T473" s="4"/>
      <c r="U473" s="83"/>
      <c r="V473" s="4"/>
      <c r="W473" s="83"/>
      <c r="X473" s="4"/>
      <c r="Y473" s="83"/>
      <c r="Z473" s="4"/>
      <c r="AA473" s="3"/>
      <c r="AB473" s="3"/>
    </row>
    <row r="474" spans="1:28" ht="15.75" customHeight="1" x14ac:dyDescent="0.3">
      <c r="A474" s="3"/>
      <c r="B474" s="3"/>
      <c r="C474" s="3"/>
      <c r="D474" s="86"/>
      <c r="E474" s="3"/>
      <c r="F474" s="4"/>
      <c r="G474" s="83"/>
      <c r="H474" s="83"/>
      <c r="I474" s="83"/>
      <c r="J474" s="83"/>
      <c r="K474" s="83"/>
      <c r="L474" s="83"/>
      <c r="M474" s="83"/>
      <c r="N474" s="83"/>
      <c r="O474" s="83"/>
      <c r="P474" s="83"/>
      <c r="Q474" s="83"/>
      <c r="R474" s="83"/>
      <c r="S474" s="83"/>
      <c r="T474" s="4"/>
      <c r="U474" s="83"/>
      <c r="V474" s="4"/>
      <c r="W474" s="83"/>
      <c r="X474" s="4"/>
      <c r="Y474" s="83"/>
      <c r="Z474" s="4"/>
      <c r="AA474" s="3"/>
      <c r="AB474" s="3"/>
    </row>
    <row r="475" spans="1:28" ht="15.75" customHeight="1" x14ac:dyDescent="0.3">
      <c r="A475" s="3"/>
      <c r="B475" s="3"/>
      <c r="C475" s="3"/>
      <c r="D475" s="86"/>
      <c r="E475" s="3"/>
      <c r="F475" s="4"/>
      <c r="G475" s="83"/>
      <c r="H475" s="83"/>
      <c r="I475" s="83"/>
      <c r="J475" s="83"/>
      <c r="K475" s="83"/>
      <c r="L475" s="83"/>
      <c r="M475" s="83"/>
      <c r="N475" s="83"/>
      <c r="O475" s="83"/>
      <c r="P475" s="83"/>
      <c r="Q475" s="83"/>
      <c r="R475" s="83"/>
      <c r="S475" s="83"/>
      <c r="T475" s="4"/>
      <c r="U475" s="83"/>
      <c r="V475" s="4"/>
      <c r="W475" s="83"/>
      <c r="X475" s="4"/>
      <c r="Y475" s="83"/>
      <c r="Z475" s="4"/>
      <c r="AA475" s="3"/>
      <c r="AB475" s="3"/>
    </row>
    <row r="476" spans="1:28" ht="15.75" customHeight="1" x14ac:dyDescent="0.3">
      <c r="A476" s="3"/>
      <c r="B476" s="3"/>
      <c r="C476" s="3"/>
      <c r="D476" s="86"/>
      <c r="E476" s="3"/>
      <c r="F476" s="4"/>
      <c r="G476" s="83"/>
      <c r="H476" s="83"/>
      <c r="I476" s="83"/>
      <c r="J476" s="83"/>
      <c r="K476" s="83"/>
      <c r="L476" s="83"/>
      <c r="M476" s="83"/>
      <c r="N476" s="83"/>
      <c r="O476" s="83"/>
      <c r="P476" s="83"/>
      <c r="Q476" s="83"/>
      <c r="R476" s="83"/>
      <c r="S476" s="83"/>
      <c r="T476" s="4"/>
      <c r="U476" s="83"/>
      <c r="V476" s="4"/>
      <c r="W476" s="83"/>
      <c r="X476" s="4"/>
      <c r="Y476" s="83"/>
      <c r="Z476" s="4"/>
      <c r="AA476" s="3"/>
      <c r="AB476" s="3"/>
    </row>
    <row r="477" spans="1:28" ht="15.75" customHeight="1" x14ac:dyDescent="0.3">
      <c r="A477" s="3"/>
      <c r="B477" s="3"/>
      <c r="C477" s="3"/>
      <c r="D477" s="86"/>
      <c r="E477" s="3"/>
      <c r="F477" s="4"/>
      <c r="G477" s="83"/>
      <c r="H477" s="83"/>
      <c r="I477" s="83"/>
      <c r="J477" s="83"/>
      <c r="K477" s="83"/>
      <c r="L477" s="83"/>
      <c r="M477" s="83"/>
      <c r="N477" s="83"/>
      <c r="O477" s="83"/>
      <c r="P477" s="83"/>
      <c r="Q477" s="83"/>
      <c r="R477" s="83"/>
      <c r="S477" s="83"/>
      <c r="T477" s="4"/>
      <c r="U477" s="83"/>
      <c r="V477" s="4"/>
      <c r="W477" s="83"/>
      <c r="X477" s="4"/>
      <c r="Y477" s="83"/>
      <c r="Z477" s="4"/>
      <c r="AA477" s="3"/>
      <c r="AB477" s="3"/>
    </row>
    <row r="478" spans="1:28" ht="15.75" customHeight="1" x14ac:dyDescent="0.3">
      <c r="A478" s="3"/>
      <c r="B478" s="3"/>
      <c r="C478" s="3"/>
      <c r="D478" s="86"/>
      <c r="E478" s="3"/>
      <c r="F478" s="4"/>
      <c r="G478" s="83"/>
      <c r="H478" s="83"/>
      <c r="I478" s="83"/>
      <c r="J478" s="83"/>
      <c r="K478" s="83"/>
      <c r="L478" s="83"/>
      <c r="M478" s="83"/>
      <c r="N478" s="83"/>
      <c r="O478" s="83"/>
      <c r="P478" s="83"/>
      <c r="Q478" s="83"/>
      <c r="R478" s="83"/>
      <c r="S478" s="83"/>
      <c r="T478" s="4"/>
      <c r="U478" s="83"/>
      <c r="V478" s="4"/>
      <c r="W478" s="83"/>
      <c r="X478" s="4"/>
      <c r="Y478" s="83"/>
      <c r="Z478" s="4"/>
      <c r="AA478" s="3"/>
      <c r="AB478" s="3"/>
    </row>
    <row r="479" spans="1:28" ht="15.75" customHeight="1" x14ac:dyDescent="0.3">
      <c r="A479" s="3"/>
      <c r="B479" s="3"/>
      <c r="C479" s="3"/>
      <c r="D479" s="86"/>
      <c r="E479" s="3"/>
      <c r="F479" s="4"/>
      <c r="G479" s="83"/>
      <c r="H479" s="83"/>
      <c r="I479" s="83"/>
      <c r="J479" s="83"/>
      <c r="K479" s="83"/>
      <c r="L479" s="83"/>
      <c r="M479" s="83"/>
      <c r="N479" s="83"/>
      <c r="O479" s="83"/>
      <c r="P479" s="83"/>
      <c r="Q479" s="83"/>
      <c r="R479" s="83"/>
      <c r="S479" s="83"/>
      <c r="T479" s="4"/>
      <c r="U479" s="83"/>
      <c r="V479" s="4"/>
      <c r="W479" s="83"/>
      <c r="X479" s="4"/>
      <c r="Y479" s="83"/>
      <c r="Z479" s="4"/>
      <c r="AA479" s="3"/>
      <c r="AB479" s="3"/>
    </row>
    <row r="480" spans="1:28" ht="15.75" customHeight="1" x14ac:dyDescent="0.3">
      <c r="A480" s="3"/>
      <c r="B480" s="3"/>
      <c r="C480" s="3"/>
      <c r="D480" s="86"/>
      <c r="E480" s="3"/>
      <c r="F480" s="4"/>
      <c r="G480" s="83"/>
      <c r="H480" s="83"/>
      <c r="I480" s="83"/>
      <c r="J480" s="83"/>
      <c r="K480" s="83"/>
      <c r="L480" s="83"/>
      <c r="M480" s="83"/>
      <c r="N480" s="83"/>
      <c r="O480" s="83"/>
      <c r="P480" s="83"/>
      <c r="Q480" s="83"/>
      <c r="R480" s="83"/>
      <c r="S480" s="83"/>
      <c r="T480" s="4"/>
      <c r="U480" s="83"/>
      <c r="V480" s="4"/>
      <c r="W480" s="83"/>
      <c r="X480" s="4"/>
      <c r="Y480" s="83"/>
      <c r="Z480" s="4"/>
      <c r="AA480" s="3"/>
      <c r="AB480" s="3"/>
    </row>
    <row r="481" spans="1:28" ht="15.75" customHeight="1" x14ac:dyDescent="0.3">
      <c r="A481" s="3"/>
      <c r="B481" s="3"/>
      <c r="C481" s="3"/>
      <c r="D481" s="86"/>
      <c r="E481" s="3"/>
      <c r="F481" s="4"/>
      <c r="G481" s="83"/>
      <c r="H481" s="83"/>
      <c r="I481" s="83"/>
      <c r="J481" s="83"/>
      <c r="K481" s="83"/>
      <c r="L481" s="83"/>
      <c r="M481" s="83"/>
      <c r="N481" s="83"/>
      <c r="O481" s="83"/>
      <c r="P481" s="83"/>
      <c r="Q481" s="83"/>
      <c r="R481" s="83"/>
      <c r="S481" s="83"/>
      <c r="T481" s="4"/>
      <c r="U481" s="83"/>
      <c r="V481" s="4"/>
      <c r="W481" s="83"/>
      <c r="X481" s="4"/>
      <c r="Y481" s="83"/>
      <c r="Z481" s="4"/>
      <c r="AA481" s="3"/>
      <c r="AB481" s="3"/>
    </row>
    <row r="482" spans="1:28" ht="15.75" customHeight="1" x14ac:dyDescent="0.3">
      <c r="A482" s="3"/>
      <c r="B482" s="3"/>
      <c r="C482" s="3"/>
      <c r="D482" s="86"/>
      <c r="E482" s="3"/>
      <c r="F482" s="4"/>
      <c r="G482" s="83"/>
      <c r="H482" s="83"/>
      <c r="I482" s="83"/>
      <c r="J482" s="83"/>
      <c r="K482" s="83"/>
      <c r="L482" s="83"/>
      <c r="M482" s="83"/>
      <c r="N482" s="83"/>
      <c r="O482" s="83"/>
      <c r="P482" s="83"/>
      <c r="Q482" s="83"/>
      <c r="R482" s="83"/>
      <c r="S482" s="83"/>
      <c r="T482" s="4"/>
      <c r="U482" s="83"/>
      <c r="V482" s="4"/>
      <c r="W482" s="83"/>
      <c r="X482" s="4"/>
      <c r="Y482" s="83"/>
      <c r="Z482" s="4"/>
      <c r="AA482" s="3"/>
      <c r="AB482" s="3"/>
    </row>
    <row r="483" spans="1:28" ht="15.75" customHeight="1" x14ac:dyDescent="0.3">
      <c r="A483" s="3"/>
      <c r="B483" s="3"/>
      <c r="C483" s="3"/>
      <c r="D483" s="86"/>
      <c r="E483" s="3"/>
      <c r="F483" s="4"/>
      <c r="G483" s="83"/>
      <c r="H483" s="83"/>
      <c r="I483" s="83"/>
      <c r="J483" s="83"/>
      <c r="K483" s="83"/>
      <c r="L483" s="83"/>
      <c r="M483" s="83"/>
      <c r="N483" s="83"/>
      <c r="O483" s="83"/>
      <c r="P483" s="83"/>
      <c r="Q483" s="83"/>
      <c r="R483" s="83"/>
      <c r="S483" s="83"/>
      <c r="T483" s="4"/>
      <c r="U483" s="83"/>
      <c r="V483" s="4"/>
      <c r="W483" s="83"/>
      <c r="X483" s="4"/>
      <c r="Y483" s="83"/>
      <c r="Z483" s="4"/>
      <c r="AA483" s="3"/>
      <c r="AB483" s="3"/>
    </row>
    <row r="484" spans="1:28" ht="15.75" customHeight="1" x14ac:dyDescent="0.3">
      <c r="A484" s="3"/>
      <c r="B484" s="3"/>
      <c r="C484" s="3"/>
      <c r="D484" s="86"/>
      <c r="E484" s="3"/>
      <c r="F484" s="4"/>
      <c r="G484" s="83"/>
      <c r="H484" s="83"/>
      <c r="I484" s="83"/>
      <c r="J484" s="83"/>
      <c r="K484" s="83"/>
      <c r="L484" s="83"/>
      <c r="M484" s="83"/>
      <c r="N484" s="83"/>
      <c r="O484" s="83"/>
      <c r="P484" s="83"/>
      <c r="Q484" s="83"/>
      <c r="R484" s="83"/>
      <c r="S484" s="83"/>
      <c r="T484" s="4"/>
      <c r="U484" s="83"/>
      <c r="V484" s="4"/>
      <c r="W484" s="83"/>
      <c r="X484" s="4"/>
      <c r="Y484" s="83"/>
      <c r="Z484" s="4"/>
      <c r="AA484" s="3"/>
      <c r="AB484" s="3"/>
    </row>
    <row r="485" spans="1:28" ht="15.75" customHeight="1" x14ac:dyDescent="0.3">
      <c r="A485" s="3"/>
      <c r="B485" s="3"/>
      <c r="C485" s="3"/>
      <c r="D485" s="86"/>
      <c r="E485" s="3"/>
      <c r="F485" s="4"/>
      <c r="G485" s="83"/>
      <c r="H485" s="83"/>
      <c r="I485" s="83"/>
      <c r="J485" s="83"/>
      <c r="K485" s="83"/>
      <c r="L485" s="83"/>
      <c r="M485" s="83"/>
      <c r="N485" s="83"/>
      <c r="O485" s="83"/>
      <c r="P485" s="83"/>
      <c r="Q485" s="83"/>
      <c r="R485" s="83"/>
      <c r="S485" s="83"/>
      <c r="T485" s="4"/>
      <c r="U485" s="83"/>
      <c r="V485" s="4"/>
      <c r="W485" s="83"/>
      <c r="X485" s="4"/>
      <c r="Y485" s="83"/>
      <c r="Z485" s="4"/>
      <c r="AA485" s="3"/>
      <c r="AB485" s="3"/>
    </row>
    <row r="486" spans="1:28" ht="15.75" customHeight="1" x14ac:dyDescent="0.3">
      <c r="A486" s="3"/>
      <c r="B486" s="3"/>
      <c r="C486" s="3"/>
      <c r="D486" s="86"/>
      <c r="E486" s="3"/>
      <c r="F486" s="4"/>
      <c r="G486" s="83"/>
      <c r="H486" s="83"/>
      <c r="I486" s="83"/>
      <c r="J486" s="83"/>
      <c r="K486" s="83"/>
      <c r="L486" s="83"/>
      <c r="M486" s="83"/>
      <c r="N486" s="83"/>
      <c r="O486" s="83"/>
      <c r="P486" s="83"/>
      <c r="Q486" s="83"/>
      <c r="R486" s="83"/>
      <c r="S486" s="83"/>
      <c r="T486" s="4"/>
      <c r="U486" s="83"/>
      <c r="V486" s="4"/>
      <c r="W486" s="83"/>
      <c r="X486" s="4"/>
      <c r="Y486" s="83"/>
      <c r="Z486" s="4"/>
      <c r="AA486" s="3"/>
      <c r="AB486" s="3"/>
    </row>
    <row r="487" spans="1:28" ht="15.75" customHeight="1" x14ac:dyDescent="0.3">
      <c r="A487" s="3"/>
      <c r="B487" s="3"/>
      <c r="C487" s="3"/>
      <c r="D487" s="86"/>
      <c r="E487" s="3"/>
      <c r="F487" s="4"/>
      <c r="G487" s="83"/>
      <c r="H487" s="83"/>
      <c r="I487" s="83"/>
      <c r="J487" s="83"/>
      <c r="K487" s="83"/>
      <c r="L487" s="83"/>
      <c r="M487" s="83"/>
      <c r="N487" s="83"/>
      <c r="O487" s="83"/>
      <c r="P487" s="83"/>
      <c r="Q487" s="83"/>
      <c r="R487" s="83"/>
      <c r="S487" s="83"/>
      <c r="T487" s="4"/>
      <c r="U487" s="83"/>
      <c r="V487" s="4"/>
      <c r="W487" s="83"/>
      <c r="X487" s="4"/>
      <c r="Y487" s="83"/>
      <c r="Z487" s="4"/>
      <c r="AA487" s="3"/>
      <c r="AB487" s="3"/>
    </row>
    <row r="488" spans="1:28" ht="15.75" customHeight="1" x14ac:dyDescent="0.3">
      <c r="A488" s="3"/>
      <c r="B488" s="3"/>
      <c r="C488" s="3"/>
      <c r="D488" s="86"/>
      <c r="E488" s="3"/>
      <c r="F488" s="4"/>
      <c r="G488" s="83"/>
      <c r="H488" s="83"/>
      <c r="I488" s="83"/>
      <c r="J488" s="83"/>
      <c r="K488" s="83"/>
      <c r="L488" s="83"/>
      <c r="M488" s="83"/>
      <c r="N488" s="83"/>
      <c r="O488" s="83"/>
      <c r="P488" s="83"/>
      <c r="Q488" s="83"/>
      <c r="R488" s="83"/>
      <c r="S488" s="83"/>
      <c r="T488" s="4"/>
      <c r="U488" s="83"/>
      <c r="V488" s="4"/>
      <c r="W488" s="83"/>
      <c r="X488" s="4"/>
      <c r="Y488" s="83"/>
      <c r="Z488" s="4"/>
      <c r="AA488" s="3"/>
      <c r="AB488" s="3"/>
    </row>
    <row r="489" spans="1:28" ht="15.75" customHeight="1" x14ac:dyDescent="0.3">
      <c r="A489" s="3"/>
      <c r="B489" s="3"/>
      <c r="C489" s="3"/>
      <c r="D489" s="86"/>
      <c r="E489" s="3"/>
      <c r="F489" s="4"/>
      <c r="G489" s="83"/>
      <c r="H489" s="83"/>
      <c r="I489" s="83"/>
      <c r="J489" s="83"/>
      <c r="K489" s="83"/>
      <c r="L489" s="83"/>
      <c r="M489" s="83"/>
      <c r="N489" s="83"/>
      <c r="O489" s="83"/>
      <c r="P489" s="83"/>
      <c r="Q489" s="83"/>
      <c r="R489" s="83"/>
      <c r="S489" s="83"/>
      <c r="T489" s="4"/>
      <c r="U489" s="83"/>
      <c r="V489" s="4"/>
      <c r="W489" s="83"/>
      <c r="X489" s="4"/>
      <c r="Y489" s="83"/>
      <c r="Z489" s="4"/>
      <c r="AA489" s="3"/>
      <c r="AB489" s="3"/>
    </row>
    <row r="490" spans="1:28" ht="15.75" customHeight="1" x14ac:dyDescent="0.3">
      <c r="A490" s="3"/>
      <c r="B490" s="3"/>
      <c r="C490" s="3"/>
      <c r="D490" s="86"/>
      <c r="E490" s="3"/>
      <c r="F490" s="4"/>
      <c r="G490" s="83"/>
      <c r="H490" s="83"/>
      <c r="I490" s="83"/>
      <c r="J490" s="83"/>
      <c r="K490" s="83"/>
      <c r="L490" s="83"/>
      <c r="M490" s="83"/>
      <c r="N490" s="83"/>
      <c r="O490" s="83"/>
      <c r="P490" s="83"/>
      <c r="Q490" s="83"/>
      <c r="R490" s="83"/>
      <c r="S490" s="83"/>
      <c r="T490" s="4"/>
      <c r="U490" s="83"/>
      <c r="V490" s="4"/>
      <c r="W490" s="83"/>
      <c r="X490" s="4"/>
      <c r="Y490" s="83"/>
      <c r="Z490" s="4"/>
      <c r="AA490" s="3"/>
      <c r="AB490" s="3"/>
    </row>
    <row r="491" spans="1:28" ht="15.75" customHeight="1" x14ac:dyDescent="0.3">
      <c r="A491" s="3"/>
      <c r="B491" s="3"/>
      <c r="C491" s="3"/>
      <c r="D491" s="86"/>
      <c r="E491" s="3"/>
      <c r="F491" s="4"/>
      <c r="G491" s="83"/>
      <c r="H491" s="83"/>
      <c r="I491" s="83"/>
      <c r="J491" s="83"/>
      <c r="K491" s="83"/>
      <c r="L491" s="83"/>
      <c r="M491" s="83"/>
      <c r="N491" s="83"/>
      <c r="O491" s="83"/>
      <c r="P491" s="83"/>
      <c r="Q491" s="83"/>
      <c r="R491" s="83"/>
      <c r="S491" s="83"/>
      <c r="T491" s="4"/>
      <c r="U491" s="83"/>
      <c r="V491" s="4"/>
      <c r="W491" s="83"/>
      <c r="X491" s="4"/>
      <c r="Y491" s="83"/>
      <c r="Z491" s="4"/>
      <c r="AA491" s="3"/>
      <c r="AB491" s="3"/>
    </row>
    <row r="492" spans="1:28" ht="15.75" customHeight="1" x14ac:dyDescent="0.3">
      <c r="A492" s="3"/>
      <c r="B492" s="3"/>
      <c r="C492" s="3"/>
      <c r="D492" s="86"/>
      <c r="E492" s="3"/>
      <c r="F492" s="4"/>
      <c r="G492" s="83"/>
      <c r="H492" s="83"/>
      <c r="I492" s="83"/>
      <c r="J492" s="83"/>
      <c r="K492" s="83"/>
      <c r="L492" s="83"/>
      <c r="M492" s="83"/>
      <c r="N492" s="83"/>
      <c r="O492" s="83"/>
      <c r="P492" s="83"/>
      <c r="Q492" s="83"/>
      <c r="R492" s="83"/>
      <c r="S492" s="83"/>
      <c r="T492" s="4"/>
      <c r="U492" s="83"/>
      <c r="V492" s="4"/>
      <c r="W492" s="83"/>
      <c r="X492" s="4"/>
      <c r="Y492" s="83"/>
      <c r="Z492" s="4"/>
      <c r="AA492" s="3"/>
      <c r="AB492" s="3"/>
    </row>
    <row r="493" spans="1:28" ht="15.75" customHeight="1" x14ac:dyDescent="0.3">
      <c r="A493" s="3"/>
      <c r="B493" s="3"/>
      <c r="C493" s="3"/>
      <c r="D493" s="86"/>
      <c r="E493" s="3"/>
      <c r="F493" s="4"/>
      <c r="G493" s="83"/>
      <c r="H493" s="83"/>
      <c r="I493" s="83"/>
      <c r="J493" s="83"/>
      <c r="K493" s="83"/>
      <c r="L493" s="83"/>
      <c r="M493" s="83"/>
      <c r="N493" s="83"/>
      <c r="O493" s="83"/>
      <c r="P493" s="83"/>
      <c r="Q493" s="83"/>
      <c r="R493" s="83"/>
      <c r="S493" s="83"/>
      <c r="T493" s="4"/>
      <c r="U493" s="83"/>
      <c r="V493" s="4"/>
      <c r="W493" s="83"/>
      <c r="X493" s="4"/>
      <c r="Y493" s="83"/>
      <c r="Z493" s="4"/>
      <c r="AA493" s="3"/>
      <c r="AB493" s="3"/>
    </row>
    <row r="494" spans="1:28" ht="15.75" customHeight="1" x14ac:dyDescent="0.3">
      <c r="A494" s="3"/>
      <c r="B494" s="3"/>
      <c r="C494" s="3"/>
      <c r="D494" s="86"/>
      <c r="E494" s="3"/>
      <c r="F494" s="4"/>
      <c r="G494" s="83"/>
      <c r="H494" s="83"/>
      <c r="I494" s="83"/>
      <c r="J494" s="83"/>
      <c r="K494" s="83"/>
      <c r="L494" s="83"/>
      <c r="M494" s="83"/>
      <c r="N494" s="83"/>
      <c r="O494" s="83"/>
      <c r="P494" s="83"/>
      <c r="Q494" s="83"/>
      <c r="R494" s="83"/>
      <c r="S494" s="83"/>
      <c r="T494" s="4"/>
      <c r="U494" s="83"/>
      <c r="V494" s="4"/>
      <c r="W494" s="83"/>
      <c r="X494" s="4"/>
      <c r="Y494" s="83"/>
      <c r="Z494" s="4"/>
      <c r="AA494" s="3"/>
      <c r="AB494" s="3"/>
    </row>
    <row r="495" spans="1:28" ht="15.75" customHeight="1" x14ac:dyDescent="0.3">
      <c r="A495" s="3"/>
      <c r="B495" s="3"/>
      <c r="C495" s="3"/>
      <c r="D495" s="86"/>
      <c r="E495" s="3"/>
      <c r="F495" s="4"/>
      <c r="G495" s="83"/>
      <c r="H495" s="83"/>
      <c r="I495" s="83"/>
      <c r="J495" s="83"/>
      <c r="K495" s="83"/>
      <c r="L495" s="83"/>
      <c r="M495" s="83"/>
      <c r="N495" s="83"/>
      <c r="O495" s="83"/>
      <c r="P495" s="83"/>
      <c r="Q495" s="83"/>
      <c r="R495" s="83"/>
      <c r="S495" s="83"/>
      <c r="T495" s="4"/>
      <c r="U495" s="83"/>
      <c r="V495" s="4"/>
      <c r="W495" s="83"/>
      <c r="X495" s="4"/>
      <c r="Y495" s="83"/>
      <c r="Z495" s="4"/>
      <c r="AA495" s="3"/>
      <c r="AB495" s="3"/>
    </row>
    <row r="496" spans="1:28" ht="15.75" customHeight="1" x14ac:dyDescent="0.3">
      <c r="A496" s="3"/>
      <c r="B496" s="3"/>
      <c r="C496" s="3"/>
      <c r="D496" s="86"/>
      <c r="E496" s="3"/>
      <c r="F496" s="4"/>
      <c r="G496" s="83"/>
      <c r="H496" s="83"/>
      <c r="I496" s="83"/>
      <c r="J496" s="83"/>
      <c r="K496" s="83"/>
      <c r="L496" s="83"/>
      <c r="M496" s="83"/>
      <c r="N496" s="83"/>
      <c r="O496" s="83"/>
      <c r="P496" s="83"/>
      <c r="Q496" s="83"/>
      <c r="R496" s="83"/>
      <c r="S496" s="83"/>
      <c r="T496" s="4"/>
      <c r="U496" s="83"/>
      <c r="V496" s="4"/>
      <c r="W496" s="83"/>
      <c r="X496" s="4"/>
      <c r="Y496" s="83"/>
      <c r="Z496" s="4"/>
      <c r="AA496" s="3"/>
      <c r="AB496" s="3"/>
    </row>
    <row r="497" spans="1:28" ht="15.75" customHeight="1" x14ac:dyDescent="0.3">
      <c r="A497" s="3"/>
      <c r="B497" s="3"/>
      <c r="C497" s="3"/>
      <c r="D497" s="86"/>
      <c r="E497" s="3"/>
      <c r="F497" s="4"/>
      <c r="G497" s="83"/>
      <c r="H497" s="83"/>
      <c r="I497" s="83"/>
      <c r="J497" s="83"/>
      <c r="K497" s="83"/>
      <c r="L497" s="83"/>
      <c r="M497" s="83"/>
      <c r="N497" s="83"/>
      <c r="O497" s="83"/>
      <c r="P497" s="83"/>
      <c r="Q497" s="83"/>
      <c r="R497" s="83"/>
      <c r="S497" s="83"/>
      <c r="T497" s="4"/>
      <c r="U497" s="83"/>
      <c r="V497" s="4"/>
      <c r="W497" s="83"/>
      <c r="X497" s="4"/>
      <c r="Y497" s="83"/>
      <c r="Z497" s="4"/>
      <c r="AA497" s="3"/>
      <c r="AB497" s="3"/>
    </row>
    <row r="498" spans="1:28" ht="15.75" customHeight="1" x14ac:dyDescent="0.3">
      <c r="A498" s="3"/>
      <c r="B498" s="3"/>
      <c r="C498" s="3"/>
      <c r="D498" s="86"/>
      <c r="E498" s="3"/>
      <c r="F498" s="4"/>
      <c r="G498" s="83"/>
      <c r="H498" s="83"/>
      <c r="I498" s="83"/>
      <c r="J498" s="83"/>
      <c r="K498" s="83"/>
      <c r="L498" s="83"/>
      <c r="M498" s="83"/>
      <c r="N498" s="83"/>
      <c r="O498" s="83"/>
      <c r="P498" s="83"/>
      <c r="Q498" s="83"/>
      <c r="R498" s="83"/>
      <c r="S498" s="83"/>
      <c r="T498" s="4"/>
      <c r="U498" s="83"/>
      <c r="V498" s="4"/>
      <c r="W498" s="83"/>
      <c r="X498" s="4"/>
      <c r="Y498" s="83"/>
      <c r="Z498" s="4"/>
      <c r="AA498" s="3"/>
      <c r="AB498" s="3"/>
    </row>
    <row r="499" spans="1:28" ht="15.75" customHeight="1" x14ac:dyDescent="0.3">
      <c r="A499" s="3"/>
      <c r="B499" s="3"/>
      <c r="C499" s="3"/>
      <c r="D499" s="86"/>
      <c r="E499" s="3"/>
      <c r="F499" s="4"/>
      <c r="G499" s="83"/>
      <c r="H499" s="83"/>
      <c r="I499" s="83"/>
      <c r="J499" s="83"/>
      <c r="K499" s="83"/>
      <c r="L499" s="83"/>
      <c r="M499" s="83"/>
      <c r="N499" s="83"/>
      <c r="O499" s="83"/>
      <c r="P499" s="83"/>
      <c r="Q499" s="83"/>
      <c r="R499" s="83"/>
      <c r="S499" s="83"/>
      <c r="T499" s="4"/>
      <c r="U499" s="83"/>
      <c r="V499" s="4"/>
      <c r="W499" s="83"/>
      <c r="X499" s="4"/>
      <c r="Y499" s="83"/>
      <c r="Z499" s="4"/>
      <c r="AA499" s="3"/>
      <c r="AB499" s="3"/>
    </row>
    <row r="500" spans="1:28" ht="15.75" customHeight="1" x14ac:dyDescent="0.3">
      <c r="A500" s="3"/>
      <c r="B500" s="3"/>
      <c r="C500" s="3"/>
      <c r="D500" s="86"/>
      <c r="E500" s="3"/>
      <c r="F500" s="4"/>
      <c r="G500" s="83"/>
      <c r="H500" s="83"/>
      <c r="I500" s="83"/>
      <c r="J500" s="83"/>
      <c r="K500" s="83"/>
      <c r="L500" s="83"/>
      <c r="M500" s="83"/>
      <c r="N500" s="83"/>
      <c r="O500" s="83"/>
      <c r="P500" s="83"/>
      <c r="Q500" s="83"/>
      <c r="R500" s="83"/>
      <c r="S500" s="83"/>
      <c r="T500" s="4"/>
      <c r="U500" s="83"/>
      <c r="V500" s="4"/>
      <c r="W500" s="83"/>
      <c r="X500" s="4"/>
      <c r="Y500" s="83"/>
      <c r="Z500" s="4"/>
      <c r="AA500" s="3"/>
      <c r="AB500" s="3"/>
    </row>
    <row r="501" spans="1:28" ht="15.75" customHeight="1" x14ac:dyDescent="0.3">
      <c r="A501" s="3"/>
      <c r="B501" s="3"/>
      <c r="C501" s="3"/>
      <c r="D501" s="86"/>
      <c r="E501" s="3"/>
      <c r="F501" s="4"/>
      <c r="G501" s="83"/>
      <c r="H501" s="83"/>
      <c r="I501" s="83"/>
      <c r="J501" s="83"/>
      <c r="K501" s="83"/>
      <c r="L501" s="83"/>
      <c r="M501" s="83"/>
      <c r="N501" s="83"/>
      <c r="O501" s="83"/>
      <c r="P501" s="83"/>
      <c r="Q501" s="83"/>
      <c r="R501" s="83"/>
      <c r="S501" s="83"/>
      <c r="T501" s="4"/>
      <c r="U501" s="83"/>
      <c r="V501" s="4"/>
      <c r="W501" s="83"/>
      <c r="X501" s="4"/>
      <c r="Y501" s="83"/>
      <c r="Z501" s="4"/>
      <c r="AA501" s="3"/>
      <c r="AB501" s="3"/>
    </row>
    <row r="502" spans="1:28" ht="15.75" customHeight="1" x14ac:dyDescent="0.3">
      <c r="A502" s="3"/>
      <c r="B502" s="3"/>
      <c r="C502" s="3"/>
      <c r="D502" s="86"/>
      <c r="E502" s="3"/>
      <c r="F502" s="4"/>
      <c r="G502" s="83"/>
      <c r="H502" s="83"/>
      <c r="I502" s="83"/>
      <c r="J502" s="83"/>
      <c r="K502" s="83"/>
      <c r="L502" s="83"/>
      <c r="M502" s="83"/>
      <c r="N502" s="83"/>
      <c r="O502" s="83"/>
      <c r="P502" s="83"/>
      <c r="Q502" s="83"/>
      <c r="R502" s="83"/>
      <c r="S502" s="83"/>
      <c r="T502" s="4"/>
      <c r="U502" s="83"/>
      <c r="V502" s="4"/>
      <c r="W502" s="83"/>
      <c r="X502" s="4"/>
      <c r="Y502" s="83"/>
      <c r="Z502" s="4"/>
      <c r="AA502" s="3"/>
      <c r="AB502" s="3"/>
    </row>
    <row r="503" spans="1:28" ht="15.75" customHeight="1" x14ac:dyDescent="0.3">
      <c r="A503" s="3"/>
      <c r="B503" s="3"/>
      <c r="C503" s="3"/>
      <c r="D503" s="86"/>
      <c r="E503" s="3"/>
      <c r="F503" s="4"/>
      <c r="G503" s="83"/>
      <c r="H503" s="83"/>
      <c r="I503" s="83"/>
      <c r="J503" s="83"/>
      <c r="K503" s="83"/>
      <c r="L503" s="83"/>
      <c r="M503" s="83"/>
      <c r="N503" s="83"/>
      <c r="O503" s="83"/>
      <c r="P503" s="83"/>
      <c r="Q503" s="83"/>
      <c r="R503" s="83"/>
      <c r="S503" s="83"/>
      <c r="T503" s="4"/>
      <c r="U503" s="83"/>
      <c r="V503" s="4"/>
      <c r="W503" s="83"/>
      <c r="X503" s="4"/>
      <c r="Y503" s="83"/>
      <c r="Z503" s="4"/>
      <c r="AA503" s="3"/>
      <c r="AB503" s="3"/>
    </row>
    <row r="504" spans="1:28" ht="15.75" customHeight="1" x14ac:dyDescent="0.3">
      <c r="A504" s="3"/>
      <c r="B504" s="3"/>
      <c r="C504" s="3"/>
      <c r="D504" s="86"/>
      <c r="E504" s="3"/>
      <c r="F504" s="4"/>
      <c r="G504" s="83"/>
      <c r="H504" s="83"/>
      <c r="I504" s="83"/>
      <c r="J504" s="83"/>
      <c r="K504" s="83"/>
      <c r="L504" s="83"/>
      <c r="M504" s="83"/>
      <c r="N504" s="83"/>
      <c r="O504" s="83"/>
      <c r="P504" s="83"/>
      <c r="Q504" s="83"/>
      <c r="R504" s="83"/>
      <c r="S504" s="83"/>
      <c r="T504" s="4"/>
      <c r="U504" s="83"/>
      <c r="V504" s="4"/>
      <c r="W504" s="83"/>
      <c r="X504" s="4"/>
      <c r="Y504" s="83"/>
      <c r="Z504" s="4"/>
      <c r="AA504" s="3"/>
      <c r="AB504" s="3"/>
    </row>
    <row r="505" spans="1:28" ht="15.75" customHeight="1" x14ac:dyDescent="0.3">
      <c r="A505" s="3"/>
      <c r="B505" s="3"/>
      <c r="C505" s="3"/>
      <c r="D505" s="86"/>
      <c r="E505" s="3"/>
      <c r="F505" s="4"/>
      <c r="G505" s="83"/>
      <c r="H505" s="83"/>
      <c r="I505" s="83"/>
      <c r="J505" s="83"/>
      <c r="K505" s="83"/>
      <c r="L505" s="83"/>
      <c r="M505" s="83"/>
      <c r="N505" s="83"/>
      <c r="O505" s="83"/>
      <c r="P505" s="83"/>
      <c r="Q505" s="83"/>
      <c r="R505" s="83"/>
      <c r="S505" s="83"/>
      <c r="T505" s="4"/>
      <c r="U505" s="83"/>
      <c r="V505" s="4"/>
      <c r="W505" s="83"/>
      <c r="X505" s="4"/>
      <c r="Y505" s="83"/>
      <c r="Z505" s="4"/>
      <c r="AA505" s="3"/>
      <c r="AB505" s="3"/>
    </row>
    <row r="506" spans="1:28" ht="15.75" customHeight="1" x14ac:dyDescent="0.3">
      <c r="A506" s="3"/>
      <c r="B506" s="3"/>
      <c r="C506" s="3"/>
      <c r="D506" s="86"/>
      <c r="E506" s="3"/>
      <c r="F506" s="4"/>
      <c r="G506" s="83"/>
      <c r="H506" s="83"/>
      <c r="I506" s="83"/>
      <c r="J506" s="83"/>
      <c r="K506" s="83"/>
      <c r="L506" s="83"/>
      <c r="M506" s="83"/>
      <c r="N506" s="83"/>
      <c r="O506" s="83"/>
      <c r="P506" s="83"/>
      <c r="Q506" s="83"/>
      <c r="R506" s="83"/>
      <c r="S506" s="83"/>
      <c r="T506" s="4"/>
      <c r="U506" s="83"/>
      <c r="V506" s="4"/>
      <c r="W506" s="83"/>
      <c r="X506" s="4"/>
      <c r="Y506" s="83"/>
      <c r="Z506" s="4"/>
      <c r="AA506" s="3"/>
      <c r="AB506" s="3"/>
    </row>
    <row r="507" spans="1:28" ht="15.75" customHeight="1" x14ac:dyDescent="0.3">
      <c r="A507" s="3"/>
      <c r="B507" s="3"/>
      <c r="C507" s="3"/>
      <c r="D507" s="86"/>
      <c r="E507" s="3"/>
      <c r="F507" s="4"/>
      <c r="G507" s="83"/>
      <c r="H507" s="83"/>
      <c r="I507" s="83"/>
      <c r="J507" s="83"/>
      <c r="K507" s="83"/>
      <c r="L507" s="83"/>
      <c r="M507" s="83"/>
      <c r="N507" s="83"/>
      <c r="O507" s="83"/>
      <c r="P507" s="83"/>
      <c r="Q507" s="83"/>
      <c r="R507" s="83"/>
      <c r="S507" s="83"/>
      <c r="T507" s="4"/>
      <c r="U507" s="83"/>
      <c r="V507" s="4"/>
      <c r="W507" s="83"/>
      <c r="X507" s="4"/>
      <c r="Y507" s="83"/>
      <c r="Z507" s="4"/>
      <c r="AA507" s="3"/>
      <c r="AB507" s="3"/>
    </row>
    <row r="508" spans="1:28" ht="15.75" customHeight="1" x14ac:dyDescent="0.3">
      <c r="A508" s="3"/>
      <c r="B508" s="3"/>
      <c r="C508" s="3"/>
      <c r="D508" s="86"/>
      <c r="E508" s="3"/>
      <c r="F508" s="4"/>
      <c r="G508" s="83"/>
      <c r="H508" s="83"/>
      <c r="I508" s="83"/>
      <c r="J508" s="83"/>
      <c r="K508" s="83"/>
      <c r="L508" s="83"/>
      <c r="M508" s="83"/>
      <c r="N508" s="83"/>
      <c r="O508" s="83"/>
      <c r="P508" s="83"/>
      <c r="Q508" s="83"/>
      <c r="R508" s="83"/>
      <c r="S508" s="83"/>
      <c r="T508" s="4"/>
      <c r="U508" s="83"/>
      <c r="V508" s="4"/>
      <c r="W508" s="83"/>
      <c r="X508" s="4"/>
      <c r="Y508" s="83"/>
      <c r="Z508" s="4"/>
      <c r="AA508" s="3"/>
      <c r="AB508" s="3"/>
    </row>
    <row r="509" spans="1:28" ht="15.75" customHeight="1" x14ac:dyDescent="0.3">
      <c r="A509" s="3"/>
      <c r="B509" s="3"/>
      <c r="C509" s="3"/>
      <c r="D509" s="86"/>
      <c r="E509" s="3"/>
      <c r="F509" s="4"/>
      <c r="G509" s="83"/>
      <c r="H509" s="83"/>
      <c r="I509" s="83"/>
      <c r="J509" s="83"/>
      <c r="K509" s="83"/>
      <c r="L509" s="83"/>
      <c r="M509" s="83"/>
      <c r="N509" s="83"/>
      <c r="O509" s="83"/>
      <c r="P509" s="83"/>
      <c r="Q509" s="83"/>
      <c r="R509" s="83"/>
      <c r="S509" s="83"/>
      <c r="T509" s="4"/>
      <c r="U509" s="83"/>
      <c r="V509" s="4"/>
      <c r="W509" s="83"/>
      <c r="X509" s="4"/>
      <c r="Y509" s="83"/>
      <c r="Z509" s="4"/>
      <c r="AA509" s="3"/>
      <c r="AB509" s="3"/>
    </row>
    <row r="510" spans="1:28" ht="15.75" customHeight="1" x14ac:dyDescent="0.3">
      <c r="A510" s="3"/>
      <c r="B510" s="3"/>
      <c r="C510" s="3"/>
      <c r="D510" s="86"/>
      <c r="E510" s="3"/>
      <c r="F510" s="4"/>
      <c r="G510" s="83"/>
      <c r="H510" s="83"/>
      <c r="I510" s="83"/>
      <c r="J510" s="83"/>
      <c r="K510" s="83"/>
      <c r="L510" s="83"/>
      <c r="M510" s="83"/>
      <c r="N510" s="83"/>
      <c r="O510" s="83"/>
      <c r="P510" s="83"/>
      <c r="Q510" s="83"/>
      <c r="R510" s="83"/>
      <c r="S510" s="83"/>
      <c r="T510" s="4"/>
      <c r="U510" s="83"/>
      <c r="V510" s="4"/>
      <c r="W510" s="83"/>
      <c r="X510" s="4"/>
      <c r="Y510" s="83"/>
      <c r="Z510" s="4"/>
      <c r="AA510" s="3"/>
      <c r="AB510" s="3"/>
    </row>
    <row r="511" spans="1:28" ht="15.75" customHeight="1" x14ac:dyDescent="0.3">
      <c r="A511" s="3"/>
      <c r="B511" s="3"/>
      <c r="C511" s="3"/>
      <c r="D511" s="86"/>
      <c r="E511" s="3"/>
      <c r="F511" s="4"/>
      <c r="G511" s="83"/>
      <c r="H511" s="83"/>
      <c r="I511" s="83"/>
      <c r="J511" s="83"/>
      <c r="K511" s="83"/>
      <c r="L511" s="83"/>
      <c r="M511" s="83"/>
      <c r="N511" s="83"/>
      <c r="O511" s="83"/>
      <c r="P511" s="83"/>
      <c r="Q511" s="83"/>
      <c r="R511" s="83"/>
      <c r="S511" s="83"/>
      <c r="T511" s="4"/>
      <c r="U511" s="83"/>
      <c r="V511" s="4"/>
      <c r="W511" s="83"/>
      <c r="X511" s="4"/>
      <c r="Y511" s="83"/>
      <c r="Z511" s="4"/>
      <c r="AA511" s="3"/>
      <c r="AB511" s="3"/>
    </row>
    <row r="512" spans="1:28" ht="15.75" customHeight="1" x14ac:dyDescent="0.3">
      <c r="A512" s="3"/>
      <c r="B512" s="3"/>
      <c r="C512" s="3"/>
      <c r="D512" s="86"/>
      <c r="E512" s="3"/>
      <c r="F512" s="4"/>
      <c r="G512" s="83"/>
      <c r="H512" s="83"/>
      <c r="I512" s="83"/>
      <c r="J512" s="83"/>
      <c r="K512" s="83"/>
      <c r="L512" s="83"/>
      <c r="M512" s="83"/>
      <c r="N512" s="83"/>
      <c r="O512" s="83"/>
      <c r="P512" s="83"/>
      <c r="Q512" s="83"/>
      <c r="R512" s="83"/>
      <c r="S512" s="83"/>
      <c r="T512" s="4"/>
      <c r="U512" s="83"/>
      <c r="V512" s="4"/>
      <c r="W512" s="83"/>
      <c r="X512" s="4"/>
      <c r="Y512" s="83"/>
      <c r="Z512" s="4"/>
      <c r="AA512" s="3"/>
      <c r="AB512" s="3"/>
    </row>
    <row r="513" spans="1:28" ht="15.75" customHeight="1" x14ac:dyDescent="0.3">
      <c r="A513" s="3"/>
      <c r="B513" s="3"/>
      <c r="C513" s="3"/>
      <c r="D513" s="86"/>
      <c r="E513" s="3"/>
      <c r="F513" s="4"/>
      <c r="G513" s="83"/>
      <c r="H513" s="83"/>
      <c r="I513" s="83"/>
      <c r="J513" s="83"/>
      <c r="K513" s="83"/>
      <c r="L513" s="83"/>
      <c r="M513" s="83"/>
      <c r="N513" s="83"/>
      <c r="O513" s="83"/>
      <c r="P513" s="83"/>
      <c r="Q513" s="83"/>
      <c r="R513" s="83"/>
      <c r="S513" s="83"/>
      <c r="T513" s="4"/>
      <c r="U513" s="83"/>
      <c r="V513" s="4"/>
      <c r="W513" s="83"/>
      <c r="X513" s="4"/>
      <c r="Y513" s="83"/>
      <c r="Z513" s="4"/>
      <c r="AA513" s="3"/>
      <c r="AB513" s="3"/>
    </row>
    <row r="514" spans="1:28" ht="15.75" customHeight="1" x14ac:dyDescent="0.3">
      <c r="A514" s="3"/>
      <c r="B514" s="3"/>
      <c r="C514" s="3"/>
      <c r="D514" s="86"/>
      <c r="E514" s="3"/>
      <c r="F514" s="4"/>
      <c r="G514" s="83"/>
      <c r="H514" s="83"/>
      <c r="I514" s="83"/>
      <c r="J514" s="83"/>
      <c r="K514" s="83"/>
      <c r="L514" s="83"/>
      <c r="M514" s="83"/>
      <c r="N514" s="83"/>
      <c r="O514" s="83"/>
      <c r="P514" s="83"/>
      <c r="Q514" s="83"/>
      <c r="R514" s="83"/>
      <c r="S514" s="83"/>
      <c r="T514" s="4"/>
      <c r="U514" s="83"/>
      <c r="V514" s="4"/>
      <c r="W514" s="83"/>
      <c r="X514" s="4"/>
      <c r="Y514" s="83"/>
      <c r="Z514" s="4"/>
      <c r="AA514" s="3"/>
      <c r="AB514" s="3"/>
    </row>
    <row r="515" spans="1:28" ht="15.75" customHeight="1" x14ac:dyDescent="0.3">
      <c r="A515" s="3"/>
      <c r="B515" s="3"/>
      <c r="C515" s="3"/>
      <c r="D515" s="86"/>
      <c r="E515" s="3"/>
      <c r="F515" s="4"/>
      <c r="G515" s="83"/>
      <c r="H515" s="83"/>
      <c r="I515" s="83"/>
      <c r="J515" s="83"/>
      <c r="K515" s="83"/>
      <c r="L515" s="83"/>
      <c r="M515" s="83"/>
      <c r="N515" s="83"/>
      <c r="O515" s="83"/>
      <c r="P515" s="83"/>
      <c r="Q515" s="83"/>
      <c r="R515" s="83"/>
      <c r="S515" s="83"/>
      <c r="T515" s="4"/>
      <c r="U515" s="83"/>
      <c r="V515" s="4"/>
      <c r="W515" s="83"/>
      <c r="X515" s="4"/>
      <c r="Y515" s="83"/>
      <c r="Z515" s="4"/>
      <c r="AA515" s="3"/>
      <c r="AB515" s="3"/>
    </row>
    <row r="516" spans="1:28" ht="15.75" customHeight="1" x14ac:dyDescent="0.3">
      <c r="A516" s="3"/>
      <c r="B516" s="3"/>
      <c r="C516" s="3"/>
      <c r="D516" s="86"/>
      <c r="E516" s="3"/>
      <c r="F516" s="4"/>
      <c r="G516" s="83"/>
      <c r="H516" s="83"/>
      <c r="I516" s="83"/>
      <c r="J516" s="83"/>
      <c r="K516" s="83"/>
      <c r="L516" s="83"/>
      <c r="M516" s="83"/>
      <c r="N516" s="83"/>
      <c r="O516" s="83"/>
      <c r="P516" s="83"/>
      <c r="Q516" s="83"/>
      <c r="R516" s="83"/>
      <c r="S516" s="83"/>
      <c r="T516" s="4"/>
      <c r="U516" s="83"/>
      <c r="V516" s="4"/>
      <c r="W516" s="83"/>
      <c r="X516" s="4"/>
      <c r="Y516" s="83"/>
      <c r="Z516" s="4"/>
      <c r="AA516" s="3"/>
      <c r="AB516" s="3"/>
    </row>
    <row r="517" spans="1:28" ht="15.75" customHeight="1" x14ac:dyDescent="0.3">
      <c r="A517" s="3"/>
      <c r="B517" s="3"/>
      <c r="C517" s="3"/>
      <c r="D517" s="86"/>
      <c r="E517" s="3"/>
      <c r="F517" s="4"/>
      <c r="G517" s="83"/>
      <c r="H517" s="83"/>
      <c r="I517" s="83"/>
      <c r="J517" s="83"/>
      <c r="K517" s="83"/>
      <c r="L517" s="83"/>
      <c r="M517" s="83"/>
      <c r="N517" s="83"/>
      <c r="O517" s="83"/>
      <c r="P517" s="83"/>
      <c r="Q517" s="83"/>
      <c r="R517" s="83"/>
      <c r="S517" s="83"/>
      <c r="T517" s="4"/>
      <c r="U517" s="83"/>
      <c r="V517" s="4"/>
      <c r="W517" s="83"/>
      <c r="X517" s="4"/>
      <c r="Y517" s="83"/>
      <c r="Z517" s="4"/>
      <c r="AA517" s="3"/>
      <c r="AB517" s="3"/>
    </row>
    <row r="518" spans="1:28" ht="15.75" customHeight="1" x14ac:dyDescent="0.3">
      <c r="A518" s="3"/>
      <c r="B518" s="3"/>
      <c r="C518" s="3"/>
      <c r="D518" s="86"/>
      <c r="E518" s="3"/>
      <c r="F518" s="4"/>
      <c r="G518" s="83"/>
      <c r="H518" s="83"/>
      <c r="I518" s="83"/>
      <c r="J518" s="83"/>
      <c r="K518" s="83"/>
      <c r="L518" s="83"/>
      <c r="M518" s="83"/>
      <c r="N518" s="83"/>
      <c r="O518" s="83"/>
      <c r="P518" s="83"/>
      <c r="Q518" s="83"/>
      <c r="R518" s="83"/>
      <c r="S518" s="83"/>
      <c r="T518" s="4"/>
      <c r="U518" s="83"/>
      <c r="V518" s="4"/>
      <c r="W518" s="83"/>
      <c r="X518" s="4"/>
      <c r="Y518" s="83"/>
      <c r="Z518" s="4"/>
      <c r="AA518" s="3"/>
      <c r="AB518" s="3"/>
    </row>
    <row r="519" spans="1:28" ht="15.75" customHeight="1" x14ac:dyDescent="0.3">
      <c r="A519" s="3"/>
      <c r="B519" s="3"/>
      <c r="C519" s="3"/>
      <c r="D519" s="86"/>
      <c r="E519" s="3"/>
      <c r="F519" s="4"/>
      <c r="G519" s="83"/>
      <c r="H519" s="83"/>
      <c r="I519" s="83"/>
      <c r="J519" s="83"/>
      <c r="K519" s="83"/>
      <c r="L519" s="83"/>
      <c r="M519" s="83"/>
      <c r="N519" s="83"/>
      <c r="O519" s="83"/>
      <c r="P519" s="83"/>
      <c r="Q519" s="83"/>
      <c r="R519" s="83"/>
      <c r="S519" s="83"/>
      <c r="T519" s="4"/>
      <c r="U519" s="83"/>
      <c r="V519" s="4"/>
      <c r="W519" s="83"/>
      <c r="X519" s="4"/>
      <c r="Y519" s="83"/>
      <c r="Z519" s="4"/>
      <c r="AA519" s="3"/>
      <c r="AB519" s="3"/>
    </row>
    <row r="520" spans="1:28" ht="15.75" customHeight="1" x14ac:dyDescent="0.3">
      <c r="A520" s="3"/>
      <c r="B520" s="3"/>
      <c r="C520" s="3"/>
      <c r="D520" s="86"/>
      <c r="E520" s="3"/>
      <c r="F520" s="4"/>
      <c r="G520" s="83"/>
      <c r="H520" s="83"/>
      <c r="I520" s="83"/>
      <c r="J520" s="83"/>
      <c r="K520" s="83"/>
      <c r="L520" s="83"/>
      <c r="M520" s="83"/>
      <c r="N520" s="83"/>
      <c r="O520" s="83"/>
      <c r="P520" s="83"/>
      <c r="Q520" s="83"/>
      <c r="R520" s="83"/>
      <c r="S520" s="83"/>
      <c r="T520" s="4"/>
      <c r="U520" s="83"/>
      <c r="V520" s="4"/>
      <c r="W520" s="83"/>
      <c r="X520" s="4"/>
      <c r="Y520" s="83"/>
      <c r="Z520" s="4"/>
      <c r="AA520" s="3"/>
      <c r="AB520" s="3"/>
    </row>
    <row r="521" spans="1:28" ht="15.75" customHeight="1" x14ac:dyDescent="0.3">
      <c r="A521" s="3"/>
      <c r="B521" s="3"/>
      <c r="C521" s="3"/>
      <c r="D521" s="86"/>
      <c r="E521" s="3"/>
      <c r="F521" s="4"/>
      <c r="G521" s="83"/>
      <c r="H521" s="83"/>
      <c r="I521" s="83"/>
      <c r="J521" s="83"/>
      <c r="K521" s="83"/>
      <c r="L521" s="83"/>
      <c r="M521" s="83"/>
      <c r="N521" s="83"/>
      <c r="O521" s="83"/>
      <c r="P521" s="83"/>
      <c r="Q521" s="83"/>
      <c r="R521" s="83"/>
      <c r="S521" s="83"/>
      <c r="T521" s="4"/>
      <c r="U521" s="83"/>
      <c r="V521" s="4"/>
      <c r="W521" s="83"/>
      <c r="X521" s="4"/>
      <c r="Y521" s="83"/>
      <c r="Z521" s="4"/>
      <c r="AA521" s="3"/>
      <c r="AB521" s="3"/>
    </row>
    <row r="522" spans="1:28" ht="15.75" customHeight="1" x14ac:dyDescent="0.3">
      <c r="A522" s="3"/>
      <c r="B522" s="3"/>
      <c r="C522" s="3"/>
      <c r="D522" s="86"/>
      <c r="E522" s="3"/>
      <c r="F522" s="4"/>
      <c r="G522" s="83"/>
      <c r="H522" s="83"/>
      <c r="I522" s="83"/>
      <c r="J522" s="83"/>
      <c r="K522" s="83"/>
      <c r="L522" s="83"/>
      <c r="M522" s="83"/>
      <c r="N522" s="83"/>
      <c r="O522" s="83"/>
      <c r="P522" s="83"/>
      <c r="Q522" s="83"/>
      <c r="R522" s="83"/>
      <c r="S522" s="83"/>
      <c r="T522" s="4"/>
      <c r="U522" s="83"/>
      <c r="V522" s="4"/>
      <c r="W522" s="83"/>
      <c r="X522" s="4"/>
      <c r="Y522" s="83"/>
      <c r="Z522" s="4"/>
      <c r="AA522" s="3"/>
      <c r="AB522" s="3"/>
    </row>
    <row r="523" spans="1:28" ht="15.75" customHeight="1" x14ac:dyDescent="0.3">
      <c r="A523" s="3"/>
      <c r="B523" s="3"/>
      <c r="C523" s="3"/>
      <c r="D523" s="86"/>
      <c r="E523" s="3"/>
      <c r="F523" s="4"/>
      <c r="G523" s="83"/>
      <c r="H523" s="83"/>
      <c r="I523" s="83"/>
      <c r="J523" s="83"/>
      <c r="K523" s="83"/>
      <c r="L523" s="83"/>
      <c r="M523" s="83"/>
      <c r="N523" s="83"/>
      <c r="O523" s="83"/>
      <c r="P523" s="83"/>
      <c r="Q523" s="83"/>
      <c r="R523" s="83"/>
      <c r="S523" s="83"/>
      <c r="T523" s="4"/>
      <c r="U523" s="83"/>
      <c r="V523" s="4"/>
      <c r="W523" s="83"/>
      <c r="X523" s="4"/>
      <c r="Y523" s="83"/>
      <c r="Z523" s="4"/>
      <c r="AA523" s="3"/>
      <c r="AB523" s="3"/>
    </row>
    <row r="524" spans="1:28" ht="15.75" customHeight="1" x14ac:dyDescent="0.3">
      <c r="A524" s="3"/>
      <c r="B524" s="3"/>
      <c r="C524" s="3"/>
      <c r="D524" s="86"/>
      <c r="E524" s="3"/>
      <c r="F524" s="4"/>
      <c r="G524" s="83"/>
      <c r="H524" s="83"/>
      <c r="I524" s="83"/>
      <c r="J524" s="83"/>
      <c r="K524" s="83"/>
      <c r="L524" s="83"/>
      <c r="M524" s="83"/>
      <c r="N524" s="83"/>
      <c r="O524" s="83"/>
      <c r="P524" s="83"/>
      <c r="Q524" s="83"/>
      <c r="R524" s="83"/>
      <c r="S524" s="83"/>
      <c r="T524" s="4"/>
      <c r="U524" s="83"/>
      <c r="V524" s="4"/>
      <c r="W524" s="83"/>
      <c r="X524" s="4"/>
      <c r="Y524" s="83"/>
      <c r="Z524" s="4"/>
      <c r="AA524" s="3"/>
      <c r="AB524" s="3"/>
    </row>
    <row r="525" spans="1:28" ht="15.75" customHeight="1" x14ac:dyDescent="0.3">
      <c r="A525" s="3"/>
      <c r="B525" s="3"/>
      <c r="C525" s="3"/>
      <c r="D525" s="86"/>
      <c r="E525" s="3"/>
      <c r="F525" s="4"/>
      <c r="G525" s="83"/>
      <c r="H525" s="83"/>
      <c r="I525" s="83"/>
      <c r="J525" s="83"/>
      <c r="K525" s="83"/>
      <c r="L525" s="83"/>
      <c r="M525" s="83"/>
      <c r="N525" s="83"/>
      <c r="O525" s="83"/>
      <c r="P525" s="83"/>
      <c r="Q525" s="83"/>
      <c r="R525" s="83"/>
      <c r="S525" s="83"/>
      <c r="T525" s="4"/>
      <c r="U525" s="83"/>
      <c r="V525" s="4"/>
      <c r="W525" s="83"/>
      <c r="X525" s="4"/>
      <c r="Y525" s="83"/>
      <c r="Z525" s="4"/>
      <c r="AA525" s="3"/>
      <c r="AB525" s="3"/>
    </row>
    <row r="526" spans="1:28" ht="15.75" customHeight="1" x14ac:dyDescent="0.3">
      <c r="A526" s="3"/>
      <c r="B526" s="3"/>
      <c r="C526" s="3"/>
      <c r="D526" s="86"/>
      <c r="E526" s="3"/>
      <c r="F526" s="4"/>
      <c r="G526" s="83"/>
      <c r="H526" s="83"/>
      <c r="I526" s="83"/>
      <c r="J526" s="83"/>
      <c r="K526" s="83"/>
      <c r="L526" s="83"/>
      <c r="M526" s="83"/>
      <c r="N526" s="83"/>
      <c r="O526" s="83"/>
      <c r="P526" s="83"/>
      <c r="Q526" s="83"/>
      <c r="R526" s="83"/>
      <c r="S526" s="83"/>
      <c r="T526" s="4"/>
      <c r="U526" s="83"/>
      <c r="V526" s="4"/>
      <c r="W526" s="83"/>
      <c r="X526" s="4"/>
      <c r="Y526" s="83"/>
      <c r="Z526" s="4"/>
      <c r="AA526" s="3"/>
      <c r="AB526" s="3"/>
    </row>
    <row r="527" spans="1:28" ht="15.75" customHeight="1" x14ac:dyDescent="0.3">
      <c r="A527" s="3"/>
      <c r="B527" s="3"/>
      <c r="C527" s="3"/>
      <c r="D527" s="86"/>
      <c r="E527" s="3"/>
      <c r="F527" s="4"/>
      <c r="G527" s="83"/>
      <c r="H527" s="83"/>
      <c r="I527" s="83"/>
      <c r="J527" s="83"/>
      <c r="K527" s="83"/>
      <c r="L527" s="83"/>
      <c r="M527" s="83"/>
      <c r="N527" s="83"/>
      <c r="O527" s="83"/>
      <c r="P527" s="83"/>
      <c r="Q527" s="83"/>
      <c r="R527" s="83"/>
      <c r="S527" s="83"/>
      <c r="T527" s="4"/>
      <c r="U527" s="83"/>
      <c r="V527" s="4"/>
      <c r="W527" s="83"/>
      <c r="X527" s="4"/>
      <c r="Y527" s="83"/>
      <c r="Z527" s="4"/>
      <c r="AA527" s="3"/>
      <c r="AB527" s="3"/>
    </row>
    <row r="528" spans="1:28" ht="15.75" customHeight="1" x14ac:dyDescent="0.3">
      <c r="A528" s="3"/>
      <c r="B528" s="3"/>
      <c r="C528" s="3"/>
      <c r="D528" s="86"/>
      <c r="E528" s="3"/>
      <c r="F528" s="4"/>
      <c r="G528" s="83"/>
      <c r="H528" s="83"/>
      <c r="I528" s="83"/>
      <c r="J528" s="83"/>
      <c r="K528" s="83"/>
      <c r="L528" s="83"/>
      <c r="M528" s="83"/>
      <c r="N528" s="83"/>
      <c r="O528" s="83"/>
      <c r="P528" s="83"/>
      <c r="Q528" s="83"/>
      <c r="R528" s="83"/>
      <c r="S528" s="83"/>
      <c r="T528" s="4"/>
      <c r="U528" s="83"/>
      <c r="V528" s="4"/>
      <c r="W528" s="83"/>
      <c r="X528" s="4"/>
      <c r="Y528" s="83"/>
      <c r="Z528" s="4"/>
      <c r="AA528" s="3"/>
      <c r="AB528" s="3"/>
    </row>
    <row r="529" spans="1:28" ht="15.75" customHeight="1" x14ac:dyDescent="0.3">
      <c r="A529" s="3"/>
      <c r="B529" s="3"/>
      <c r="C529" s="3"/>
      <c r="D529" s="86"/>
      <c r="E529" s="3"/>
      <c r="F529" s="4"/>
      <c r="G529" s="83"/>
      <c r="H529" s="83"/>
      <c r="I529" s="83"/>
      <c r="J529" s="83"/>
      <c r="K529" s="83"/>
      <c r="L529" s="83"/>
      <c r="M529" s="83"/>
      <c r="N529" s="83"/>
      <c r="O529" s="83"/>
      <c r="P529" s="83"/>
      <c r="Q529" s="83"/>
      <c r="R529" s="83"/>
      <c r="S529" s="83"/>
      <c r="T529" s="4"/>
      <c r="U529" s="83"/>
      <c r="V529" s="4"/>
      <c r="W529" s="83"/>
      <c r="X529" s="4"/>
      <c r="Y529" s="83"/>
      <c r="Z529" s="4"/>
      <c r="AA529" s="3"/>
      <c r="AB529" s="3"/>
    </row>
    <row r="530" spans="1:28" ht="15.75" customHeight="1" x14ac:dyDescent="0.3">
      <c r="A530" s="3"/>
      <c r="B530" s="3"/>
      <c r="C530" s="3"/>
      <c r="D530" s="86"/>
      <c r="E530" s="3"/>
      <c r="F530" s="4"/>
      <c r="G530" s="83"/>
      <c r="H530" s="83"/>
      <c r="I530" s="83"/>
      <c r="J530" s="83"/>
      <c r="K530" s="83"/>
      <c r="L530" s="83"/>
      <c r="M530" s="83"/>
      <c r="N530" s="83"/>
      <c r="O530" s="83"/>
      <c r="P530" s="83"/>
      <c r="Q530" s="83"/>
      <c r="R530" s="83"/>
      <c r="S530" s="83"/>
      <c r="T530" s="4"/>
      <c r="U530" s="83"/>
      <c r="V530" s="4"/>
      <c r="W530" s="83"/>
      <c r="X530" s="4"/>
      <c r="Y530" s="83"/>
      <c r="Z530" s="4"/>
      <c r="AA530" s="3"/>
      <c r="AB530" s="3"/>
    </row>
    <row r="531" spans="1:28" ht="15.75" customHeight="1" x14ac:dyDescent="0.3">
      <c r="A531" s="3"/>
      <c r="B531" s="3"/>
      <c r="C531" s="3"/>
      <c r="D531" s="86"/>
      <c r="E531" s="3"/>
      <c r="F531" s="4"/>
      <c r="G531" s="83"/>
      <c r="H531" s="83"/>
      <c r="I531" s="83"/>
      <c r="J531" s="83"/>
      <c r="K531" s="83"/>
      <c r="L531" s="83"/>
      <c r="M531" s="83"/>
      <c r="N531" s="83"/>
      <c r="O531" s="83"/>
      <c r="P531" s="83"/>
      <c r="Q531" s="83"/>
      <c r="R531" s="83"/>
      <c r="S531" s="83"/>
      <c r="T531" s="4"/>
      <c r="U531" s="83"/>
      <c r="V531" s="4"/>
      <c r="W531" s="83"/>
      <c r="X531" s="4"/>
      <c r="Y531" s="83"/>
      <c r="Z531" s="4"/>
      <c r="AA531" s="3"/>
      <c r="AB531" s="3"/>
    </row>
    <row r="532" spans="1:28" ht="15.75" customHeight="1" x14ac:dyDescent="0.3">
      <c r="A532" s="3"/>
      <c r="B532" s="3"/>
      <c r="C532" s="3"/>
      <c r="D532" s="86"/>
      <c r="E532" s="3"/>
      <c r="F532" s="4"/>
      <c r="G532" s="83"/>
      <c r="H532" s="83"/>
      <c r="I532" s="83"/>
      <c r="J532" s="83"/>
      <c r="K532" s="83"/>
      <c r="L532" s="83"/>
      <c r="M532" s="83"/>
      <c r="N532" s="83"/>
      <c r="O532" s="83"/>
      <c r="P532" s="83"/>
      <c r="Q532" s="83"/>
      <c r="R532" s="83"/>
      <c r="S532" s="83"/>
      <c r="T532" s="4"/>
      <c r="U532" s="83"/>
      <c r="V532" s="4"/>
      <c r="W532" s="83"/>
      <c r="X532" s="4"/>
      <c r="Y532" s="83"/>
      <c r="Z532" s="4"/>
      <c r="AA532" s="3"/>
      <c r="AB532" s="3"/>
    </row>
    <row r="533" spans="1:28" ht="15.75" customHeight="1" x14ac:dyDescent="0.3">
      <c r="A533" s="3"/>
      <c r="B533" s="3"/>
      <c r="C533" s="3"/>
      <c r="D533" s="86"/>
      <c r="E533" s="3"/>
      <c r="F533" s="4"/>
      <c r="G533" s="83"/>
      <c r="H533" s="83"/>
      <c r="I533" s="83"/>
      <c r="J533" s="83"/>
      <c r="K533" s="83"/>
      <c r="L533" s="83"/>
      <c r="M533" s="83"/>
      <c r="N533" s="83"/>
      <c r="O533" s="83"/>
      <c r="P533" s="83"/>
      <c r="Q533" s="83"/>
      <c r="R533" s="83"/>
      <c r="S533" s="83"/>
      <c r="T533" s="4"/>
      <c r="U533" s="83"/>
      <c r="V533" s="4"/>
      <c r="W533" s="83"/>
      <c r="X533" s="4"/>
      <c r="Y533" s="83"/>
      <c r="Z533" s="4"/>
      <c r="AA533" s="3"/>
      <c r="AB533" s="3"/>
    </row>
    <row r="534" spans="1:28" ht="15.75" customHeight="1" x14ac:dyDescent="0.3">
      <c r="A534" s="3"/>
      <c r="B534" s="3"/>
      <c r="C534" s="3"/>
      <c r="D534" s="86"/>
      <c r="E534" s="3"/>
      <c r="F534" s="4"/>
      <c r="G534" s="83"/>
      <c r="H534" s="83"/>
      <c r="I534" s="83"/>
      <c r="J534" s="83"/>
      <c r="K534" s="83"/>
      <c r="L534" s="83"/>
      <c r="M534" s="83"/>
      <c r="N534" s="83"/>
      <c r="O534" s="83"/>
      <c r="P534" s="83"/>
      <c r="Q534" s="83"/>
      <c r="R534" s="83"/>
      <c r="S534" s="83"/>
      <c r="T534" s="4"/>
      <c r="U534" s="83"/>
      <c r="V534" s="4"/>
      <c r="W534" s="83"/>
      <c r="X534" s="4"/>
      <c r="Y534" s="83"/>
      <c r="Z534" s="4"/>
      <c r="AA534" s="3"/>
      <c r="AB534" s="3"/>
    </row>
    <row r="535" spans="1:28" ht="15.75" customHeight="1" x14ac:dyDescent="0.3">
      <c r="A535" s="3"/>
      <c r="B535" s="3"/>
      <c r="C535" s="3"/>
      <c r="D535" s="86"/>
      <c r="E535" s="3"/>
      <c r="F535" s="4"/>
      <c r="G535" s="83"/>
      <c r="H535" s="83"/>
      <c r="I535" s="83"/>
      <c r="J535" s="83"/>
      <c r="K535" s="83"/>
      <c r="L535" s="83"/>
      <c r="M535" s="83"/>
      <c r="N535" s="83"/>
      <c r="O535" s="83"/>
      <c r="P535" s="83"/>
      <c r="Q535" s="83"/>
      <c r="R535" s="83"/>
      <c r="S535" s="83"/>
      <c r="T535" s="4"/>
      <c r="U535" s="83"/>
      <c r="V535" s="4"/>
      <c r="W535" s="83"/>
      <c r="X535" s="4"/>
      <c r="Y535" s="83"/>
      <c r="Z535" s="4"/>
      <c r="AA535" s="3"/>
      <c r="AB535" s="3"/>
    </row>
    <row r="536" spans="1:28" ht="15.75" customHeight="1" x14ac:dyDescent="0.3">
      <c r="A536" s="3"/>
      <c r="B536" s="3"/>
      <c r="C536" s="3"/>
      <c r="D536" s="86"/>
      <c r="E536" s="3"/>
      <c r="F536" s="4"/>
      <c r="G536" s="83"/>
      <c r="H536" s="83"/>
      <c r="I536" s="83"/>
      <c r="J536" s="83"/>
      <c r="K536" s="83"/>
      <c r="L536" s="83"/>
      <c r="M536" s="83"/>
      <c r="N536" s="83"/>
      <c r="O536" s="83"/>
      <c r="P536" s="83"/>
      <c r="Q536" s="83"/>
      <c r="R536" s="83"/>
      <c r="S536" s="83"/>
      <c r="T536" s="4"/>
      <c r="U536" s="83"/>
      <c r="V536" s="4"/>
      <c r="W536" s="83"/>
      <c r="X536" s="4"/>
      <c r="Y536" s="83"/>
      <c r="Z536" s="4"/>
      <c r="AA536" s="3"/>
      <c r="AB536" s="3"/>
    </row>
    <row r="537" spans="1:28" ht="15.75" customHeight="1" x14ac:dyDescent="0.3">
      <c r="A537" s="3"/>
      <c r="B537" s="3"/>
      <c r="C537" s="3"/>
      <c r="D537" s="86"/>
      <c r="E537" s="3"/>
      <c r="F537" s="4"/>
      <c r="G537" s="83"/>
      <c r="H537" s="83"/>
      <c r="I537" s="83"/>
      <c r="J537" s="83"/>
      <c r="K537" s="83"/>
      <c r="L537" s="83"/>
      <c r="M537" s="83"/>
      <c r="N537" s="83"/>
      <c r="O537" s="83"/>
      <c r="P537" s="83"/>
      <c r="Q537" s="83"/>
      <c r="R537" s="83"/>
      <c r="S537" s="83"/>
      <c r="T537" s="4"/>
      <c r="U537" s="83"/>
      <c r="V537" s="4"/>
      <c r="W537" s="83"/>
      <c r="X537" s="4"/>
      <c r="Y537" s="83"/>
      <c r="Z537" s="4"/>
      <c r="AA537" s="3"/>
      <c r="AB537" s="3"/>
    </row>
    <row r="538" spans="1:28" ht="15.75" customHeight="1" x14ac:dyDescent="0.3">
      <c r="A538" s="3"/>
      <c r="B538" s="3"/>
      <c r="C538" s="3"/>
      <c r="D538" s="86"/>
      <c r="E538" s="3"/>
      <c r="F538" s="4"/>
      <c r="G538" s="83"/>
      <c r="H538" s="83"/>
      <c r="I538" s="83"/>
      <c r="J538" s="83"/>
      <c r="K538" s="83"/>
      <c r="L538" s="83"/>
      <c r="M538" s="83"/>
      <c r="N538" s="83"/>
      <c r="O538" s="83"/>
      <c r="P538" s="83"/>
      <c r="Q538" s="83"/>
      <c r="R538" s="83"/>
      <c r="S538" s="83"/>
      <c r="T538" s="4"/>
      <c r="U538" s="83"/>
      <c r="V538" s="4"/>
      <c r="W538" s="83"/>
      <c r="X538" s="4"/>
      <c r="Y538" s="83"/>
      <c r="Z538" s="4"/>
      <c r="AA538" s="3"/>
      <c r="AB538" s="3"/>
    </row>
    <row r="539" spans="1:28" ht="15.75" customHeight="1" x14ac:dyDescent="0.3">
      <c r="A539" s="3"/>
      <c r="B539" s="3"/>
      <c r="C539" s="3"/>
      <c r="D539" s="86"/>
      <c r="E539" s="3"/>
      <c r="F539" s="4"/>
      <c r="G539" s="83"/>
      <c r="H539" s="83"/>
      <c r="I539" s="83"/>
      <c r="J539" s="83"/>
      <c r="K539" s="83"/>
      <c r="L539" s="83"/>
      <c r="M539" s="83"/>
      <c r="N539" s="83"/>
      <c r="O539" s="83"/>
      <c r="P539" s="83"/>
      <c r="Q539" s="83"/>
      <c r="R539" s="83"/>
      <c r="S539" s="83"/>
      <c r="T539" s="4"/>
      <c r="U539" s="83"/>
      <c r="V539" s="4"/>
      <c r="W539" s="83"/>
      <c r="X539" s="4"/>
      <c r="Y539" s="83"/>
      <c r="Z539" s="4"/>
      <c r="AA539" s="3"/>
      <c r="AB539" s="3"/>
    </row>
    <row r="540" spans="1:28" ht="15.75" customHeight="1" x14ac:dyDescent="0.3">
      <c r="A540" s="3"/>
      <c r="B540" s="3"/>
      <c r="C540" s="3"/>
      <c r="D540" s="86"/>
      <c r="E540" s="3"/>
      <c r="F540" s="4"/>
      <c r="G540" s="83"/>
      <c r="H540" s="83"/>
      <c r="I540" s="83"/>
      <c r="J540" s="83"/>
      <c r="K540" s="83"/>
      <c r="L540" s="83"/>
      <c r="M540" s="83"/>
      <c r="N540" s="83"/>
      <c r="O540" s="83"/>
      <c r="P540" s="83"/>
      <c r="Q540" s="83"/>
      <c r="R540" s="83"/>
      <c r="S540" s="83"/>
      <c r="T540" s="4"/>
      <c r="U540" s="83"/>
      <c r="V540" s="4"/>
      <c r="W540" s="83"/>
      <c r="X540" s="4"/>
      <c r="Y540" s="83"/>
      <c r="Z540" s="4"/>
      <c r="AA540" s="3"/>
      <c r="AB540" s="3"/>
    </row>
    <row r="541" spans="1:28" ht="15.75" customHeight="1" x14ac:dyDescent="0.3">
      <c r="A541" s="3"/>
      <c r="B541" s="3"/>
      <c r="C541" s="3"/>
      <c r="D541" s="86"/>
      <c r="E541" s="3"/>
      <c r="F541" s="4"/>
      <c r="G541" s="83"/>
      <c r="H541" s="83"/>
      <c r="I541" s="83"/>
      <c r="J541" s="83"/>
      <c r="K541" s="83"/>
      <c r="L541" s="83"/>
      <c r="M541" s="83"/>
      <c r="N541" s="83"/>
      <c r="O541" s="83"/>
      <c r="P541" s="83"/>
      <c r="Q541" s="83"/>
      <c r="R541" s="83"/>
      <c r="S541" s="83"/>
      <c r="T541" s="4"/>
      <c r="U541" s="83"/>
      <c r="V541" s="4"/>
      <c r="W541" s="83"/>
      <c r="X541" s="4"/>
      <c r="Y541" s="83"/>
      <c r="Z541" s="4"/>
      <c r="AA541" s="3"/>
      <c r="AB541" s="3"/>
    </row>
    <row r="542" spans="1:28" ht="15.75" customHeight="1" x14ac:dyDescent="0.3">
      <c r="A542" s="3"/>
      <c r="B542" s="3"/>
      <c r="C542" s="3"/>
      <c r="D542" s="86"/>
      <c r="E542" s="3"/>
      <c r="F542" s="4"/>
      <c r="G542" s="83"/>
      <c r="H542" s="83"/>
      <c r="I542" s="83"/>
      <c r="J542" s="83"/>
      <c r="K542" s="83"/>
      <c r="L542" s="83"/>
      <c r="M542" s="83"/>
      <c r="N542" s="83"/>
      <c r="O542" s="83"/>
      <c r="P542" s="83"/>
      <c r="Q542" s="83"/>
      <c r="R542" s="83"/>
      <c r="S542" s="83"/>
      <c r="T542" s="4"/>
      <c r="U542" s="83"/>
      <c r="V542" s="4"/>
      <c r="W542" s="83"/>
      <c r="X542" s="4"/>
      <c r="Y542" s="83"/>
      <c r="Z542" s="4"/>
      <c r="AA542" s="3"/>
      <c r="AB542" s="3"/>
    </row>
    <row r="543" spans="1:28" ht="15.75" customHeight="1" x14ac:dyDescent="0.3">
      <c r="A543" s="3"/>
      <c r="B543" s="3"/>
      <c r="C543" s="3"/>
      <c r="D543" s="86"/>
      <c r="E543" s="3"/>
      <c r="F543" s="4"/>
      <c r="G543" s="83"/>
      <c r="H543" s="83"/>
      <c r="I543" s="83"/>
      <c r="J543" s="83"/>
      <c r="K543" s="83"/>
      <c r="L543" s="83"/>
      <c r="M543" s="83"/>
      <c r="N543" s="83"/>
      <c r="O543" s="83"/>
      <c r="P543" s="83"/>
      <c r="Q543" s="83"/>
      <c r="R543" s="83"/>
      <c r="S543" s="83"/>
      <c r="T543" s="4"/>
      <c r="U543" s="83"/>
      <c r="V543" s="4"/>
      <c r="W543" s="83"/>
      <c r="X543" s="4"/>
      <c r="Y543" s="83"/>
      <c r="Z543" s="4"/>
      <c r="AA543" s="3"/>
      <c r="AB543" s="3"/>
    </row>
    <row r="544" spans="1:28" ht="15.75" customHeight="1" x14ac:dyDescent="0.3">
      <c r="A544" s="3"/>
      <c r="B544" s="3"/>
      <c r="C544" s="3"/>
      <c r="D544" s="86"/>
      <c r="E544" s="3"/>
      <c r="F544" s="4"/>
      <c r="G544" s="83"/>
      <c r="H544" s="83"/>
      <c r="I544" s="83"/>
      <c r="J544" s="83"/>
      <c r="K544" s="83"/>
      <c r="L544" s="83"/>
      <c r="M544" s="83"/>
      <c r="N544" s="83"/>
      <c r="O544" s="83"/>
      <c r="P544" s="83"/>
      <c r="Q544" s="83"/>
      <c r="R544" s="83"/>
      <c r="S544" s="83"/>
      <c r="T544" s="4"/>
      <c r="U544" s="83"/>
      <c r="V544" s="4"/>
      <c r="W544" s="83"/>
      <c r="X544" s="4"/>
      <c r="Y544" s="83"/>
      <c r="Z544" s="4"/>
      <c r="AA544" s="3"/>
      <c r="AB544" s="3"/>
    </row>
    <row r="545" spans="1:28" ht="15.75" customHeight="1" x14ac:dyDescent="0.3">
      <c r="A545" s="3"/>
      <c r="B545" s="3"/>
      <c r="C545" s="3"/>
      <c r="D545" s="86"/>
      <c r="E545" s="3"/>
      <c r="F545" s="4"/>
      <c r="G545" s="83"/>
      <c r="H545" s="83"/>
      <c r="I545" s="83"/>
      <c r="J545" s="83"/>
      <c r="K545" s="83"/>
      <c r="L545" s="83"/>
      <c r="M545" s="83"/>
      <c r="N545" s="83"/>
      <c r="O545" s="83"/>
      <c r="P545" s="83"/>
      <c r="Q545" s="83"/>
      <c r="R545" s="83"/>
      <c r="S545" s="83"/>
      <c r="T545" s="4"/>
      <c r="U545" s="83"/>
      <c r="V545" s="4"/>
      <c r="W545" s="83"/>
      <c r="X545" s="4"/>
      <c r="Y545" s="83"/>
      <c r="Z545" s="4"/>
      <c r="AA545" s="3"/>
      <c r="AB545" s="3"/>
    </row>
    <row r="546" spans="1:28" ht="15.75" customHeight="1" x14ac:dyDescent="0.3">
      <c r="A546" s="3"/>
      <c r="B546" s="3"/>
      <c r="C546" s="3"/>
      <c r="D546" s="86"/>
      <c r="E546" s="3"/>
      <c r="F546" s="4"/>
      <c r="G546" s="83"/>
      <c r="H546" s="83"/>
      <c r="I546" s="83"/>
      <c r="J546" s="83"/>
      <c r="K546" s="83"/>
      <c r="L546" s="83"/>
      <c r="M546" s="83"/>
      <c r="N546" s="83"/>
      <c r="O546" s="83"/>
      <c r="P546" s="83"/>
      <c r="Q546" s="83"/>
      <c r="R546" s="83"/>
      <c r="S546" s="83"/>
      <c r="T546" s="4"/>
      <c r="U546" s="83"/>
      <c r="V546" s="4"/>
      <c r="W546" s="83"/>
      <c r="X546" s="4"/>
      <c r="Y546" s="83"/>
      <c r="Z546" s="4"/>
      <c r="AA546" s="3"/>
      <c r="AB546" s="3"/>
    </row>
    <row r="547" spans="1:28" ht="15.75" customHeight="1" x14ac:dyDescent="0.3">
      <c r="A547" s="3"/>
      <c r="B547" s="3"/>
      <c r="C547" s="3"/>
      <c r="D547" s="86"/>
      <c r="E547" s="3"/>
      <c r="F547" s="4"/>
      <c r="G547" s="83"/>
      <c r="H547" s="83"/>
      <c r="I547" s="83"/>
      <c r="J547" s="83"/>
      <c r="K547" s="83"/>
      <c r="L547" s="83"/>
      <c r="M547" s="83"/>
      <c r="N547" s="83"/>
      <c r="O547" s="83"/>
      <c r="P547" s="83"/>
      <c r="Q547" s="83"/>
      <c r="R547" s="83"/>
      <c r="S547" s="83"/>
      <c r="T547" s="4"/>
      <c r="U547" s="83"/>
      <c r="V547" s="4"/>
      <c r="W547" s="83"/>
      <c r="X547" s="4"/>
      <c r="Y547" s="83"/>
      <c r="Z547" s="4"/>
      <c r="AA547" s="3"/>
      <c r="AB547" s="3"/>
    </row>
    <row r="548" spans="1:28" ht="15.75" customHeight="1" x14ac:dyDescent="0.3">
      <c r="A548" s="3"/>
      <c r="B548" s="3"/>
      <c r="C548" s="3"/>
      <c r="D548" s="86"/>
      <c r="E548" s="3"/>
      <c r="F548" s="4"/>
      <c r="G548" s="83"/>
      <c r="H548" s="83"/>
      <c r="I548" s="83"/>
      <c r="J548" s="83"/>
      <c r="K548" s="83"/>
      <c r="L548" s="83"/>
      <c r="M548" s="83"/>
      <c r="N548" s="83"/>
      <c r="O548" s="83"/>
      <c r="P548" s="83"/>
      <c r="Q548" s="83"/>
      <c r="R548" s="83"/>
      <c r="S548" s="83"/>
      <c r="T548" s="4"/>
      <c r="U548" s="83"/>
      <c r="V548" s="4"/>
      <c r="W548" s="83"/>
      <c r="X548" s="4"/>
      <c r="Y548" s="83"/>
      <c r="Z548" s="4"/>
      <c r="AA548" s="3"/>
      <c r="AB548" s="3"/>
    </row>
    <row r="549" spans="1:28" ht="15.75" customHeight="1" x14ac:dyDescent="0.3">
      <c r="A549" s="3"/>
      <c r="B549" s="3"/>
      <c r="C549" s="3"/>
      <c r="D549" s="86"/>
      <c r="E549" s="3"/>
      <c r="F549" s="4"/>
      <c r="G549" s="83"/>
      <c r="H549" s="83"/>
      <c r="I549" s="83"/>
      <c r="J549" s="83"/>
      <c r="K549" s="83"/>
      <c r="L549" s="83"/>
      <c r="M549" s="83"/>
      <c r="N549" s="83"/>
      <c r="O549" s="83"/>
      <c r="P549" s="83"/>
      <c r="Q549" s="83"/>
      <c r="R549" s="83"/>
      <c r="S549" s="83"/>
      <c r="T549" s="4"/>
      <c r="U549" s="83"/>
      <c r="V549" s="4"/>
      <c r="W549" s="83"/>
      <c r="X549" s="4"/>
      <c r="Y549" s="83"/>
      <c r="Z549" s="4"/>
      <c r="AA549" s="3"/>
      <c r="AB549" s="3"/>
    </row>
    <row r="550" spans="1:28" ht="15.75" customHeight="1" x14ac:dyDescent="0.3">
      <c r="A550" s="3"/>
      <c r="B550" s="3"/>
      <c r="C550" s="3"/>
      <c r="D550" s="86"/>
      <c r="E550" s="3"/>
      <c r="F550" s="4"/>
      <c r="G550" s="83"/>
      <c r="H550" s="83"/>
      <c r="I550" s="83"/>
      <c r="J550" s="83"/>
      <c r="K550" s="83"/>
      <c r="L550" s="83"/>
      <c r="M550" s="83"/>
      <c r="N550" s="83"/>
      <c r="O550" s="83"/>
      <c r="P550" s="83"/>
      <c r="Q550" s="83"/>
      <c r="R550" s="83"/>
      <c r="S550" s="83"/>
      <c r="T550" s="4"/>
      <c r="U550" s="83"/>
      <c r="V550" s="4"/>
      <c r="W550" s="83"/>
      <c r="X550" s="4"/>
      <c r="Y550" s="83"/>
      <c r="Z550" s="4"/>
      <c r="AA550" s="3"/>
      <c r="AB550" s="3"/>
    </row>
    <row r="551" spans="1:28" ht="15.75" customHeight="1" x14ac:dyDescent="0.3">
      <c r="A551" s="3"/>
      <c r="B551" s="3"/>
      <c r="C551" s="3"/>
      <c r="D551" s="86"/>
      <c r="E551" s="3"/>
      <c r="F551" s="4"/>
      <c r="G551" s="83"/>
      <c r="H551" s="83"/>
      <c r="I551" s="83"/>
      <c r="J551" s="83"/>
      <c r="K551" s="83"/>
      <c r="L551" s="83"/>
      <c r="M551" s="83"/>
      <c r="N551" s="83"/>
      <c r="O551" s="83"/>
      <c r="P551" s="83"/>
      <c r="Q551" s="83"/>
      <c r="R551" s="83"/>
      <c r="S551" s="83"/>
      <c r="T551" s="4"/>
      <c r="U551" s="83"/>
      <c r="V551" s="4"/>
      <c r="W551" s="83"/>
      <c r="X551" s="4"/>
      <c r="Y551" s="83"/>
      <c r="Z551" s="4"/>
      <c r="AA551" s="3"/>
      <c r="AB551" s="3"/>
    </row>
    <row r="552" spans="1:28" ht="15.75" customHeight="1" x14ac:dyDescent="0.3">
      <c r="A552" s="3"/>
      <c r="B552" s="3"/>
      <c r="C552" s="3"/>
      <c r="D552" s="86"/>
      <c r="E552" s="3"/>
      <c r="F552" s="4"/>
      <c r="G552" s="83"/>
      <c r="H552" s="83"/>
      <c r="I552" s="83"/>
      <c r="J552" s="83"/>
      <c r="K552" s="83"/>
      <c r="L552" s="83"/>
      <c r="M552" s="83"/>
      <c r="N552" s="83"/>
      <c r="O552" s="83"/>
      <c r="P552" s="83"/>
      <c r="Q552" s="83"/>
      <c r="R552" s="83"/>
      <c r="S552" s="83"/>
      <c r="T552" s="4"/>
      <c r="U552" s="83"/>
      <c r="V552" s="4"/>
      <c r="W552" s="83"/>
      <c r="X552" s="4"/>
      <c r="Y552" s="83"/>
      <c r="Z552" s="4"/>
      <c r="AA552" s="3"/>
      <c r="AB552" s="3"/>
    </row>
    <row r="553" spans="1:28" ht="15.75" customHeight="1" x14ac:dyDescent="0.3">
      <c r="A553" s="3"/>
      <c r="B553" s="3"/>
      <c r="C553" s="3"/>
      <c r="D553" s="86"/>
      <c r="E553" s="3"/>
      <c r="F553" s="4"/>
      <c r="G553" s="83"/>
      <c r="H553" s="83"/>
      <c r="I553" s="83"/>
      <c r="J553" s="83"/>
      <c r="K553" s="83"/>
      <c r="L553" s="83"/>
      <c r="M553" s="83"/>
      <c r="N553" s="83"/>
      <c r="O553" s="83"/>
      <c r="P553" s="83"/>
      <c r="Q553" s="83"/>
      <c r="R553" s="83"/>
      <c r="S553" s="83"/>
      <c r="T553" s="4"/>
      <c r="U553" s="83"/>
      <c r="V553" s="4"/>
      <c r="W553" s="83"/>
      <c r="X553" s="4"/>
      <c r="Y553" s="83"/>
      <c r="Z553" s="4"/>
      <c r="AA553" s="3"/>
      <c r="AB553" s="3"/>
    </row>
    <row r="554" spans="1:28" ht="15.75" customHeight="1" x14ac:dyDescent="0.3">
      <c r="A554" s="3"/>
      <c r="B554" s="3"/>
      <c r="C554" s="3"/>
      <c r="D554" s="86"/>
      <c r="E554" s="3"/>
      <c r="F554" s="4"/>
      <c r="G554" s="83"/>
      <c r="H554" s="83"/>
      <c r="I554" s="83"/>
      <c r="J554" s="83"/>
      <c r="K554" s="83"/>
      <c r="L554" s="83"/>
      <c r="M554" s="83"/>
      <c r="N554" s="83"/>
      <c r="O554" s="83"/>
      <c r="P554" s="83"/>
      <c r="Q554" s="83"/>
      <c r="R554" s="83"/>
      <c r="S554" s="83"/>
      <c r="T554" s="4"/>
      <c r="U554" s="83"/>
      <c r="V554" s="4"/>
      <c r="W554" s="83"/>
      <c r="X554" s="4"/>
      <c r="Y554" s="83"/>
      <c r="Z554" s="4"/>
      <c r="AA554" s="3"/>
      <c r="AB554" s="3"/>
    </row>
    <row r="555" spans="1:28" ht="15.75" customHeight="1" x14ac:dyDescent="0.3">
      <c r="A555" s="3"/>
      <c r="B555" s="3"/>
      <c r="C555" s="3"/>
      <c r="D555" s="86"/>
      <c r="E555" s="3"/>
      <c r="F555" s="4"/>
      <c r="G555" s="83"/>
      <c r="H555" s="83"/>
      <c r="I555" s="83"/>
      <c r="J555" s="83"/>
      <c r="K555" s="83"/>
      <c r="L555" s="83"/>
      <c r="M555" s="83"/>
      <c r="N555" s="83"/>
      <c r="O555" s="83"/>
      <c r="P555" s="83"/>
      <c r="Q555" s="83"/>
      <c r="R555" s="83"/>
      <c r="S555" s="83"/>
      <c r="T555" s="4"/>
      <c r="U555" s="83"/>
      <c r="V555" s="4"/>
      <c r="W555" s="83"/>
      <c r="X555" s="4"/>
      <c r="Y555" s="83"/>
      <c r="Z555" s="4"/>
      <c r="AA555" s="3"/>
      <c r="AB555" s="3"/>
    </row>
    <row r="556" spans="1:28" ht="15.75" customHeight="1" x14ac:dyDescent="0.3">
      <c r="A556" s="3"/>
      <c r="B556" s="3"/>
      <c r="C556" s="3"/>
      <c r="D556" s="86"/>
      <c r="E556" s="3"/>
      <c r="F556" s="4"/>
      <c r="G556" s="83"/>
      <c r="H556" s="83"/>
      <c r="I556" s="83"/>
      <c r="J556" s="83"/>
      <c r="K556" s="83"/>
      <c r="L556" s="83"/>
      <c r="M556" s="83"/>
      <c r="N556" s="83"/>
      <c r="O556" s="83"/>
      <c r="P556" s="83"/>
      <c r="Q556" s="83"/>
      <c r="R556" s="83"/>
      <c r="S556" s="83"/>
      <c r="T556" s="4"/>
      <c r="U556" s="83"/>
      <c r="V556" s="4"/>
      <c r="W556" s="83"/>
      <c r="X556" s="4"/>
      <c r="Y556" s="83"/>
      <c r="Z556" s="4"/>
      <c r="AA556" s="3"/>
      <c r="AB556" s="3"/>
    </row>
    <row r="557" spans="1:28" ht="15.75" customHeight="1" x14ac:dyDescent="0.3">
      <c r="A557" s="3"/>
      <c r="B557" s="3"/>
      <c r="C557" s="3"/>
      <c r="D557" s="86"/>
      <c r="E557" s="3"/>
      <c r="F557" s="4"/>
      <c r="G557" s="83"/>
      <c r="H557" s="83"/>
      <c r="I557" s="83"/>
      <c r="J557" s="83"/>
      <c r="K557" s="83"/>
      <c r="L557" s="83"/>
      <c r="M557" s="83"/>
      <c r="N557" s="83"/>
      <c r="O557" s="83"/>
      <c r="P557" s="83"/>
      <c r="Q557" s="83"/>
      <c r="R557" s="83"/>
      <c r="S557" s="83"/>
      <c r="T557" s="4"/>
      <c r="U557" s="83"/>
      <c r="V557" s="4"/>
      <c r="W557" s="83"/>
      <c r="X557" s="4"/>
      <c r="Y557" s="83"/>
      <c r="Z557" s="4"/>
      <c r="AA557" s="3"/>
      <c r="AB557" s="3"/>
    </row>
    <row r="558" spans="1:28" ht="15.75" customHeight="1" x14ac:dyDescent="0.3">
      <c r="A558" s="3"/>
      <c r="B558" s="3"/>
      <c r="C558" s="3"/>
      <c r="D558" s="86"/>
      <c r="E558" s="3"/>
      <c r="F558" s="4"/>
      <c r="G558" s="83"/>
      <c r="H558" s="83"/>
      <c r="I558" s="83"/>
      <c r="J558" s="83"/>
      <c r="K558" s="83"/>
      <c r="L558" s="83"/>
      <c r="M558" s="83"/>
      <c r="N558" s="83"/>
      <c r="O558" s="83"/>
      <c r="P558" s="83"/>
      <c r="Q558" s="83"/>
      <c r="R558" s="83"/>
      <c r="S558" s="83"/>
      <c r="T558" s="4"/>
      <c r="U558" s="83"/>
      <c r="V558" s="4"/>
      <c r="W558" s="83"/>
      <c r="X558" s="4"/>
      <c r="Y558" s="83"/>
      <c r="Z558" s="4"/>
      <c r="AA558" s="3"/>
      <c r="AB558" s="3"/>
    </row>
    <row r="559" spans="1:28" ht="15.75" customHeight="1" x14ac:dyDescent="0.3">
      <c r="A559" s="3"/>
      <c r="B559" s="3"/>
      <c r="C559" s="3"/>
      <c r="D559" s="86"/>
      <c r="E559" s="3"/>
      <c r="F559" s="4"/>
      <c r="G559" s="83"/>
      <c r="H559" s="83"/>
      <c r="I559" s="83"/>
      <c r="J559" s="83"/>
      <c r="K559" s="83"/>
      <c r="L559" s="83"/>
      <c r="M559" s="83"/>
      <c r="N559" s="83"/>
      <c r="O559" s="83"/>
      <c r="P559" s="83"/>
      <c r="Q559" s="83"/>
      <c r="R559" s="83"/>
      <c r="S559" s="83"/>
      <c r="T559" s="4"/>
      <c r="U559" s="83"/>
      <c r="V559" s="4"/>
      <c r="W559" s="83"/>
      <c r="X559" s="4"/>
      <c r="Y559" s="83"/>
      <c r="Z559" s="4"/>
      <c r="AA559" s="3"/>
      <c r="AB559" s="3"/>
    </row>
    <row r="560" spans="1:28" ht="15.75" customHeight="1" x14ac:dyDescent="0.3">
      <c r="A560" s="3"/>
      <c r="B560" s="3"/>
      <c r="C560" s="3"/>
      <c r="D560" s="86"/>
      <c r="E560" s="3"/>
      <c r="F560" s="4"/>
      <c r="G560" s="83"/>
      <c r="H560" s="83"/>
      <c r="I560" s="83"/>
      <c r="J560" s="83"/>
      <c r="K560" s="83"/>
      <c r="L560" s="83"/>
      <c r="M560" s="83"/>
      <c r="N560" s="83"/>
      <c r="O560" s="83"/>
      <c r="P560" s="83"/>
      <c r="Q560" s="83"/>
      <c r="R560" s="83"/>
      <c r="S560" s="83"/>
      <c r="T560" s="4"/>
      <c r="U560" s="83"/>
      <c r="V560" s="4"/>
      <c r="W560" s="83"/>
      <c r="X560" s="4"/>
      <c r="Y560" s="83"/>
      <c r="Z560" s="4"/>
      <c r="AA560" s="3"/>
      <c r="AB560" s="3"/>
    </row>
    <row r="561" spans="1:28" ht="15.75" customHeight="1" x14ac:dyDescent="0.3">
      <c r="A561" s="3"/>
      <c r="B561" s="3"/>
      <c r="C561" s="3"/>
      <c r="D561" s="86"/>
      <c r="E561" s="3"/>
      <c r="F561" s="4"/>
      <c r="G561" s="83"/>
      <c r="H561" s="83"/>
      <c r="I561" s="83"/>
      <c r="J561" s="83"/>
      <c r="K561" s="83"/>
      <c r="L561" s="83"/>
      <c r="M561" s="83"/>
      <c r="N561" s="83"/>
      <c r="O561" s="83"/>
      <c r="P561" s="83"/>
      <c r="Q561" s="83"/>
      <c r="R561" s="83"/>
      <c r="S561" s="83"/>
      <c r="T561" s="4"/>
      <c r="U561" s="83"/>
      <c r="V561" s="4"/>
      <c r="W561" s="83"/>
      <c r="X561" s="4"/>
      <c r="Y561" s="83"/>
      <c r="Z561" s="4"/>
      <c r="AA561" s="3"/>
      <c r="AB561" s="3"/>
    </row>
    <row r="562" spans="1:28" ht="15.75" customHeight="1" x14ac:dyDescent="0.3">
      <c r="A562" s="3"/>
      <c r="B562" s="3"/>
      <c r="C562" s="3"/>
      <c r="D562" s="86"/>
      <c r="E562" s="3"/>
      <c r="F562" s="4"/>
      <c r="G562" s="83"/>
      <c r="H562" s="83"/>
      <c r="I562" s="83"/>
      <c r="J562" s="83"/>
      <c r="K562" s="83"/>
      <c r="L562" s="83"/>
      <c r="M562" s="83"/>
      <c r="N562" s="83"/>
      <c r="O562" s="83"/>
      <c r="P562" s="83"/>
      <c r="Q562" s="83"/>
      <c r="R562" s="83"/>
      <c r="S562" s="83"/>
      <c r="T562" s="4"/>
      <c r="U562" s="83"/>
      <c r="V562" s="4"/>
      <c r="W562" s="83"/>
      <c r="X562" s="4"/>
      <c r="Y562" s="83"/>
      <c r="Z562" s="4"/>
      <c r="AA562" s="3"/>
      <c r="AB562" s="3"/>
    </row>
    <row r="563" spans="1:28" ht="15.75" customHeight="1" x14ac:dyDescent="0.3">
      <c r="A563" s="3"/>
      <c r="B563" s="3"/>
      <c r="C563" s="3"/>
      <c r="D563" s="86"/>
      <c r="E563" s="3"/>
      <c r="F563" s="4"/>
      <c r="G563" s="83"/>
      <c r="H563" s="83"/>
      <c r="I563" s="83"/>
      <c r="J563" s="83"/>
      <c r="K563" s="83"/>
      <c r="L563" s="83"/>
      <c r="M563" s="83"/>
      <c r="N563" s="83"/>
      <c r="O563" s="83"/>
      <c r="P563" s="83"/>
      <c r="Q563" s="83"/>
      <c r="R563" s="83"/>
      <c r="S563" s="83"/>
      <c r="T563" s="4"/>
      <c r="U563" s="83"/>
      <c r="V563" s="4"/>
      <c r="W563" s="83"/>
      <c r="X563" s="4"/>
      <c r="Y563" s="83"/>
      <c r="Z563" s="4"/>
      <c r="AA563" s="3"/>
      <c r="AB563" s="3"/>
    </row>
    <row r="564" spans="1:28" ht="15.75" customHeight="1" x14ac:dyDescent="0.3">
      <c r="A564" s="3"/>
      <c r="B564" s="3"/>
      <c r="C564" s="3"/>
      <c r="D564" s="86"/>
      <c r="E564" s="3"/>
      <c r="F564" s="4"/>
      <c r="G564" s="83"/>
      <c r="H564" s="83"/>
      <c r="I564" s="83"/>
      <c r="J564" s="83"/>
      <c r="K564" s="83"/>
      <c r="L564" s="83"/>
      <c r="M564" s="83"/>
      <c r="N564" s="83"/>
      <c r="O564" s="83"/>
      <c r="P564" s="83"/>
      <c r="Q564" s="83"/>
      <c r="R564" s="83"/>
      <c r="S564" s="83"/>
      <c r="T564" s="4"/>
      <c r="U564" s="83"/>
      <c r="V564" s="4"/>
      <c r="W564" s="83"/>
      <c r="X564" s="4"/>
      <c r="Y564" s="83"/>
      <c r="Z564" s="4"/>
      <c r="AA564" s="3"/>
      <c r="AB564" s="3"/>
    </row>
    <row r="565" spans="1:28" ht="15.75" customHeight="1" x14ac:dyDescent="0.3">
      <c r="A565" s="3"/>
      <c r="B565" s="3"/>
      <c r="C565" s="3"/>
      <c r="D565" s="86"/>
      <c r="E565" s="3"/>
      <c r="F565" s="4"/>
      <c r="G565" s="83"/>
      <c r="H565" s="83"/>
      <c r="I565" s="83"/>
      <c r="J565" s="83"/>
      <c r="K565" s="83"/>
      <c r="L565" s="83"/>
      <c r="M565" s="83"/>
      <c r="N565" s="83"/>
      <c r="O565" s="83"/>
      <c r="P565" s="83"/>
      <c r="Q565" s="83"/>
      <c r="R565" s="83"/>
      <c r="S565" s="83"/>
      <c r="T565" s="4"/>
      <c r="U565" s="83"/>
      <c r="V565" s="4"/>
      <c r="W565" s="83"/>
      <c r="X565" s="4"/>
      <c r="Y565" s="83"/>
      <c r="Z565" s="4"/>
      <c r="AA565" s="3"/>
      <c r="AB565" s="3"/>
    </row>
    <row r="566" spans="1:28" ht="15.75" customHeight="1" x14ac:dyDescent="0.3">
      <c r="A566" s="3"/>
      <c r="B566" s="3"/>
      <c r="C566" s="3"/>
      <c r="D566" s="86"/>
      <c r="E566" s="3"/>
      <c r="F566" s="4"/>
      <c r="G566" s="83"/>
      <c r="H566" s="83"/>
      <c r="I566" s="83"/>
      <c r="J566" s="83"/>
      <c r="K566" s="83"/>
      <c r="L566" s="83"/>
      <c r="M566" s="83"/>
      <c r="N566" s="83"/>
      <c r="O566" s="83"/>
      <c r="P566" s="83"/>
      <c r="Q566" s="83"/>
      <c r="R566" s="83"/>
      <c r="S566" s="83"/>
      <c r="T566" s="4"/>
      <c r="U566" s="83"/>
      <c r="V566" s="4"/>
      <c r="W566" s="83"/>
      <c r="X566" s="4"/>
      <c r="Y566" s="83"/>
      <c r="Z566" s="4"/>
      <c r="AA566" s="3"/>
      <c r="AB566" s="3"/>
    </row>
    <row r="567" spans="1:28" ht="15.75" customHeight="1" x14ac:dyDescent="0.3">
      <c r="A567" s="3"/>
      <c r="B567" s="3"/>
      <c r="C567" s="3"/>
      <c r="D567" s="86"/>
      <c r="E567" s="3"/>
      <c r="F567" s="4"/>
      <c r="G567" s="83"/>
      <c r="H567" s="83"/>
      <c r="I567" s="83"/>
      <c r="J567" s="83"/>
      <c r="K567" s="83"/>
      <c r="L567" s="83"/>
      <c r="M567" s="83"/>
      <c r="N567" s="83"/>
      <c r="O567" s="83"/>
      <c r="P567" s="83"/>
      <c r="Q567" s="83"/>
      <c r="R567" s="83"/>
      <c r="S567" s="83"/>
      <c r="T567" s="4"/>
      <c r="U567" s="83"/>
      <c r="V567" s="4"/>
      <c r="W567" s="83"/>
      <c r="X567" s="4"/>
      <c r="Y567" s="83"/>
      <c r="Z567" s="4"/>
      <c r="AA567" s="3"/>
      <c r="AB567" s="3"/>
    </row>
    <row r="568" spans="1:28" ht="15.75" customHeight="1" x14ac:dyDescent="0.3">
      <c r="A568" s="3"/>
      <c r="B568" s="3"/>
      <c r="C568" s="3"/>
      <c r="D568" s="86"/>
      <c r="E568" s="3"/>
      <c r="F568" s="4"/>
      <c r="G568" s="83"/>
      <c r="H568" s="83"/>
      <c r="I568" s="83"/>
      <c r="J568" s="83"/>
      <c r="K568" s="83"/>
      <c r="L568" s="83"/>
      <c r="M568" s="83"/>
      <c r="N568" s="83"/>
      <c r="O568" s="83"/>
      <c r="P568" s="83"/>
      <c r="Q568" s="83"/>
      <c r="R568" s="83"/>
      <c r="S568" s="83"/>
      <c r="T568" s="4"/>
      <c r="U568" s="83"/>
      <c r="V568" s="4"/>
      <c r="W568" s="83"/>
      <c r="X568" s="4"/>
      <c r="Y568" s="83"/>
      <c r="Z568" s="4"/>
      <c r="AA568" s="3"/>
      <c r="AB568" s="3"/>
    </row>
    <row r="569" spans="1:28" ht="15.75" customHeight="1" x14ac:dyDescent="0.3">
      <c r="A569" s="3"/>
      <c r="B569" s="3"/>
      <c r="C569" s="3"/>
      <c r="D569" s="86"/>
      <c r="E569" s="3"/>
      <c r="F569" s="4"/>
      <c r="G569" s="83"/>
      <c r="H569" s="83"/>
      <c r="I569" s="83"/>
      <c r="J569" s="83"/>
      <c r="K569" s="83"/>
      <c r="L569" s="83"/>
      <c r="M569" s="83"/>
      <c r="N569" s="83"/>
      <c r="O569" s="83"/>
      <c r="P569" s="83"/>
      <c r="Q569" s="83"/>
      <c r="R569" s="83"/>
      <c r="S569" s="83"/>
      <c r="T569" s="4"/>
      <c r="U569" s="83"/>
      <c r="V569" s="4"/>
      <c r="W569" s="83"/>
      <c r="X569" s="4"/>
      <c r="Y569" s="83"/>
      <c r="Z569" s="4"/>
      <c r="AA569" s="3"/>
      <c r="AB569" s="3"/>
    </row>
    <row r="570" spans="1:28" ht="15.75" customHeight="1" x14ac:dyDescent="0.3">
      <c r="A570" s="3"/>
      <c r="B570" s="3"/>
      <c r="C570" s="3"/>
      <c r="D570" s="86"/>
      <c r="E570" s="3"/>
      <c r="F570" s="4"/>
      <c r="G570" s="83"/>
      <c r="H570" s="83"/>
      <c r="I570" s="83"/>
      <c r="J570" s="83"/>
      <c r="K570" s="83"/>
      <c r="L570" s="83"/>
      <c r="M570" s="83"/>
      <c r="N570" s="83"/>
      <c r="O570" s="83"/>
      <c r="P570" s="83"/>
      <c r="Q570" s="83"/>
      <c r="R570" s="83"/>
      <c r="S570" s="83"/>
      <c r="T570" s="4"/>
      <c r="U570" s="83"/>
      <c r="V570" s="4"/>
      <c r="W570" s="83"/>
      <c r="X570" s="4"/>
      <c r="Y570" s="83"/>
      <c r="Z570" s="4"/>
      <c r="AA570" s="3"/>
      <c r="AB570" s="3"/>
    </row>
    <row r="571" spans="1:28" ht="15.75" customHeight="1" x14ac:dyDescent="0.3">
      <c r="A571" s="3"/>
      <c r="B571" s="3"/>
      <c r="C571" s="3"/>
      <c r="D571" s="86"/>
      <c r="E571" s="3"/>
      <c r="F571" s="4"/>
      <c r="G571" s="83"/>
      <c r="H571" s="83"/>
      <c r="I571" s="83"/>
      <c r="J571" s="83"/>
      <c r="K571" s="83"/>
      <c r="L571" s="83"/>
      <c r="M571" s="83"/>
      <c r="N571" s="83"/>
      <c r="O571" s="83"/>
      <c r="P571" s="83"/>
      <c r="Q571" s="83"/>
      <c r="R571" s="83"/>
      <c r="S571" s="83"/>
      <c r="T571" s="4"/>
      <c r="U571" s="83"/>
      <c r="V571" s="4"/>
      <c r="W571" s="83"/>
      <c r="X571" s="4"/>
      <c r="Y571" s="83"/>
      <c r="Z571" s="4"/>
      <c r="AA571" s="3"/>
      <c r="AB571" s="3"/>
    </row>
    <row r="572" spans="1:28" ht="15.75" customHeight="1" x14ac:dyDescent="0.3">
      <c r="A572" s="3"/>
      <c r="B572" s="3"/>
      <c r="C572" s="3"/>
      <c r="D572" s="86"/>
      <c r="E572" s="3"/>
      <c r="F572" s="4"/>
      <c r="G572" s="83"/>
      <c r="H572" s="83"/>
      <c r="I572" s="83"/>
      <c r="J572" s="83"/>
      <c r="K572" s="83"/>
      <c r="L572" s="83"/>
      <c r="M572" s="83"/>
      <c r="N572" s="83"/>
      <c r="O572" s="83"/>
      <c r="P572" s="83"/>
      <c r="Q572" s="83"/>
      <c r="R572" s="83"/>
      <c r="S572" s="83"/>
      <c r="T572" s="4"/>
      <c r="U572" s="83"/>
      <c r="V572" s="4"/>
      <c r="W572" s="83"/>
      <c r="X572" s="4"/>
      <c r="Y572" s="83"/>
      <c r="Z572" s="4"/>
      <c r="AA572" s="3"/>
      <c r="AB572" s="3"/>
    </row>
    <row r="573" spans="1:28" ht="15.75" customHeight="1" x14ac:dyDescent="0.3">
      <c r="A573" s="3"/>
      <c r="B573" s="3"/>
      <c r="C573" s="3"/>
      <c r="D573" s="86"/>
      <c r="E573" s="3"/>
      <c r="F573" s="4"/>
      <c r="G573" s="83"/>
      <c r="H573" s="83"/>
      <c r="I573" s="83"/>
      <c r="J573" s="83"/>
      <c r="K573" s="83"/>
      <c r="L573" s="83"/>
      <c r="M573" s="83"/>
      <c r="N573" s="83"/>
      <c r="O573" s="83"/>
      <c r="P573" s="83"/>
      <c r="Q573" s="83"/>
      <c r="R573" s="83"/>
      <c r="S573" s="83"/>
      <c r="T573" s="4"/>
      <c r="U573" s="83"/>
      <c r="V573" s="4"/>
      <c r="W573" s="83"/>
      <c r="X573" s="4"/>
      <c r="Y573" s="83"/>
      <c r="Z573" s="4"/>
      <c r="AA573" s="3"/>
      <c r="AB573" s="3"/>
    </row>
    <row r="574" spans="1:28" ht="15.75" customHeight="1" x14ac:dyDescent="0.3">
      <c r="A574" s="3"/>
      <c r="B574" s="3"/>
      <c r="C574" s="3"/>
      <c r="D574" s="86"/>
      <c r="E574" s="3"/>
      <c r="F574" s="4"/>
      <c r="G574" s="83"/>
      <c r="H574" s="83"/>
      <c r="I574" s="83"/>
      <c r="J574" s="83"/>
      <c r="K574" s="83"/>
      <c r="L574" s="83"/>
      <c r="M574" s="83"/>
      <c r="N574" s="83"/>
      <c r="O574" s="83"/>
      <c r="P574" s="83"/>
      <c r="Q574" s="83"/>
      <c r="R574" s="83"/>
      <c r="S574" s="83"/>
      <c r="T574" s="4"/>
      <c r="U574" s="83"/>
      <c r="V574" s="4"/>
      <c r="W574" s="83"/>
      <c r="X574" s="4"/>
      <c r="Y574" s="83"/>
      <c r="Z574" s="4"/>
      <c r="AA574" s="3"/>
      <c r="AB574" s="3"/>
    </row>
    <row r="575" spans="1:28" ht="15.75" customHeight="1" x14ac:dyDescent="0.3">
      <c r="A575" s="3"/>
      <c r="B575" s="3"/>
      <c r="C575" s="3"/>
      <c r="D575" s="86"/>
      <c r="E575" s="3"/>
      <c r="F575" s="4"/>
      <c r="G575" s="83"/>
      <c r="H575" s="83"/>
      <c r="I575" s="83"/>
      <c r="J575" s="83"/>
      <c r="K575" s="83"/>
      <c r="L575" s="83"/>
      <c r="M575" s="83"/>
      <c r="N575" s="83"/>
      <c r="O575" s="83"/>
      <c r="P575" s="83"/>
      <c r="Q575" s="83"/>
      <c r="R575" s="83"/>
      <c r="S575" s="83"/>
      <c r="T575" s="4"/>
      <c r="U575" s="83"/>
      <c r="V575" s="4"/>
      <c r="W575" s="83"/>
      <c r="X575" s="4"/>
      <c r="Y575" s="83"/>
      <c r="Z575" s="4"/>
      <c r="AA575" s="3"/>
      <c r="AB575" s="3"/>
    </row>
    <row r="576" spans="1:28" ht="15.75" customHeight="1" x14ac:dyDescent="0.3">
      <c r="A576" s="3"/>
      <c r="B576" s="3"/>
      <c r="C576" s="3"/>
      <c r="D576" s="86"/>
      <c r="E576" s="3"/>
      <c r="F576" s="4"/>
      <c r="G576" s="83"/>
      <c r="H576" s="83"/>
      <c r="I576" s="83"/>
      <c r="J576" s="83"/>
      <c r="K576" s="83"/>
      <c r="L576" s="83"/>
      <c r="M576" s="83"/>
      <c r="N576" s="83"/>
      <c r="O576" s="83"/>
      <c r="P576" s="83"/>
      <c r="Q576" s="83"/>
      <c r="R576" s="83"/>
      <c r="S576" s="83"/>
      <c r="T576" s="4"/>
      <c r="U576" s="83"/>
      <c r="V576" s="4"/>
      <c r="W576" s="83"/>
      <c r="X576" s="4"/>
      <c r="Y576" s="83"/>
      <c r="Z576" s="4"/>
      <c r="AA576" s="3"/>
      <c r="AB576" s="3"/>
    </row>
    <row r="577" spans="1:28" ht="15.75" customHeight="1" x14ac:dyDescent="0.3">
      <c r="A577" s="3"/>
      <c r="B577" s="3"/>
      <c r="C577" s="3"/>
      <c r="D577" s="86"/>
      <c r="E577" s="3"/>
      <c r="F577" s="4"/>
      <c r="G577" s="83"/>
      <c r="H577" s="83"/>
      <c r="I577" s="83"/>
      <c r="J577" s="83"/>
      <c r="K577" s="83"/>
      <c r="L577" s="83"/>
      <c r="M577" s="83"/>
      <c r="N577" s="83"/>
      <c r="O577" s="83"/>
      <c r="P577" s="83"/>
      <c r="Q577" s="83"/>
      <c r="R577" s="83"/>
      <c r="S577" s="83"/>
      <c r="T577" s="4"/>
      <c r="U577" s="83"/>
      <c r="V577" s="4"/>
      <c r="W577" s="83"/>
      <c r="X577" s="4"/>
      <c r="Y577" s="83"/>
      <c r="Z577" s="4"/>
      <c r="AA577" s="3"/>
      <c r="AB577" s="3"/>
    </row>
    <row r="578" spans="1:28" ht="15.75" customHeight="1" x14ac:dyDescent="0.3">
      <c r="A578" s="3"/>
      <c r="B578" s="3"/>
      <c r="C578" s="3"/>
      <c r="D578" s="86"/>
      <c r="E578" s="3"/>
      <c r="F578" s="4"/>
      <c r="G578" s="83"/>
      <c r="H578" s="83"/>
      <c r="I578" s="83"/>
      <c r="J578" s="83"/>
      <c r="K578" s="83"/>
      <c r="L578" s="83"/>
      <c r="M578" s="83"/>
      <c r="N578" s="83"/>
      <c r="O578" s="83"/>
      <c r="P578" s="83"/>
      <c r="Q578" s="83"/>
      <c r="R578" s="83"/>
      <c r="S578" s="83"/>
      <c r="T578" s="4"/>
      <c r="U578" s="83"/>
      <c r="V578" s="4"/>
      <c r="W578" s="83"/>
      <c r="X578" s="4"/>
      <c r="Y578" s="83"/>
      <c r="Z578" s="4"/>
      <c r="AA578" s="3"/>
      <c r="AB578" s="3"/>
    </row>
    <row r="579" spans="1:28" ht="15.75" customHeight="1" x14ac:dyDescent="0.3">
      <c r="A579" s="3"/>
      <c r="B579" s="3"/>
      <c r="C579" s="3"/>
      <c r="D579" s="86"/>
      <c r="E579" s="3"/>
      <c r="F579" s="4"/>
      <c r="G579" s="83"/>
      <c r="H579" s="83"/>
      <c r="I579" s="83"/>
      <c r="J579" s="83"/>
      <c r="K579" s="83"/>
      <c r="L579" s="83"/>
      <c r="M579" s="83"/>
      <c r="N579" s="83"/>
      <c r="O579" s="83"/>
      <c r="P579" s="83"/>
      <c r="Q579" s="83"/>
      <c r="R579" s="83"/>
      <c r="S579" s="83"/>
      <c r="T579" s="4"/>
      <c r="U579" s="83"/>
      <c r="V579" s="4"/>
      <c r="W579" s="83"/>
      <c r="X579" s="4"/>
      <c r="Y579" s="83"/>
      <c r="Z579" s="4"/>
      <c r="AA579" s="3"/>
      <c r="AB579" s="3"/>
    </row>
    <row r="580" spans="1:28" ht="15.75" customHeight="1" x14ac:dyDescent="0.3">
      <c r="A580" s="3"/>
      <c r="B580" s="3"/>
      <c r="C580" s="3"/>
      <c r="D580" s="86"/>
      <c r="E580" s="3"/>
      <c r="F580" s="4"/>
      <c r="G580" s="83"/>
      <c r="H580" s="83"/>
      <c r="I580" s="83"/>
      <c r="J580" s="83"/>
      <c r="K580" s="83"/>
      <c r="L580" s="83"/>
      <c r="M580" s="83"/>
      <c r="N580" s="83"/>
      <c r="O580" s="83"/>
      <c r="P580" s="83"/>
      <c r="Q580" s="83"/>
      <c r="R580" s="83"/>
      <c r="S580" s="83"/>
      <c r="T580" s="4"/>
      <c r="U580" s="83"/>
      <c r="V580" s="4"/>
      <c r="W580" s="83"/>
      <c r="X580" s="4"/>
      <c r="Y580" s="83"/>
      <c r="Z580" s="4"/>
      <c r="AA580" s="3"/>
      <c r="AB580" s="3"/>
    </row>
    <row r="581" spans="1:28" ht="15.75" customHeight="1" x14ac:dyDescent="0.3">
      <c r="A581" s="3"/>
      <c r="B581" s="3"/>
      <c r="C581" s="3"/>
      <c r="D581" s="86"/>
      <c r="E581" s="3"/>
      <c r="F581" s="4"/>
      <c r="G581" s="83"/>
      <c r="H581" s="83"/>
      <c r="I581" s="83"/>
      <c r="J581" s="83"/>
      <c r="K581" s="83"/>
      <c r="L581" s="83"/>
      <c r="M581" s="83"/>
      <c r="N581" s="83"/>
      <c r="O581" s="83"/>
      <c r="P581" s="83"/>
      <c r="Q581" s="83"/>
      <c r="R581" s="83"/>
      <c r="S581" s="83"/>
      <c r="T581" s="4"/>
      <c r="U581" s="83"/>
      <c r="V581" s="4"/>
      <c r="W581" s="83"/>
      <c r="X581" s="4"/>
      <c r="Y581" s="83"/>
      <c r="Z581" s="4"/>
      <c r="AA581" s="3"/>
      <c r="AB581" s="3"/>
    </row>
    <row r="582" spans="1:28" ht="15.75" customHeight="1" x14ac:dyDescent="0.3">
      <c r="A582" s="3"/>
      <c r="B582" s="3"/>
      <c r="C582" s="3"/>
      <c r="D582" s="86"/>
      <c r="E582" s="3"/>
      <c r="F582" s="4"/>
      <c r="G582" s="83"/>
      <c r="H582" s="83"/>
      <c r="I582" s="83"/>
      <c r="J582" s="83"/>
      <c r="K582" s="83"/>
      <c r="L582" s="83"/>
      <c r="M582" s="83"/>
      <c r="N582" s="83"/>
      <c r="O582" s="83"/>
      <c r="P582" s="83"/>
      <c r="Q582" s="83"/>
      <c r="R582" s="83"/>
      <c r="S582" s="83"/>
      <c r="T582" s="4"/>
      <c r="U582" s="83"/>
      <c r="V582" s="4"/>
      <c r="W582" s="83"/>
      <c r="X582" s="4"/>
      <c r="Y582" s="83"/>
      <c r="Z582" s="4"/>
      <c r="AA582" s="3"/>
      <c r="AB582" s="3"/>
    </row>
    <row r="583" spans="1:28" ht="15.75" customHeight="1" x14ac:dyDescent="0.3">
      <c r="A583" s="3"/>
      <c r="B583" s="3"/>
      <c r="C583" s="3"/>
      <c r="D583" s="86"/>
      <c r="E583" s="3"/>
      <c r="F583" s="4"/>
      <c r="G583" s="83"/>
      <c r="H583" s="83"/>
      <c r="I583" s="83"/>
      <c r="J583" s="83"/>
      <c r="K583" s="83"/>
      <c r="L583" s="83"/>
      <c r="M583" s="83"/>
      <c r="N583" s="83"/>
      <c r="O583" s="83"/>
      <c r="P583" s="83"/>
      <c r="Q583" s="83"/>
      <c r="R583" s="83"/>
      <c r="S583" s="83"/>
      <c r="T583" s="4"/>
      <c r="U583" s="83"/>
      <c r="V583" s="4"/>
      <c r="W583" s="83"/>
      <c r="X583" s="4"/>
      <c r="Y583" s="83"/>
      <c r="Z583" s="4"/>
      <c r="AA583" s="3"/>
      <c r="AB583" s="3"/>
    </row>
    <row r="584" spans="1:28" ht="15.75" customHeight="1" x14ac:dyDescent="0.3">
      <c r="A584" s="3"/>
      <c r="B584" s="3"/>
      <c r="C584" s="3"/>
      <c r="D584" s="86"/>
      <c r="E584" s="3"/>
      <c r="F584" s="4"/>
      <c r="G584" s="83"/>
      <c r="H584" s="83"/>
      <c r="I584" s="83"/>
      <c r="J584" s="83"/>
      <c r="K584" s="83"/>
      <c r="L584" s="83"/>
      <c r="M584" s="83"/>
      <c r="N584" s="83"/>
      <c r="O584" s="83"/>
      <c r="P584" s="83"/>
      <c r="Q584" s="83"/>
      <c r="R584" s="83"/>
      <c r="S584" s="83"/>
      <c r="T584" s="4"/>
      <c r="U584" s="83"/>
      <c r="V584" s="4"/>
      <c r="W584" s="83"/>
      <c r="X584" s="4"/>
      <c r="Y584" s="83"/>
      <c r="Z584" s="4"/>
      <c r="AA584" s="3"/>
      <c r="AB584" s="3"/>
    </row>
    <row r="585" spans="1:28" ht="15.75" customHeight="1" x14ac:dyDescent="0.3">
      <c r="A585" s="3"/>
      <c r="B585" s="3"/>
      <c r="C585" s="3"/>
      <c r="D585" s="86"/>
      <c r="E585" s="3"/>
      <c r="F585" s="4"/>
      <c r="G585" s="83"/>
      <c r="H585" s="83"/>
      <c r="I585" s="83"/>
      <c r="J585" s="83"/>
      <c r="K585" s="83"/>
      <c r="L585" s="83"/>
      <c r="M585" s="83"/>
      <c r="N585" s="83"/>
      <c r="O585" s="83"/>
      <c r="P585" s="83"/>
      <c r="Q585" s="83"/>
      <c r="R585" s="83"/>
      <c r="S585" s="83"/>
      <c r="T585" s="4"/>
      <c r="U585" s="83"/>
      <c r="V585" s="4"/>
      <c r="W585" s="83"/>
      <c r="X585" s="4"/>
      <c r="Y585" s="83"/>
      <c r="Z585" s="4"/>
      <c r="AA585" s="3"/>
      <c r="AB585" s="3"/>
    </row>
    <row r="586" spans="1:28" ht="15.75" customHeight="1" x14ac:dyDescent="0.3">
      <c r="A586" s="3"/>
      <c r="B586" s="3"/>
      <c r="C586" s="3"/>
      <c r="D586" s="86"/>
      <c r="E586" s="3"/>
      <c r="F586" s="4"/>
      <c r="G586" s="83"/>
      <c r="H586" s="83"/>
      <c r="I586" s="83"/>
      <c r="J586" s="83"/>
      <c r="K586" s="83"/>
      <c r="L586" s="83"/>
      <c r="M586" s="83"/>
      <c r="N586" s="83"/>
      <c r="O586" s="83"/>
      <c r="P586" s="83"/>
      <c r="Q586" s="83"/>
      <c r="R586" s="83"/>
      <c r="S586" s="83"/>
      <c r="T586" s="4"/>
      <c r="U586" s="83"/>
      <c r="V586" s="4"/>
      <c r="W586" s="83"/>
      <c r="X586" s="4"/>
      <c r="Y586" s="83"/>
      <c r="Z586" s="4"/>
      <c r="AA586" s="3"/>
      <c r="AB586" s="3"/>
    </row>
    <row r="587" spans="1:28" ht="15.75" customHeight="1" x14ac:dyDescent="0.3">
      <c r="A587" s="3"/>
      <c r="B587" s="3"/>
      <c r="C587" s="3"/>
      <c r="D587" s="86"/>
      <c r="E587" s="3"/>
      <c r="F587" s="4"/>
      <c r="G587" s="83"/>
      <c r="H587" s="83"/>
      <c r="I587" s="83"/>
      <c r="J587" s="83"/>
      <c r="K587" s="83"/>
      <c r="L587" s="83"/>
      <c r="M587" s="83"/>
      <c r="N587" s="83"/>
      <c r="O587" s="83"/>
      <c r="P587" s="83"/>
      <c r="Q587" s="83"/>
      <c r="R587" s="83"/>
      <c r="S587" s="83"/>
      <c r="T587" s="4"/>
      <c r="U587" s="83"/>
      <c r="V587" s="4"/>
      <c r="W587" s="83"/>
      <c r="X587" s="4"/>
      <c r="Y587" s="83"/>
      <c r="Z587" s="4"/>
      <c r="AA587" s="3"/>
      <c r="AB587" s="3"/>
    </row>
    <row r="588" spans="1:28" ht="15.75" customHeight="1" x14ac:dyDescent="0.3">
      <c r="A588" s="3"/>
      <c r="B588" s="3"/>
      <c r="C588" s="3"/>
      <c r="D588" s="86"/>
      <c r="E588" s="3"/>
      <c r="F588" s="4"/>
      <c r="G588" s="83"/>
      <c r="H588" s="83"/>
      <c r="I588" s="83"/>
      <c r="J588" s="83"/>
      <c r="K588" s="83"/>
      <c r="L588" s="83"/>
      <c r="M588" s="83"/>
      <c r="N588" s="83"/>
      <c r="O588" s="83"/>
      <c r="P588" s="83"/>
      <c r="Q588" s="83"/>
      <c r="R588" s="83"/>
      <c r="S588" s="83"/>
      <c r="T588" s="4"/>
      <c r="U588" s="83"/>
      <c r="V588" s="4"/>
      <c r="W588" s="83"/>
      <c r="X588" s="4"/>
      <c r="Y588" s="83"/>
      <c r="Z588" s="4"/>
      <c r="AA588" s="3"/>
      <c r="AB588" s="3"/>
    </row>
    <row r="589" spans="1:28" ht="15.75" customHeight="1" x14ac:dyDescent="0.3">
      <c r="A589" s="3"/>
      <c r="B589" s="3"/>
      <c r="C589" s="3"/>
      <c r="D589" s="86"/>
      <c r="E589" s="3"/>
      <c r="F589" s="4"/>
      <c r="G589" s="83"/>
      <c r="H589" s="83"/>
      <c r="I589" s="83"/>
      <c r="J589" s="83"/>
      <c r="K589" s="83"/>
      <c r="L589" s="83"/>
      <c r="M589" s="83"/>
      <c r="N589" s="83"/>
      <c r="O589" s="83"/>
      <c r="P589" s="83"/>
      <c r="Q589" s="83"/>
      <c r="R589" s="83"/>
      <c r="S589" s="83"/>
      <c r="T589" s="4"/>
      <c r="U589" s="83"/>
      <c r="V589" s="4"/>
      <c r="W589" s="83"/>
      <c r="X589" s="4"/>
      <c r="Y589" s="83"/>
      <c r="Z589" s="4"/>
      <c r="AA589" s="3"/>
      <c r="AB589" s="3"/>
    </row>
    <row r="590" spans="1:28" ht="15.75" customHeight="1" x14ac:dyDescent="0.3">
      <c r="A590" s="3"/>
      <c r="B590" s="3"/>
      <c r="C590" s="3"/>
      <c r="D590" s="86"/>
      <c r="E590" s="3"/>
      <c r="F590" s="4"/>
      <c r="G590" s="83"/>
      <c r="H590" s="83"/>
      <c r="I590" s="83"/>
      <c r="J590" s="83"/>
      <c r="K590" s="83"/>
      <c r="L590" s="83"/>
      <c r="M590" s="83"/>
      <c r="N590" s="83"/>
      <c r="O590" s="83"/>
      <c r="P590" s="83"/>
      <c r="Q590" s="83"/>
      <c r="R590" s="83"/>
      <c r="S590" s="83"/>
      <c r="T590" s="4"/>
      <c r="U590" s="83"/>
      <c r="V590" s="4"/>
      <c r="W590" s="83"/>
      <c r="X590" s="4"/>
      <c r="Y590" s="83"/>
      <c r="Z590" s="4"/>
      <c r="AA590" s="3"/>
      <c r="AB590" s="3"/>
    </row>
    <row r="591" spans="1:28" ht="15.75" customHeight="1" x14ac:dyDescent="0.3">
      <c r="A591" s="3"/>
      <c r="B591" s="3"/>
      <c r="C591" s="3"/>
      <c r="D591" s="86"/>
      <c r="E591" s="3"/>
      <c r="F591" s="4"/>
      <c r="G591" s="83"/>
      <c r="H591" s="83"/>
      <c r="I591" s="83"/>
      <c r="J591" s="83"/>
      <c r="K591" s="83"/>
      <c r="L591" s="83"/>
      <c r="M591" s="83"/>
      <c r="N591" s="83"/>
      <c r="O591" s="83"/>
      <c r="P591" s="83"/>
      <c r="Q591" s="83"/>
      <c r="R591" s="83"/>
      <c r="S591" s="83"/>
      <c r="T591" s="4"/>
      <c r="U591" s="83"/>
      <c r="V591" s="4"/>
      <c r="W591" s="83"/>
      <c r="X591" s="4"/>
      <c r="Y591" s="83"/>
      <c r="Z591" s="4"/>
      <c r="AA591" s="3"/>
      <c r="AB591" s="3"/>
    </row>
    <row r="592" spans="1:28" ht="15.75" customHeight="1" x14ac:dyDescent="0.3">
      <c r="A592" s="3"/>
      <c r="B592" s="3"/>
      <c r="C592" s="3"/>
      <c r="D592" s="86"/>
      <c r="E592" s="3"/>
      <c r="F592" s="4"/>
      <c r="G592" s="83"/>
      <c r="H592" s="83"/>
      <c r="I592" s="83"/>
      <c r="J592" s="83"/>
      <c r="K592" s="83"/>
      <c r="L592" s="83"/>
      <c r="M592" s="83"/>
      <c r="N592" s="83"/>
      <c r="O592" s="83"/>
      <c r="P592" s="83"/>
      <c r="Q592" s="83"/>
      <c r="R592" s="83"/>
      <c r="S592" s="83"/>
      <c r="T592" s="4"/>
      <c r="U592" s="83"/>
      <c r="V592" s="4"/>
      <c r="W592" s="83"/>
      <c r="X592" s="4"/>
      <c r="Y592" s="83"/>
      <c r="Z592" s="4"/>
      <c r="AA592" s="3"/>
      <c r="AB592" s="3"/>
    </row>
    <row r="593" spans="1:28" ht="15.75" customHeight="1" x14ac:dyDescent="0.3">
      <c r="A593" s="3"/>
      <c r="B593" s="3"/>
      <c r="C593" s="3"/>
      <c r="D593" s="86"/>
      <c r="E593" s="3"/>
      <c r="F593" s="4"/>
      <c r="G593" s="83"/>
      <c r="H593" s="83"/>
      <c r="I593" s="83"/>
      <c r="J593" s="83"/>
      <c r="K593" s="83"/>
      <c r="L593" s="83"/>
      <c r="M593" s="83"/>
      <c r="N593" s="83"/>
      <c r="O593" s="83"/>
      <c r="P593" s="83"/>
      <c r="Q593" s="83"/>
      <c r="R593" s="83"/>
      <c r="S593" s="83"/>
      <c r="T593" s="4"/>
      <c r="U593" s="83"/>
      <c r="V593" s="4"/>
      <c r="W593" s="83"/>
      <c r="X593" s="4"/>
      <c r="Y593" s="83"/>
      <c r="Z593" s="4"/>
      <c r="AA593" s="3"/>
      <c r="AB593" s="3"/>
    </row>
    <row r="594" spans="1:28" ht="15.75" customHeight="1" x14ac:dyDescent="0.3">
      <c r="A594" s="3"/>
      <c r="B594" s="3"/>
      <c r="C594" s="3"/>
      <c r="D594" s="86"/>
      <c r="E594" s="3"/>
      <c r="F594" s="4"/>
      <c r="G594" s="83"/>
      <c r="H594" s="83"/>
      <c r="I594" s="83"/>
      <c r="J594" s="83"/>
      <c r="K594" s="83"/>
      <c r="L594" s="83"/>
      <c r="M594" s="83"/>
      <c r="N594" s="83"/>
      <c r="O594" s="83"/>
      <c r="P594" s="83"/>
      <c r="Q594" s="83"/>
      <c r="R594" s="83"/>
      <c r="S594" s="83"/>
      <c r="T594" s="4"/>
      <c r="U594" s="83"/>
      <c r="V594" s="4"/>
      <c r="W594" s="83"/>
      <c r="X594" s="4"/>
      <c r="Y594" s="83"/>
      <c r="Z594" s="4"/>
      <c r="AA594" s="3"/>
      <c r="AB594" s="3"/>
    </row>
    <row r="595" spans="1:28" ht="15.75" customHeight="1" x14ac:dyDescent="0.3">
      <c r="A595" s="3"/>
      <c r="B595" s="3"/>
      <c r="C595" s="3"/>
      <c r="D595" s="86"/>
      <c r="E595" s="3"/>
      <c r="F595" s="4"/>
      <c r="G595" s="83"/>
      <c r="H595" s="83"/>
      <c r="I595" s="83"/>
      <c r="J595" s="83"/>
      <c r="K595" s="83"/>
      <c r="L595" s="83"/>
      <c r="M595" s="83"/>
      <c r="N595" s="83"/>
      <c r="O595" s="83"/>
      <c r="P595" s="83"/>
      <c r="Q595" s="83"/>
      <c r="R595" s="83"/>
      <c r="S595" s="83"/>
      <c r="T595" s="4"/>
      <c r="U595" s="83"/>
      <c r="V595" s="4"/>
      <c r="W595" s="83"/>
      <c r="X595" s="4"/>
      <c r="Y595" s="83"/>
      <c r="Z595" s="4"/>
      <c r="AA595" s="3"/>
      <c r="AB595" s="3"/>
    </row>
    <row r="596" spans="1:28" ht="15.75" customHeight="1" x14ac:dyDescent="0.3">
      <c r="A596" s="3"/>
      <c r="B596" s="3"/>
      <c r="C596" s="3"/>
      <c r="D596" s="86"/>
      <c r="E596" s="3"/>
      <c r="F596" s="4"/>
      <c r="G596" s="83"/>
      <c r="H596" s="83"/>
      <c r="I596" s="83"/>
      <c r="J596" s="83"/>
      <c r="K596" s="83"/>
      <c r="L596" s="83"/>
      <c r="M596" s="83"/>
      <c r="N596" s="83"/>
      <c r="O596" s="83"/>
      <c r="P596" s="83"/>
      <c r="Q596" s="83"/>
      <c r="R596" s="83"/>
      <c r="S596" s="83"/>
      <c r="T596" s="4"/>
      <c r="U596" s="83"/>
      <c r="V596" s="4"/>
      <c r="W596" s="83"/>
      <c r="X596" s="4"/>
      <c r="Y596" s="83"/>
      <c r="Z596" s="4"/>
      <c r="AA596" s="3"/>
      <c r="AB596" s="3"/>
    </row>
    <row r="597" spans="1:28" ht="15.75" customHeight="1" x14ac:dyDescent="0.3">
      <c r="A597" s="3"/>
      <c r="B597" s="3"/>
      <c r="C597" s="3"/>
      <c r="D597" s="86"/>
      <c r="E597" s="3"/>
      <c r="F597" s="4"/>
      <c r="G597" s="83"/>
      <c r="H597" s="83"/>
      <c r="I597" s="83"/>
      <c r="J597" s="83"/>
      <c r="K597" s="83"/>
      <c r="L597" s="83"/>
      <c r="M597" s="83"/>
      <c r="N597" s="83"/>
      <c r="O597" s="83"/>
      <c r="P597" s="83"/>
      <c r="Q597" s="83"/>
      <c r="R597" s="83"/>
      <c r="S597" s="83"/>
      <c r="T597" s="4"/>
      <c r="U597" s="83"/>
      <c r="V597" s="4"/>
      <c r="W597" s="83"/>
      <c r="X597" s="4"/>
      <c r="Y597" s="83"/>
      <c r="Z597" s="4"/>
      <c r="AA597" s="3"/>
      <c r="AB597" s="3"/>
    </row>
    <row r="598" spans="1:28" ht="15.75" customHeight="1" x14ac:dyDescent="0.3">
      <c r="A598" s="3"/>
      <c r="B598" s="3"/>
      <c r="C598" s="3"/>
      <c r="D598" s="86"/>
      <c r="E598" s="3"/>
      <c r="F598" s="4"/>
      <c r="G598" s="83"/>
      <c r="H598" s="83"/>
      <c r="I598" s="83"/>
      <c r="J598" s="83"/>
      <c r="K598" s="83"/>
      <c r="L598" s="83"/>
      <c r="M598" s="83"/>
      <c r="N598" s="83"/>
      <c r="O598" s="83"/>
      <c r="P598" s="83"/>
      <c r="Q598" s="83"/>
      <c r="R598" s="83"/>
      <c r="S598" s="83"/>
      <c r="T598" s="4"/>
      <c r="U598" s="83"/>
      <c r="V598" s="4"/>
      <c r="W598" s="83"/>
      <c r="X598" s="4"/>
      <c r="Y598" s="83"/>
      <c r="Z598" s="4"/>
      <c r="AA598" s="3"/>
      <c r="AB598" s="3"/>
    </row>
    <row r="599" spans="1:28" ht="15.75" customHeight="1" x14ac:dyDescent="0.3">
      <c r="A599" s="3"/>
      <c r="B599" s="3"/>
      <c r="C599" s="3"/>
      <c r="D599" s="86"/>
      <c r="E599" s="3"/>
      <c r="F599" s="4"/>
      <c r="G599" s="83"/>
      <c r="H599" s="83"/>
      <c r="I599" s="83"/>
      <c r="J599" s="83"/>
      <c r="K599" s="83"/>
      <c r="L599" s="83"/>
      <c r="M599" s="83"/>
      <c r="N599" s="83"/>
      <c r="O599" s="83"/>
      <c r="P599" s="83"/>
      <c r="Q599" s="83"/>
      <c r="R599" s="83"/>
      <c r="S599" s="83"/>
      <c r="T599" s="4"/>
      <c r="U599" s="83"/>
      <c r="V599" s="4"/>
      <c r="W599" s="83"/>
      <c r="X599" s="4"/>
      <c r="Y599" s="83"/>
      <c r="Z599" s="4"/>
      <c r="AA599" s="3"/>
      <c r="AB599" s="3"/>
    </row>
    <row r="600" spans="1:28" ht="15.75" customHeight="1" x14ac:dyDescent="0.3">
      <c r="A600" s="3"/>
      <c r="B600" s="3"/>
      <c r="C600" s="3"/>
      <c r="D600" s="86"/>
      <c r="E600" s="3"/>
      <c r="F600" s="4"/>
      <c r="G600" s="83"/>
      <c r="H600" s="83"/>
      <c r="I600" s="83"/>
      <c r="J600" s="83"/>
      <c r="K600" s="83"/>
      <c r="L600" s="83"/>
      <c r="M600" s="83"/>
      <c r="N600" s="83"/>
      <c r="O600" s="83"/>
      <c r="P600" s="83"/>
      <c r="Q600" s="83"/>
      <c r="R600" s="83"/>
      <c r="S600" s="83"/>
      <c r="T600" s="4"/>
      <c r="U600" s="83"/>
      <c r="V600" s="4"/>
      <c r="W600" s="83"/>
      <c r="X600" s="4"/>
      <c r="Y600" s="83"/>
      <c r="Z600" s="4"/>
      <c r="AA600" s="3"/>
      <c r="AB600" s="3"/>
    </row>
    <row r="601" spans="1:28" ht="15.75" customHeight="1" x14ac:dyDescent="0.3">
      <c r="A601" s="3"/>
      <c r="B601" s="3"/>
      <c r="C601" s="3"/>
      <c r="D601" s="86"/>
      <c r="E601" s="3"/>
      <c r="F601" s="4"/>
      <c r="G601" s="83"/>
      <c r="H601" s="83"/>
      <c r="I601" s="83"/>
      <c r="J601" s="83"/>
      <c r="K601" s="83"/>
      <c r="L601" s="83"/>
      <c r="M601" s="83"/>
      <c r="N601" s="83"/>
      <c r="O601" s="83"/>
      <c r="P601" s="83"/>
      <c r="Q601" s="83"/>
      <c r="R601" s="83"/>
      <c r="S601" s="83"/>
      <c r="T601" s="4"/>
      <c r="U601" s="83"/>
      <c r="V601" s="4"/>
      <c r="W601" s="83"/>
      <c r="X601" s="4"/>
      <c r="Y601" s="83"/>
      <c r="Z601" s="4"/>
      <c r="AA601" s="3"/>
      <c r="AB601" s="3"/>
    </row>
    <row r="602" spans="1:28" ht="15.75" customHeight="1" x14ac:dyDescent="0.3">
      <c r="A602" s="3"/>
      <c r="B602" s="3"/>
      <c r="C602" s="3"/>
      <c r="D602" s="86"/>
      <c r="E602" s="3"/>
      <c r="F602" s="4"/>
      <c r="G602" s="83"/>
      <c r="H602" s="83"/>
      <c r="I602" s="83"/>
      <c r="J602" s="83"/>
      <c r="K602" s="83"/>
      <c r="L602" s="83"/>
      <c r="M602" s="83"/>
      <c r="N602" s="83"/>
      <c r="O602" s="83"/>
      <c r="P602" s="83"/>
      <c r="Q602" s="83"/>
      <c r="R602" s="83"/>
      <c r="S602" s="83"/>
      <c r="T602" s="4"/>
      <c r="U602" s="83"/>
      <c r="V602" s="4"/>
      <c r="W602" s="83"/>
      <c r="X602" s="4"/>
      <c r="Y602" s="83"/>
      <c r="Z602" s="4"/>
      <c r="AA602" s="3"/>
      <c r="AB602" s="3"/>
    </row>
    <row r="603" spans="1:28" ht="15.75" customHeight="1" x14ac:dyDescent="0.3">
      <c r="A603" s="3"/>
      <c r="B603" s="3"/>
      <c r="C603" s="3"/>
      <c r="D603" s="86"/>
      <c r="E603" s="3"/>
      <c r="F603" s="4"/>
      <c r="G603" s="83"/>
      <c r="H603" s="83"/>
      <c r="I603" s="83"/>
      <c r="J603" s="83"/>
      <c r="K603" s="83"/>
      <c r="L603" s="83"/>
      <c r="M603" s="83"/>
      <c r="N603" s="83"/>
      <c r="O603" s="83"/>
      <c r="P603" s="83"/>
      <c r="Q603" s="83"/>
      <c r="R603" s="83"/>
      <c r="S603" s="83"/>
      <c r="T603" s="4"/>
      <c r="U603" s="83"/>
      <c r="V603" s="4"/>
      <c r="W603" s="83"/>
      <c r="X603" s="4"/>
      <c r="Y603" s="83"/>
      <c r="Z603" s="4"/>
      <c r="AA603" s="3"/>
      <c r="AB603" s="3"/>
    </row>
    <row r="604" spans="1:28" ht="15.75" customHeight="1" x14ac:dyDescent="0.3">
      <c r="A604" s="3"/>
      <c r="B604" s="3"/>
      <c r="C604" s="3"/>
      <c r="D604" s="86"/>
      <c r="E604" s="3"/>
      <c r="F604" s="4"/>
      <c r="G604" s="83"/>
      <c r="H604" s="83"/>
      <c r="I604" s="83"/>
      <c r="J604" s="83"/>
      <c r="K604" s="83"/>
      <c r="L604" s="83"/>
      <c r="M604" s="83"/>
      <c r="N604" s="83"/>
      <c r="O604" s="83"/>
      <c r="P604" s="83"/>
      <c r="Q604" s="83"/>
      <c r="R604" s="83"/>
      <c r="S604" s="83"/>
      <c r="T604" s="4"/>
      <c r="U604" s="83"/>
      <c r="V604" s="4"/>
      <c r="W604" s="83"/>
      <c r="X604" s="4"/>
      <c r="Y604" s="83"/>
      <c r="Z604" s="4"/>
      <c r="AA604" s="3"/>
      <c r="AB604" s="3"/>
    </row>
    <row r="605" spans="1:28" ht="15.75" customHeight="1" x14ac:dyDescent="0.3">
      <c r="A605" s="3"/>
      <c r="B605" s="3"/>
      <c r="C605" s="3"/>
      <c r="D605" s="86"/>
      <c r="E605" s="3"/>
      <c r="F605" s="4"/>
      <c r="G605" s="83"/>
      <c r="H605" s="83"/>
      <c r="I605" s="83"/>
      <c r="J605" s="83"/>
      <c r="K605" s="83"/>
      <c r="L605" s="83"/>
      <c r="M605" s="83"/>
      <c r="N605" s="83"/>
      <c r="O605" s="83"/>
      <c r="P605" s="83"/>
      <c r="Q605" s="83"/>
      <c r="R605" s="83"/>
      <c r="S605" s="83"/>
      <c r="T605" s="4"/>
      <c r="U605" s="83"/>
      <c r="V605" s="4"/>
      <c r="W605" s="83"/>
      <c r="X605" s="4"/>
      <c r="Y605" s="83"/>
      <c r="Z605" s="4"/>
      <c r="AA605" s="3"/>
      <c r="AB605" s="3"/>
    </row>
    <row r="606" spans="1:28" ht="15.75" customHeight="1" x14ac:dyDescent="0.3">
      <c r="A606" s="3"/>
      <c r="B606" s="3"/>
      <c r="C606" s="3"/>
      <c r="D606" s="86"/>
      <c r="E606" s="3"/>
      <c r="F606" s="4"/>
      <c r="G606" s="83"/>
      <c r="H606" s="83"/>
      <c r="I606" s="83"/>
      <c r="J606" s="83"/>
      <c r="K606" s="83"/>
      <c r="L606" s="83"/>
      <c r="M606" s="83"/>
      <c r="N606" s="83"/>
      <c r="O606" s="83"/>
      <c r="P606" s="83"/>
      <c r="Q606" s="83"/>
      <c r="R606" s="83"/>
      <c r="S606" s="83"/>
      <c r="T606" s="4"/>
      <c r="U606" s="83"/>
      <c r="V606" s="4"/>
      <c r="W606" s="83"/>
      <c r="X606" s="4"/>
      <c r="Y606" s="83"/>
      <c r="Z606" s="4"/>
      <c r="AA606" s="3"/>
      <c r="AB606" s="3"/>
    </row>
    <row r="607" spans="1:28" ht="15.75" customHeight="1" x14ac:dyDescent="0.3">
      <c r="A607" s="3"/>
      <c r="B607" s="3"/>
      <c r="C607" s="3"/>
      <c r="D607" s="86"/>
      <c r="E607" s="3"/>
      <c r="F607" s="4"/>
      <c r="G607" s="83"/>
      <c r="H607" s="83"/>
      <c r="I607" s="83"/>
      <c r="J607" s="83"/>
      <c r="K607" s="83"/>
      <c r="L607" s="83"/>
      <c r="M607" s="83"/>
      <c r="N607" s="83"/>
      <c r="O607" s="83"/>
      <c r="P607" s="83"/>
      <c r="Q607" s="83"/>
      <c r="R607" s="83"/>
      <c r="S607" s="83"/>
      <c r="T607" s="4"/>
      <c r="U607" s="83"/>
      <c r="V607" s="4"/>
      <c r="W607" s="83"/>
      <c r="X607" s="4"/>
      <c r="Y607" s="83"/>
      <c r="Z607" s="4"/>
      <c r="AA607" s="3"/>
      <c r="AB607" s="3"/>
    </row>
    <row r="608" spans="1:28" ht="15.75" customHeight="1" x14ac:dyDescent="0.3">
      <c r="A608" s="3"/>
      <c r="B608" s="3"/>
      <c r="C608" s="3"/>
      <c r="D608" s="86"/>
      <c r="E608" s="3"/>
      <c r="F608" s="4"/>
      <c r="G608" s="83"/>
      <c r="H608" s="83"/>
      <c r="I608" s="83"/>
      <c r="J608" s="83"/>
      <c r="K608" s="83"/>
      <c r="L608" s="83"/>
      <c r="M608" s="83"/>
      <c r="N608" s="83"/>
      <c r="O608" s="83"/>
      <c r="P608" s="83"/>
      <c r="Q608" s="83"/>
      <c r="R608" s="83"/>
      <c r="S608" s="83"/>
      <c r="T608" s="4"/>
      <c r="U608" s="83"/>
      <c r="V608" s="4"/>
      <c r="W608" s="83"/>
      <c r="X608" s="4"/>
      <c r="Y608" s="83"/>
      <c r="Z608" s="4"/>
      <c r="AA608" s="3"/>
      <c r="AB608" s="3"/>
    </row>
    <row r="609" spans="1:28" ht="15.75" customHeight="1" x14ac:dyDescent="0.3">
      <c r="A609" s="3"/>
      <c r="B609" s="3"/>
      <c r="C609" s="3"/>
      <c r="D609" s="86"/>
      <c r="E609" s="3"/>
      <c r="F609" s="4"/>
      <c r="G609" s="83"/>
      <c r="H609" s="83"/>
      <c r="I609" s="83"/>
      <c r="J609" s="83"/>
      <c r="K609" s="83"/>
      <c r="L609" s="83"/>
      <c r="M609" s="83"/>
      <c r="N609" s="83"/>
      <c r="O609" s="83"/>
      <c r="P609" s="83"/>
      <c r="Q609" s="83"/>
      <c r="R609" s="83"/>
      <c r="S609" s="83"/>
      <c r="T609" s="4"/>
      <c r="U609" s="83"/>
      <c r="V609" s="4"/>
      <c r="W609" s="83"/>
      <c r="X609" s="4"/>
      <c r="Y609" s="83"/>
      <c r="Z609" s="4"/>
      <c r="AA609" s="3"/>
      <c r="AB609" s="3"/>
    </row>
    <row r="610" spans="1:28" ht="15.75" customHeight="1" x14ac:dyDescent="0.3">
      <c r="A610" s="3"/>
      <c r="B610" s="3"/>
      <c r="C610" s="3"/>
      <c r="D610" s="86"/>
      <c r="E610" s="3"/>
      <c r="F610" s="4"/>
      <c r="G610" s="83"/>
      <c r="H610" s="83"/>
      <c r="I610" s="83"/>
      <c r="J610" s="83"/>
      <c r="K610" s="83"/>
      <c r="L610" s="83"/>
      <c r="M610" s="83"/>
      <c r="N610" s="83"/>
      <c r="O610" s="83"/>
      <c r="P610" s="83"/>
      <c r="Q610" s="83"/>
      <c r="R610" s="83"/>
      <c r="S610" s="83"/>
      <c r="T610" s="4"/>
      <c r="U610" s="83"/>
      <c r="V610" s="4"/>
      <c r="W610" s="83"/>
      <c r="X610" s="4"/>
      <c r="Y610" s="83"/>
      <c r="Z610" s="4"/>
      <c r="AA610" s="3"/>
      <c r="AB610" s="3"/>
    </row>
    <row r="611" spans="1:28" ht="15.75" customHeight="1" x14ac:dyDescent="0.3">
      <c r="A611" s="3"/>
      <c r="B611" s="3"/>
      <c r="C611" s="3"/>
      <c r="D611" s="86"/>
      <c r="E611" s="3"/>
      <c r="F611" s="4"/>
      <c r="G611" s="83"/>
      <c r="H611" s="83"/>
      <c r="I611" s="83"/>
      <c r="J611" s="83"/>
      <c r="K611" s="83"/>
      <c r="L611" s="83"/>
      <c r="M611" s="83"/>
      <c r="N611" s="83"/>
      <c r="O611" s="83"/>
      <c r="P611" s="83"/>
      <c r="Q611" s="83"/>
      <c r="R611" s="83"/>
      <c r="S611" s="83"/>
      <c r="T611" s="4"/>
      <c r="U611" s="83"/>
      <c r="V611" s="4"/>
      <c r="W611" s="83"/>
      <c r="X611" s="4"/>
      <c r="Y611" s="83"/>
      <c r="Z611" s="4"/>
      <c r="AA611" s="3"/>
      <c r="AB611" s="3"/>
    </row>
    <row r="612" spans="1:28" ht="15.75" customHeight="1" x14ac:dyDescent="0.3">
      <c r="A612" s="3"/>
      <c r="B612" s="3"/>
      <c r="C612" s="3"/>
      <c r="D612" s="86"/>
      <c r="E612" s="3"/>
      <c r="F612" s="4"/>
      <c r="G612" s="83"/>
      <c r="H612" s="83"/>
      <c r="I612" s="83"/>
      <c r="J612" s="83"/>
      <c r="K612" s="83"/>
      <c r="L612" s="83"/>
      <c r="M612" s="83"/>
      <c r="N612" s="83"/>
      <c r="O612" s="83"/>
      <c r="P612" s="83"/>
      <c r="Q612" s="83"/>
      <c r="R612" s="83"/>
      <c r="S612" s="83"/>
      <c r="T612" s="4"/>
      <c r="U612" s="83"/>
      <c r="V612" s="4"/>
      <c r="W612" s="83"/>
      <c r="X612" s="4"/>
      <c r="Y612" s="83"/>
      <c r="Z612" s="4"/>
      <c r="AA612" s="3"/>
      <c r="AB612" s="3"/>
    </row>
    <row r="613" spans="1:28" ht="15.75" customHeight="1" x14ac:dyDescent="0.3">
      <c r="A613" s="3"/>
      <c r="B613" s="3"/>
      <c r="C613" s="3"/>
      <c r="D613" s="86"/>
      <c r="E613" s="3"/>
      <c r="F613" s="4"/>
      <c r="G613" s="83"/>
      <c r="H613" s="83"/>
      <c r="I613" s="83"/>
      <c r="J613" s="83"/>
      <c r="K613" s="83"/>
      <c r="L613" s="83"/>
      <c r="M613" s="83"/>
      <c r="N613" s="83"/>
      <c r="O613" s="83"/>
      <c r="P613" s="83"/>
      <c r="Q613" s="83"/>
      <c r="R613" s="83"/>
      <c r="S613" s="83"/>
      <c r="T613" s="4"/>
      <c r="U613" s="83"/>
      <c r="V613" s="4"/>
      <c r="W613" s="83"/>
      <c r="X613" s="4"/>
      <c r="Y613" s="83"/>
      <c r="Z613" s="4"/>
      <c r="AA613" s="3"/>
      <c r="AB613" s="3"/>
    </row>
    <row r="614" spans="1:28" ht="15.75" customHeight="1" x14ac:dyDescent="0.3">
      <c r="A614" s="3"/>
      <c r="B614" s="3"/>
      <c r="C614" s="3"/>
      <c r="D614" s="86"/>
      <c r="E614" s="3"/>
      <c r="F614" s="4"/>
      <c r="G614" s="83"/>
      <c r="H614" s="83"/>
      <c r="I614" s="83"/>
      <c r="J614" s="83"/>
      <c r="K614" s="83"/>
      <c r="L614" s="83"/>
      <c r="M614" s="83"/>
      <c r="N614" s="83"/>
      <c r="O614" s="83"/>
      <c r="P614" s="83"/>
      <c r="Q614" s="83"/>
      <c r="R614" s="83"/>
      <c r="S614" s="83"/>
      <c r="T614" s="4"/>
      <c r="U614" s="83"/>
      <c r="V614" s="4"/>
      <c r="W614" s="83"/>
      <c r="X614" s="4"/>
      <c r="Y614" s="83"/>
      <c r="Z614" s="4"/>
      <c r="AA614" s="3"/>
      <c r="AB614" s="3"/>
    </row>
    <row r="615" spans="1:28" ht="15.75" customHeight="1" x14ac:dyDescent="0.3">
      <c r="A615" s="3"/>
      <c r="B615" s="3"/>
      <c r="C615" s="3"/>
      <c r="D615" s="86"/>
      <c r="E615" s="3"/>
      <c r="F615" s="4"/>
      <c r="G615" s="83"/>
      <c r="H615" s="83"/>
      <c r="I615" s="83"/>
      <c r="J615" s="83"/>
      <c r="K615" s="83"/>
      <c r="L615" s="83"/>
      <c r="M615" s="83"/>
      <c r="N615" s="83"/>
      <c r="O615" s="83"/>
      <c r="P615" s="83"/>
      <c r="Q615" s="83"/>
      <c r="R615" s="83"/>
      <c r="S615" s="83"/>
      <c r="T615" s="4"/>
      <c r="U615" s="83"/>
      <c r="V615" s="4"/>
      <c r="W615" s="83"/>
      <c r="X615" s="4"/>
      <c r="Y615" s="83"/>
      <c r="Z615" s="4"/>
      <c r="AA615" s="3"/>
      <c r="AB615" s="3"/>
    </row>
    <row r="616" spans="1:28" ht="15.75" customHeight="1" x14ac:dyDescent="0.3">
      <c r="A616" s="3"/>
      <c r="B616" s="3"/>
      <c r="C616" s="3"/>
      <c r="D616" s="86"/>
      <c r="E616" s="3"/>
      <c r="F616" s="4"/>
      <c r="G616" s="83"/>
      <c r="H616" s="83"/>
      <c r="I616" s="83"/>
      <c r="J616" s="83"/>
      <c r="K616" s="83"/>
      <c r="L616" s="83"/>
      <c r="M616" s="83"/>
      <c r="N616" s="83"/>
      <c r="O616" s="83"/>
      <c r="P616" s="83"/>
      <c r="Q616" s="83"/>
      <c r="R616" s="83"/>
      <c r="S616" s="83"/>
      <c r="T616" s="4"/>
      <c r="U616" s="83"/>
      <c r="V616" s="4"/>
      <c r="W616" s="83"/>
      <c r="X616" s="4"/>
      <c r="Y616" s="83"/>
      <c r="Z616" s="4"/>
      <c r="AA616" s="3"/>
      <c r="AB616" s="3"/>
    </row>
    <row r="617" spans="1:28" ht="15.75" customHeight="1" x14ac:dyDescent="0.3">
      <c r="A617" s="3"/>
      <c r="B617" s="3"/>
      <c r="C617" s="3"/>
      <c r="D617" s="86"/>
      <c r="E617" s="3"/>
      <c r="F617" s="4"/>
      <c r="G617" s="83"/>
      <c r="H617" s="83"/>
      <c r="I617" s="83"/>
      <c r="J617" s="83"/>
      <c r="K617" s="83"/>
      <c r="L617" s="83"/>
      <c r="M617" s="83"/>
      <c r="N617" s="83"/>
      <c r="O617" s="83"/>
      <c r="P617" s="83"/>
      <c r="Q617" s="83"/>
      <c r="R617" s="83"/>
      <c r="S617" s="83"/>
      <c r="T617" s="4"/>
      <c r="U617" s="83"/>
      <c r="V617" s="4"/>
      <c r="W617" s="83"/>
      <c r="X617" s="4"/>
      <c r="Y617" s="83"/>
      <c r="Z617" s="4"/>
      <c r="AA617" s="3"/>
      <c r="AB617" s="3"/>
    </row>
    <row r="618" spans="1:28" ht="15.75" customHeight="1" x14ac:dyDescent="0.3">
      <c r="A618" s="3"/>
      <c r="B618" s="3"/>
      <c r="C618" s="3"/>
      <c r="D618" s="86"/>
      <c r="E618" s="3"/>
      <c r="F618" s="4"/>
      <c r="G618" s="83"/>
      <c r="H618" s="83"/>
      <c r="I618" s="83"/>
      <c r="J618" s="83"/>
      <c r="K618" s="83"/>
      <c r="L618" s="83"/>
      <c r="M618" s="83"/>
      <c r="N618" s="83"/>
      <c r="O618" s="83"/>
      <c r="P618" s="83"/>
      <c r="Q618" s="83"/>
      <c r="R618" s="83"/>
      <c r="S618" s="83"/>
      <c r="T618" s="4"/>
      <c r="U618" s="83"/>
      <c r="V618" s="4"/>
      <c r="W618" s="83"/>
      <c r="X618" s="4"/>
      <c r="Y618" s="83"/>
      <c r="Z618" s="4"/>
      <c r="AA618" s="3"/>
      <c r="AB618" s="3"/>
    </row>
    <row r="619" spans="1:28" ht="15.75" customHeight="1" x14ac:dyDescent="0.3">
      <c r="A619" s="3"/>
      <c r="B619" s="3"/>
      <c r="C619" s="3"/>
      <c r="D619" s="86"/>
      <c r="E619" s="3"/>
      <c r="F619" s="4"/>
      <c r="G619" s="83"/>
      <c r="H619" s="83"/>
      <c r="I619" s="83"/>
      <c r="J619" s="83"/>
      <c r="K619" s="83"/>
      <c r="L619" s="83"/>
      <c r="M619" s="83"/>
      <c r="N619" s="83"/>
      <c r="O619" s="83"/>
      <c r="P619" s="83"/>
      <c r="Q619" s="83"/>
      <c r="R619" s="83"/>
      <c r="S619" s="83"/>
      <c r="T619" s="4"/>
      <c r="U619" s="83"/>
      <c r="V619" s="4"/>
      <c r="W619" s="83"/>
      <c r="X619" s="4"/>
      <c r="Y619" s="83"/>
      <c r="Z619" s="4"/>
      <c r="AA619" s="3"/>
      <c r="AB619" s="3"/>
    </row>
    <row r="620" spans="1:28" ht="15.75" customHeight="1" x14ac:dyDescent="0.3">
      <c r="A620" s="3"/>
      <c r="B620" s="3"/>
      <c r="C620" s="3"/>
      <c r="D620" s="86"/>
      <c r="E620" s="3"/>
      <c r="F620" s="4"/>
      <c r="G620" s="83"/>
      <c r="H620" s="83"/>
      <c r="I620" s="83"/>
      <c r="J620" s="83"/>
      <c r="K620" s="83"/>
      <c r="L620" s="83"/>
      <c r="M620" s="83"/>
      <c r="N620" s="83"/>
      <c r="O620" s="83"/>
      <c r="P620" s="83"/>
      <c r="Q620" s="83"/>
      <c r="R620" s="83"/>
      <c r="S620" s="83"/>
      <c r="T620" s="4"/>
      <c r="U620" s="83"/>
      <c r="V620" s="4"/>
      <c r="W620" s="83"/>
      <c r="X620" s="4"/>
      <c r="Y620" s="83"/>
      <c r="Z620" s="4"/>
      <c r="AA620" s="3"/>
      <c r="AB620" s="3"/>
    </row>
    <row r="621" spans="1:28" ht="15.75" customHeight="1" x14ac:dyDescent="0.3">
      <c r="A621" s="3"/>
      <c r="B621" s="3"/>
      <c r="C621" s="3"/>
      <c r="D621" s="86"/>
      <c r="E621" s="3"/>
      <c r="F621" s="4"/>
      <c r="G621" s="83"/>
      <c r="H621" s="83"/>
      <c r="I621" s="83"/>
      <c r="J621" s="83"/>
      <c r="K621" s="83"/>
      <c r="L621" s="83"/>
      <c r="M621" s="83"/>
      <c r="N621" s="83"/>
      <c r="O621" s="83"/>
      <c r="P621" s="83"/>
      <c r="Q621" s="83"/>
      <c r="R621" s="83"/>
      <c r="S621" s="83"/>
      <c r="T621" s="4"/>
      <c r="U621" s="83"/>
      <c r="V621" s="4"/>
      <c r="W621" s="83"/>
      <c r="X621" s="4"/>
      <c r="Y621" s="83"/>
      <c r="Z621" s="4"/>
      <c r="AA621" s="3"/>
      <c r="AB621" s="3"/>
    </row>
    <row r="622" spans="1:28" ht="15.75" customHeight="1" x14ac:dyDescent="0.3">
      <c r="A622" s="3"/>
      <c r="B622" s="3"/>
      <c r="C622" s="3"/>
      <c r="D622" s="86"/>
      <c r="E622" s="3"/>
      <c r="F622" s="4"/>
      <c r="G622" s="83"/>
      <c r="H622" s="83"/>
      <c r="I622" s="83"/>
      <c r="J622" s="83"/>
      <c r="K622" s="83"/>
      <c r="L622" s="83"/>
      <c r="M622" s="83"/>
      <c r="N622" s="83"/>
      <c r="O622" s="83"/>
      <c r="P622" s="83"/>
      <c r="Q622" s="83"/>
      <c r="R622" s="83"/>
      <c r="S622" s="83"/>
      <c r="T622" s="4"/>
      <c r="U622" s="83"/>
      <c r="V622" s="4"/>
      <c r="W622" s="83"/>
      <c r="X622" s="4"/>
      <c r="Y622" s="83"/>
      <c r="Z622" s="4"/>
      <c r="AA622" s="3"/>
      <c r="AB622" s="3"/>
    </row>
    <row r="623" spans="1:28" ht="15.75" customHeight="1" x14ac:dyDescent="0.3">
      <c r="A623" s="3"/>
      <c r="B623" s="3"/>
      <c r="C623" s="3"/>
      <c r="D623" s="86"/>
      <c r="E623" s="3"/>
      <c r="F623" s="4"/>
      <c r="G623" s="83"/>
      <c r="H623" s="83"/>
      <c r="I623" s="83"/>
      <c r="J623" s="83"/>
      <c r="K623" s="83"/>
      <c r="L623" s="83"/>
      <c r="M623" s="83"/>
      <c r="N623" s="83"/>
      <c r="O623" s="83"/>
      <c r="P623" s="83"/>
      <c r="Q623" s="83"/>
      <c r="R623" s="83"/>
      <c r="S623" s="83"/>
      <c r="T623" s="4"/>
      <c r="U623" s="83"/>
      <c r="V623" s="4"/>
      <c r="W623" s="83"/>
      <c r="X623" s="4"/>
      <c r="Y623" s="83"/>
      <c r="Z623" s="4"/>
      <c r="AA623" s="3"/>
      <c r="AB623" s="3"/>
    </row>
    <row r="624" spans="1:28" ht="15.75" customHeight="1" x14ac:dyDescent="0.3">
      <c r="A624" s="3"/>
      <c r="B624" s="3"/>
      <c r="C624" s="3"/>
      <c r="D624" s="86"/>
      <c r="E624" s="3"/>
      <c r="F624" s="4"/>
      <c r="G624" s="83"/>
      <c r="H624" s="83"/>
      <c r="I624" s="83"/>
      <c r="J624" s="83"/>
      <c r="K624" s="83"/>
      <c r="L624" s="83"/>
      <c r="M624" s="83"/>
      <c r="N624" s="83"/>
      <c r="O624" s="83"/>
      <c r="P624" s="83"/>
      <c r="Q624" s="83"/>
      <c r="R624" s="83"/>
      <c r="S624" s="83"/>
      <c r="T624" s="4"/>
      <c r="U624" s="83"/>
      <c r="V624" s="4"/>
      <c r="W624" s="83"/>
      <c r="X624" s="4"/>
      <c r="Y624" s="83"/>
      <c r="Z624" s="4"/>
      <c r="AA624" s="3"/>
      <c r="AB624" s="3"/>
    </row>
    <row r="625" spans="1:28" ht="15.75" customHeight="1" x14ac:dyDescent="0.3">
      <c r="A625" s="3"/>
      <c r="B625" s="3"/>
      <c r="C625" s="3"/>
      <c r="D625" s="86"/>
      <c r="E625" s="3"/>
      <c r="F625" s="4"/>
      <c r="G625" s="83"/>
      <c r="H625" s="83"/>
      <c r="I625" s="83"/>
      <c r="J625" s="83"/>
      <c r="K625" s="83"/>
      <c r="L625" s="83"/>
      <c r="M625" s="83"/>
      <c r="N625" s="83"/>
      <c r="O625" s="83"/>
      <c r="P625" s="83"/>
      <c r="Q625" s="83"/>
      <c r="R625" s="83"/>
      <c r="S625" s="83"/>
      <c r="T625" s="4"/>
      <c r="U625" s="83"/>
      <c r="V625" s="4"/>
      <c r="W625" s="83"/>
      <c r="X625" s="4"/>
      <c r="Y625" s="83"/>
      <c r="Z625" s="4"/>
      <c r="AA625" s="3"/>
      <c r="AB625" s="3"/>
    </row>
    <row r="626" spans="1:28" ht="15.75" customHeight="1" x14ac:dyDescent="0.3">
      <c r="A626" s="3"/>
      <c r="B626" s="3"/>
      <c r="C626" s="3"/>
      <c r="D626" s="86"/>
      <c r="E626" s="3"/>
      <c r="F626" s="4"/>
      <c r="G626" s="83"/>
      <c r="H626" s="83"/>
      <c r="I626" s="83"/>
      <c r="J626" s="83"/>
      <c r="K626" s="83"/>
      <c r="L626" s="83"/>
      <c r="M626" s="83"/>
      <c r="N626" s="83"/>
      <c r="O626" s="83"/>
      <c r="P626" s="83"/>
      <c r="Q626" s="83"/>
      <c r="R626" s="83"/>
      <c r="S626" s="83"/>
      <c r="T626" s="4"/>
      <c r="U626" s="83"/>
      <c r="V626" s="4"/>
      <c r="W626" s="83"/>
      <c r="X626" s="4"/>
      <c r="Y626" s="83"/>
      <c r="Z626" s="4"/>
      <c r="AA626" s="3"/>
      <c r="AB626" s="3"/>
    </row>
    <row r="627" spans="1:28" ht="15.75" customHeight="1" x14ac:dyDescent="0.3">
      <c r="A627" s="3"/>
      <c r="B627" s="3"/>
      <c r="C627" s="3"/>
      <c r="D627" s="86"/>
      <c r="E627" s="3"/>
      <c r="F627" s="4"/>
      <c r="G627" s="83"/>
      <c r="H627" s="83"/>
      <c r="I627" s="83"/>
      <c r="J627" s="83"/>
      <c r="K627" s="83"/>
      <c r="L627" s="83"/>
      <c r="M627" s="83"/>
      <c r="N627" s="83"/>
      <c r="O627" s="83"/>
      <c r="P627" s="83"/>
      <c r="Q627" s="83"/>
      <c r="R627" s="83"/>
      <c r="S627" s="83"/>
      <c r="T627" s="4"/>
      <c r="U627" s="83"/>
      <c r="V627" s="4"/>
      <c r="W627" s="83"/>
      <c r="X627" s="4"/>
      <c r="Y627" s="83"/>
      <c r="Z627" s="4"/>
      <c r="AA627" s="3"/>
      <c r="AB627" s="3"/>
    </row>
    <row r="628" spans="1:28" ht="15.75" customHeight="1" x14ac:dyDescent="0.3">
      <c r="A628" s="3"/>
      <c r="B628" s="3"/>
      <c r="C628" s="3"/>
      <c r="D628" s="86"/>
      <c r="E628" s="3"/>
      <c r="F628" s="4"/>
      <c r="G628" s="83"/>
      <c r="H628" s="83"/>
      <c r="I628" s="83"/>
      <c r="J628" s="83"/>
      <c r="K628" s="83"/>
      <c r="L628" s="83"/>
      <c r="M628" s="83"/>
      <c r="N628" s="83"/>
      <c r="O628" s="83"/>
      <c r="P628" s="83"/>
      <c r="Q628" s="83"/>
      <c r="R628" s="83"/>
      <c r="S628" s="83"/>
      <c r="T628" s="4"/>
      <c r="U628" s="83"/>
      <c r="V628" s="4"/>
      <c r="W628" s="83"/>
      <c r="X628" s="4"/>
      <c r="Y628" s="83"/>
      <c r="Z628" s="4"/>
      <c r="AA628" s="3"/>
      <c r="AB628" s="3"/>
    </row>
    <row r="629" spans="1:28" ht="15.75" customHeight="1" x14ac:dyDescent="0.3">
      <c r="A629" s="3"/>
      <c r="B629" s="3"/>
      <c r="C629" s="3"/>
      <c r="D629" s="86"/>
      <c r="E629" s="3"/>
      <c r="F629" s="4"/>
      <c r="G629" s="83"/>
      <c r="H629" s="83"/>
      <c r="I629" s="83"/>
      <c r="J629" s="83"/>
      <c r="K629" s="83"/>
      <c r="L629" s="83"/>
      <c r="M629" s="83"/>
      <c r="N629" s="83"/>
      <c r="O629" s="83"/>
      <c r="P629" s="83"/>
      <c r="Q629" s="83"/>
      <c r="R629" s="83"/>
      <c r="S629" s="83"/>
      <c r="T629" s="4"/>
      <c r="U629" s="83"/>
      <c r="V629" s="4"/>
      <c r="W629" s="83"/>
      <c r="X629" s="4"/>
      <c r="Y629" s="83"/>
      <c r="Z629" s="4"/>
      <c r="AA629" s="3"/>
      <c r="AB629" s="3"/>
    </row>
    <row r="630" spans="1:28" ht="15.75" customHeight="1" x14ac:dyDescent="0.3">
      <c r="A630" s="3"/>
      <c r="B630" s="3"/>
      <c r="C630" s="3"/>
      <c r="D630" s="86"/>
      <c r="E630" s="3"/>
      <c r="F630" s="4"/>
      <c r="G630" s="83"/>
      <c r="H630" s="83"/>
      <c r="I630" s="83"/>
      <c r="J630" s="83"/>
      <c r="K630" s="83"/>
      <c r="L630" s="83"/>
      <c r="M630" s="83"/>
      <c r="N630" s="83"/>
      <c r="O630" s="83"/>
      <c r="P630" s="83"/>
      <c r="Q630" s="83"/>
      <c r="R630" s="83"/>
      <c r="S630" s="83"/>
      <c r="T630" s="4"/>
      <c r="U630" s="83"/>
      <c r="V630" s="4"/>
      <c r="W630" s="83"/>
      <c r="X630" s="4"/>
      <c r="Y630" s="83"/>
      <c r="Z630" s="4"/>
      <c r="AA630" s="3"/>
      <c r="AB630" s="3"/>
    </row>
    <row r="631" spans="1:28" ht="15.75" customHeight="1" x14ac:dyDescent="0.3">
      <c r="A631" s="3"/>
      <c r="B631" s="3"/>
      <c r="C631" s="3"/>
      <c r="D631" s="86"/>
      <c r="E631" s="3"/>
      <c r="F631" s="4"/>
      <c r="G631" s="83"/>
      <c r="H631" s="83"/>
      <c r="I631" s="83"/>
      <c r="J631" s="83"/>
      <c r="K631" s="83"/>
      <c r="L631" s="83"/>
      <c r="M631" s="83"/>
      <c r="N631" s="83"/>
      <c r="O631" s="83"/>
      <c r="P631" s="83"/>
      <c r="Q631" s="83"/>
      <c r="R631" s="83"/>
      <c r="S631" s="83"/>
      <c r="T631" s="4"/>
      <c r="U631" s="83"/>
      <c r="V631" s="4"/>
      <c r="W631" s="83"/>
      <c r="X631" s="4"/>
      <c r="Y631" s="83"/>
      <c r="Z631" s="4"/>
      <c r="AA631" s="3"/>
      <c r="AB631" s="3"/>
    </row>
    <row r="632" spans="1:28" ht="15.75" customHeight="1" x14ac:dyDescent="0.3">
      <c r="A632" s="3"/>
      <c r="B632" s="3"/>
      <c r="C632" s="3"/>
      <c r="D632" s="86"/>
      <c r="E632" s="3"/>
      <c r="F632" s="4"/>
      <c r="G632" s="83"/>
      <c r="H632" s="83"/>
      <c r="I632" s="83"/>
      <c r="J632" s="83"/>
      <c r="K632" s="83"/>
      <c r="L632" s="83"/>
      <c r="M632" s="83"/>
      <c r="N632" s="83"/>
      <c r="O632" s="83"/>
      <c r="P632" s="83"/>
      <c r="Q632" s="83"/>
      <c r="R632" s="83"/>
      <c r="S632" s="83"/>
      <c r="T632" s="4"/>
      <c r="U632" s="83"/>
      <c r="V632" s="4"/>
      <c r="W632" s="83"/>
      <c r="X632" s="4"/>
      <c r="Y632" s="83"/>
      <c r="Z632" s="4"/>
      <c r="AA632" s="3"/>
      <c r="AB632" s="3"/>
    </row>
    <row r="633" spans="1:28" ht="15.75" customHeight="1" x14ac:dyDescent="0.3">
      <c r="A633" s="3"/>
      <c r="B633" s="3"/>
      <c r="C633" s="3"/>
      <c r="D633" s="86"/>
      <c r="E633" s="3"/>
      <c r="F633" s="4"/>
      <c r="G633" s="83"/>
      <c r="H633" s="83"/>
      <c r="I633" s="83"/>
      <c r="J633" s="83"/>
      <c r="K633" s="83"/>
      <c r="L633" s="83"/>
      <c r="M633" s="83"/>
      <c r="N633" s="83"/>
      <c r="O633" s="83"/>
      <c r="P633" s="83"/>
      <c r="Q633" s="83"/>
      <c r="R633" s="83"/>
      <c r="S633" s="83"/>
      <c r="T633" s="4"/>
      <c r="U633" s="83"/>
      <c r="V633" s="4"/>
      <c r="W633" s="83"/>
      <c r="X633" s="4"/>
      <c r="Y633" s="83"/>
      <c r="Z633" s="4"/>
      <c r="AA633" s="3"/>
      <c r="AB633" s="3"/>
    </row>
    <row r="634" spans="1:28" ht="15.75" customHeight="1" x14ac:dyDescent="0.3">
      <c r="A634" s="3"/>
      <c r="B634" s="3"/>
      <c r="C634" s="3"/>
      <c r="D634" s="86"/>
      <c r="E634" s="3"/>
      <c r="F634" s="4"/>
      <c r="G634" s="83"/>
      <c r="H634" s="83"/>
      <c r="I634" s="83"/>
      <c r="J634" s="83"/>
      <c r="K634" s="83"/>
      <c r="L634" s="83"/>
      <c r="M634" s="83"/>
      <c r="N634" s="83"/>
      <c r="O634" s="83"/>
      <c r="P634" s="83"/>
      <c r="Q634" s="83"/>
      <c r="R634" s="83"/>
      <c r="S634" s="83"/>
      <c r="T634" s="4"/>
      <c r="U634" s="83"/>
      <c r="V634" s="4"/>
      <c r="W634" s="83"/>
      <c r="X634" s="4"/>
      <c r="Y634" s="83"/>
      <c r="Z634" s="4"/>
      <c r="AA634" s="3"/>
      <c r="AB634" s="3"/>
    </row>
    <row r="635" spans="1:28" ht="15.75" customHeight="1" x14ac:dyDescent="0.3">
      <c r="A635" s="3"/>
      <c r="B635" s="3"/>
      <c r="C635" s="3"/>
      <c r="D635" s="86"/>
      <c r="E635" s="3"/>
      <c r="F635" s="4"/>
      <c r="G635" s="83"/>
      <c r="H635" s="83"/>
      <c r="I635" s="83"/>
      <c r="J635" s="83"/>
      <c r="K635" s="83"/>
      <c r="L635" s="83"/>
      <c r="M635" s="83"/>
      <c r="N635" s="83"/>
      <c r="O635" s="83"/>
      <c r="P635" s="83"/>
      <c r="Q635" s="83"/>
      <c r="R635" s="83"/>
      <c r="S635" s="83"/>
      <c r="T635" s="4"/>
      <c r="U635" s="83"/>
      <c r="V635" s="4"/>
      <c r="W635" s="83"/>
      <c r="X635" s="4"/>
      <c r="Y635" s="83"/>
      <c r="Z635" s="4"/>
      <c r="AA635" s="3"/>
      <c r="AB635" s="3"/>
    </row>
    <row r="636" spans="1:28" ht="15.75" customHeight="1" x14ac:dyDescent="0.3">
      <c r="A636" s="3"/>
      <c r="B636" s="3"/>
      <c r="C636" s="3"/>
      <c r="D636" s="86"/>
      <c r="E636" s="3"/>
      <c r="F636" s="4"/>
      <c r="G636" s="83"/>
      <c r="H636" s="83"/>
      <c r="I636" s="83"/>
      <c r="J636" s="83"/>
      <c r="K636" s="83"/>
      <c r="L636" s="83"/>
      <c r="M636" s="83"/>
      <c r="N636" s="83"/>
      <c r="O636" s="83"/>
      <c r="P636" s="83"/>
      <c r="Q636" s="83"/>
      <c r="R636" s="83"/>
      <c r="S636" s="83"/>
      <c r="T636" s="4"/>
      <c r="U636" s="83"/>
      <c r="V636" s="4"/>
      <c r="W636" s="83"/>
      <c r="X636" s="4"/>
      <c r="Y636" s="83"/>
      <c r="Z636" s="4"/>
      <c r="AA636" s="3"/>
      <c r="AB636" s="3"/>
    </row>
    <row r="637" spans="1:28" ht="15.75" customHeight="1" x14ac:dyDescent="0.3">
      <c r="A637" s="3"/>
      <c r="B637" s="3"/>
      <c r="C637" s="3"/>
      <c r="D637" s="86"/>
      <c r="E637" s="3"/>
      <c r="F637" s="4"/>
      <c r="G637" s="83"/>
      <c r="H637" s="83"/>
      <c r="I637" s="83"/>
      <c r="J637" s="83"/>
      <c r="K637" s="83"/>
      <c r="L637" s="83"/>
      <c r="M637" s="83"/>
      <c r="N637" s="83"/>
      <c r="O637" s="83"/>
      <c r="P637" s="83"/>
      <c r="Q637" s="83"/>
      <c r="R637" s="83"/>
      <c r="S637" s="83"/>
      <c r="T637" s="4"/>
      <c r="U637" s="83"/>
      <c r="V637" s="4"/>
      <c r="W637" s="83"/>
      <c r="X637" s="4"/>
      <c r="Y637" s="83"/>
      <c r="Z637" s="4"/>
      <c r="AA637" s="3"/>
      <c r="AB637" s="3"/>
    </row>
    <row r="638" spans="1:28" ht="15.75" customHeight="1" x14ac:dyDescent="0.3">
      <c r="A638" s="3"/>
      <c r="B638" s="3"/>
      <c r="C638" s="3"/>
      <c r="D638" s="86"/>
      <c r="E638" s="3"/>
      <c r="F638" s="4"/>
      <c r="G638" s="83"/>
      <c r="H638" s="83"/>
      <c r="I638" s="83"/>
      <c r="J638" s="83"/>
      <c r="K638" s="83"/>
      <c r="L638" s="83"/>
      <c r="M638" s="83"/>
      <c r="N638" s="83"/>
      <c r="O638" s="83"/>
      <c r="P638" s="83"/>
      <c r="Q638" s="83"/>
      <c r="R638" s="83"/>
      <c r="S638" s="83"/>
      <c r="T638" s="4"/>
      <c r="U638" s="83"/>
      <c r="V638" s="4"/>
      <c r="W638" s="83"/>
      <c r="X638" s="4"/>
      <c r="Y638" s="83"/>
      <c r="Z638" s="4"/>
      <c r="AA638" s="3"/>
      <c r="AB638" s="3"/>
    </row>
    <row r="639" spans="1:28" ht="15.75" customHeight="1" x14ac:dyDescent="0.3">
      <c r="A639" s="3"/>
      <c r="B639" s="3"/>
      <c r="C639" s="3"/>
      <c r="D639" s="86"/>
      <c r="E639" s="3"/>
      <c r="F639" s="4"/>
      <c r="G639" s="83"/>
      <c r="H639" s="83"/>
      <c r="I639" s="83"/>
      <c r="J639" s="83"/>
      <c r="K639" s="83"/>
      <c r="L639" s="83"/>
      <c r="M639" s="83"/>
      <c r="N639" s="83"/>
      <c r="O639" s="83"/>
      <c r="P639" s="83"/>
      <c r="Q639" s="83"/>
      <c r="R639" s="83"/>
      <c r="S639" s="83"/>
      <c r="T639" s="4"/>
      <c r="U639" s="83"/>
      <c r="V639" s="4"/>
      <c r="W639" s="83"/>
      <c r="X639" s="4"/>
      <c r="Y639" s="83"/>
      <c r="Z639" s="4"/>
      <c r="AA639" s="3"/>
      <c r="AB639" s="3"/>
    </row>
    <row r="640" spans="1:28" ht="15.75" customHeight="1" x14ac:dyDescent="0.3">
      <c r="A640" s="3"/>
      <c r="B640" s="3"/>
      <c r="C640" s="3"/>
      <c r="D640" s="86"/>
      <c r="E640" s="3"/>
      <c r="F640" s="4"/>
      <c r="G640" s="83"/>
      <c r="H640" s="83"/>
      <c r="I640" s="83"/>
      <c r="J640" s="83"/>
      <c r="K640" s="83"/>
      <c r="L640" s="83"/>
      <c r="M640" s="83"/>
      <c r="N640" s="83"/>
      <c r="O640" s="83"/>
      <c r="P640" s="83"/>
      <c r="Q640" s="83"/>
      <c r="R640" s="83"/>
      <c r="S640" s="83"/>
      <c r="T640" s="4"/>
      <c r="U640" s="83"/>
      <c r="V640" s="4"/>
      <c r="W640" s="83"/>
      <c r="X640" s="4"/>
      <c r="Y640" s="83"/>
      <c r="Z640" s="4"/>
      <c r="AA640" s="3"/>
      <c r="AB640" s="3"/>
    </row>
    <row r="641" spans="1:28" ht="15.75" customHeight="1" x14ac:dyDescent="0.3">
      <c r="A641" s="3"/>
      <c r="B641" s="3"/>
      <c r="C641" s="3"/>
      <c r="D641" s="86"/>
      <c r="E641" s="3"/>
      <c r="F641" s="4"/>
      <c r="G641" s="83"/>
      <c r="H641" s="83"/>
      <c r="I641" s="83"/>
      <c r="J641" s="83"/>
      <c r="K641" s="83"/>
      <c r="L641" s="83"/>
      <c r="M641" s="83"/>
      <c r="N641" s="83"/>
      <c r="O641" s="83"/>
      <c r="P641" s="83"/>
      <c r="Q641" s="83"/>
      <c r="R641" s="83"/>
      <c r="S641" s="83"/>
      <c r="T641" s="4"/>
      <c r="U641" s="83"/>
      <c r="V641" s="4"/>
      <c r="W641" s="83"/>
      <c r="X641" s="4"/>
      <c r="Y641" s="83"/>
      <c r="Z641" s="4"/>
      <c r="AA641" s="3"/>
      <c r="AB641" s="3"/>
    </row>
    <row r="642" spans="1:28" ht="15.75" customHeight="1" x14ac:dyDescent="0.3">
      <c r="A642" s="3"/>
      <c r="B642" s="3"/>
      <c r="C642" s="3"/>
      <c r="D642" s="86"/>
      <c r="E642" s="3"/>
      <c r="F642" s="4"/>
      <c r="G642" s="83"/>
      <c r="H642" s="83"/>
      <c r="I642" s="83"/>
      <c r="J642" s="83"/>
      <c r="K642" s="83"/>
      <c r="L642" s="83"/>
      <c r="M642" s="83"/>
      <c r="N642" s="83"/>
      <c r="O642" s="83"/>
      <c r="P642" s="83"/>
      <c r="Q642" s="83"/>
      <c r="R642" s="83"/>
      <c r="S642" s="83"/>
      <c r="T642" s="4"/>
      <c r="U642" s="83"/>
      <c r="V642" s="4"/>
      <c r="W642" s="83"/>
      <c r="X642" s="4"/>
      <c r="Y642" s="83"/>
      <c r="Z642" s="4"/>
      <c r="AA642" s="3"/>
      <c r="AB642" s="3"/>
    </row>
    <row r="643" spans="1:28" ht="15.75" customHeight="1" x14ac:dyDescent="0.3">
      <c r="A643" s="3"/>
      <c r="B643" s="3"/>
      <c r="C643" s="3"/>
      <c r="D643" s="86"/>
      <c r="E643" s="3"/>
      <c r="F643" s="4"/>
      <c r="G643" s="83"/>
      <c r="H643" s="83"/>
      <c r="I643" s="83"/>
      <c r="J643" s="83"/>
      <c r="K643" s="83"/>
      <c r="L643" s="83"/>
      <c r="M643" s="83"/>
      <c r="N643" s="83"/>
      <c r="O643" s="83"/>
      <c r="P643" s="83"/>
      <c r="Q643" s="83"/>
      <c r="R643" s="83"/>
      <c r="S643" s="83"/>
      <c r="T643" s="4"/>
      <c r="U643" s="83"/>
      <c r="V643" s="4"/>
      <c r="W643" s="83"/>
      <c r="X643" s="4"/>
      <c r="Y643" s="83"/>
      <c r="Z643" s="4"/>
      <c r="AA643" s="3"/>
      <c r="AB643" s="3"/>
    </row>
    <row r="644" spans="1:28" ht="15.75" customHeight="1" x14ac:dyDescent="0.3">
      <c r="A644" s="3"/>
      <c r="B644" s="3"/>
      <c r="C644" s="3"/>
      <c r="D644" s="86"/>
      <c r="E644" s="3"/>
      <c r="F644" s="4"/>
      <c r="G644" s="83"/>
      <c r="H644" s="83"/>
      <c r="I644" s="83"/>
      <c r="J644" s="83"/>
      <c r="K644" s="83"/>
      <c r="L644" s="83"/>
      <c r="M644" s="83"/>
      <c r="N644" s="83"/>
      <c r="O644" s="83"/>
      <c r="P644" s="83"/>
      <c r="Q644" s="83"/>
      <c r="R644" s="83"/>
      <c r="S644" s="83"/>
      <c r="T644" s="4"/>
      <c r="U644" s="83"/>
      <c r="V644" s="4"/>
      <c r="W644" s="83"/>
      <c r="X644" s="4"/>
      <c r="Y644" s="83"/>
      <c r="Z644" s="4"/>
      <c r="AA644" s="3"/>
      <c r="AB644" s="3"/>
    </row>
    <row r="645" spans="1:28" ht="15.75" customHeight="1" x14ac:dyDescent="0.3">
      <c r="A645" s="3"/>
      <c r="B645" s="3"/>
      <c r="C645" s="3"/>
      <c r="D645" s="86"/>
      <c r="E645" s="3"/>
      <c r="F645" s="4"/>
      <c r="G645" s="83"/>
      <c r="H645" s="83"/>
      <c r="I645" s="83"/>
      <c r="J645" s="83"/>
      <c r="K645" s="83"/>
      <c r="L645" s="83"/>
      <c r="M645" s="83"/>
      <c r="N645" s="83"/>
      <c r="O645" s="83"/>
      <c r="P645" s="83"/>
      <c r="Q645" s="83"/>
      <c r="R645" s="83"/>
      <c r="S645" s="83"/>
      <c r="T645" s="4"/>
      <c r="U645" s="83"/>
      <c r="V645" s="4"/>
      <c r="W645" s="83"/>
      <c r="X645" s="4"/>
      <c r="Y645" s="83"/>
      <c r="Z645" s="4"/>
      <c r="AA645" s="3"/>
      <c r="AB645" s="3"/>
    </row>
    <row r="646" spans="1:28" ht="15.75" customHeight="1" x14ac:dyDescent="0.3">
      <c r="A646" s="3"/>
      <c r="B646" s="3"/>
      <c r="C646" s="3"/>
      <c r="D646" s="86"/>
      <c r="E646" s="3"/>
      <c r="F646" s="4"/>
      <c r="G646" s="83"/>
      <c r="H646" s="83"/>
      <c r="I646" s="83"/>
      <c r="J646" s="83"/>
      <c r="K646" s="83"/>
      <c r="L646" s="83"/>
      <c r="M646" s="83"/>
      <c r="N646" s="83"/>
      <c r="O646" s="83"/>
      <c r="P646" s="83"/>
      <c r="Q646" s="83"/>
      <c r="R646" s="83"/>
      <c r="S646" s="83"/>
      <c r="T646" s="4"/>
      <c r="U646" s="83"/>
      <c r="V646" s="4"/>
      <c r="W646" s="83"/>
      <c r="X646" s="4"/>
      <c r="Y646" s="83"/>
      <c r="Z646" s="4"/>
      <c r="AA646" s="3"/>
      <c r="AB646" s="3"/>
    </row>
    <row r="647" spans="1:28" ht="15.75" customHeight="1" x14ac:dyDescent="0.3">
      <c r="A647" s="3"/>
      <c r="B647" s="3"/>
      <c r="C647" s="3"/>
      <c r="D647" s="86"/>
      <c r="E647" s="3"/>
      <c r="F647" s="4"/>
      <c r="G647" s="83"/>
      <c r="H647" s="83"/>
      <c r="I647" s="83"/>
      <c r="J647" s="83"/>
      <c r="K647" s="83"/>
      <c r="L647" s="83"/>
      <c r="M647" s="83"/>
      <c r="N647" s="83"/>
      <c r="O647" s="83"/>
      <c r="P647" s="83"/>
      <c r="Q647" s="83"/>
      <c r="R647" s="83"/>
      <c r="S647" s="83"/>
      <c r="T647" s="4"/>
      <c r="U647" s="83"/>
      <c r="V647" s="4"/>
      <c r="W647" s="83"/>
      <c r="X647" s="4"/>
      <c r="Y647" s="83"/>
      <c r="Z647" s="4"/>
      <c r="AA647" s="3"/>
      <c r="AB647" s="3"/>
    </row>
    <row r="648" spans="1:28" ht="15.75" customHeight="1" x14ac:dyDescent="0.3">
      <c r="A648" s="3"/>
      <c r="B648" s="3"/>
      <c r="C648" s="3"/>
      <c r="D648" s="86"/>
      <c r="E648" s="3"/>
      <c r="F648" s="4"/>
      <c r="G648" s="83"/>
      <c r="H648" s="83"/>
      <c r="I648" s="83"/>
      <c r="J648" s="83"/>
      <c r="K648" s="83"/>
      <c r="L648" s="83"/>
      <c r="M648" s="83"/>
      <c r="N648" s="83"/>
      <c r="O648" s="83"/>
      <c r="P648" s="83"/>
      <c r="Q648" s="83"/>
      <c r="R648" s="83"/>
      <c r="S648" s="83"/>
      <c r="T648" s="4"/>
      <c r="U648" s="83"/>
      <c r="V648" s="4"/>
      <c r="W648" s="83"/>
      <c r="X648" s="4"/>
      <c r="Y648" s="83"/>
      <c r="Z648" s="4"/>
      <c r="AA648" s="3"/>
      <c r="AB648" s="3"/>
    </row>
    <row r="649" spans="1:28" ht="15.75" customHeight="1" x14ac:dyDescent="0.3">
      <c r="A649" s="3"/>
      <c r="B649" s="3"/>
      <c r="C649" s="3"/>
      <c r="D649" s="86"/>
      <c r="E649" s="3"/>
      <c r="F649" s="4"/>
      <c r="G649" s="83"/>
      <c r="H649" s="83"/>
      <c r="I649" s="83"/>
      <c r="J649" s="83"/>
      <c r="K649" s="83"/>
      <c r="L649" s="83"/>
      <c r="M649" s="83"/>
      <c r="N649" s="83"/>
      <c r="O649" s="83"/>
      <c r="P649" s="83"/>
      <c r="Q649" s="83"/>
      <c r="R649" s="83"/>
      <c r="S649" s="83"/>
      <c r="T649" s="4"/>
      <c r="U649" s="83"/>
      <c r="V649" s="4"/>
      <c r="W649" s="83"/>
      <c r="X649" s="4"/>
      <c r="Y649" s="83"/>
      <c r="Z649" s="4"/>
      <c r="AA649" s="3"/>
      <c r="AB649" s="3"/>
    </row>
    <row r="650" spans="1:28" ht="15.75" customHeight="1" x14ac:dyDescent="0.3">
      <c r="A650" s="3"/>
      <c r="B650" s="3"/>
      <c r="C650" s="3"/>
      <c r="D650" s="86"/>
      <c r="E650" s="3"/>
      <c r="F650" s="4"/>
      <c r="G650" s="83"/>
      <c r="H650" s="83"/>
      <c r="I650" s="83"/>
      <c r="J650" s="83"/>
      <c r="K650" s="83"/>
      <c r="L650" s="83"/>
      <c r="M650" s="83"/>
      <c r="N650" s="83"/>
      <c r="O650" s="83"/>
      <c r="P650" s="83"/>
      <c r="Q650" s="83"/>
      <c r="R650" s="83"/>
      <c r="S650" s="83"/>
      <c r="T650" s="4"/>
      <c r="U650" s="83"/>
      <c r="V650" s="4"/>
      <c r="W650" s="83"/>
      <c r="X650" s="4"/>
      <c r="Y650" s="83"/>
      <c r="Z650" s="4"/>
      <c r="AA650" s="3"/>
      <c r="AB650" s="3"/>
    </row>
    <row r="651" spans="1:28" ht="15.75" customHeight="1" x14ac:dyDescent="0.3">
      <c r="A651" s="3"/>
      <c r="B651" s="3"/>
      <c r="C651" s="3"/>
      <c r="D651" s="86"/>
      <c r="E651" s="3"/>
      <c r="F651" s="4"/>
      <c r="G651" s="83"/>
      <c r="H651" s="83"/>
      <c r="I651" s="83"/>
      <c r="J651" s="83"/>
      <c r="K651" s="83"/>
      <c r="L651" s="83"/>
      <c r="M651" s="83"/>
      <c r="N651" s="83"/>
      <c r="O651" s="83"/>
      <c r="P651" s="83"/>
      <c r="Q651" s="83"/>
      <c r="R651" s="83"/>
      <c r="S651" s="83"/>
      <c r="T651" s="4"/>
      <c r="U651" s="83"/>
      <c r="V651" s="4"/>
      <c r="W651" s="83"/>
      <c r="X651" s="4"/>
      <c r="Y651" s="83"/>
      <c r="Z651" s="4"/>
      <c r="AA651" s="3"/>
      <c r="AB651" s="3"/>
    </row>
    <row r="652" spans="1:28" ht="15.75" customHeight="1" x14ac:dyDescent="0.3">
      <c r="A652" s="3"/>
      <c r="B652" s="3"/>
      <c r="C652" s="3"/>
      <c r="D652" s="86"/>
      <c r="E652" s="3"/>
      <c r="F652" s="4"/>
      <c r="G652" s="83"/>
      <c r="H652" s="83"/>
      <c r="I652" s="83"/>
      <c r="J652" s="83"/>
      <c r="K652" s="83"/>
      <c r="L652" s="83"/>
      <c r="M652" s="83"/>
      <c r="N652" s="83"/>
      <c r="O652" s="83"/>
      <c r="P652" s="83"/>
      <c r="Q652" s="83"/>
      <c r="R652" s="83"/>
      <c r="S652" s="83"/>
      <c r="T652" s="4"/>
      <c r="U652" s="83"/>
      <c r="V652" s="4"/>
      <c r="W652" s="83"/>
      <c r="X652" s="4"/>
      <c r="Y652" s="83"/>
      <c r="Z652" s="4"/>
      <c r="AA652" s="3"/>
      <c r="AB652" s="3"/>
    </row>
    <row r="653" spans="1:28" ht="15.75" customHeight="1" x14ac:dyDescent="0.3">
      <c r="A653" s="3"/>
      <c r="B653" s="3"/>
      <c r="C653" s="3"/>
      <c r="D653" s="86"/>
      <c r="E653" s="3"/>
      <c r="F653" s="4"/>
      <c r="G653" s="83"/>
      <c r="H653" s="83"/>
      <c r="I653" s="83"/>
      <c r="J653" s="83"/>
      <c r="K653" s="83"/>
      <c r="L653" s="83"/>
      <c r="M653" s="83"/>
      <c r="N653" s="83"/>
      <c r="O653" s="83"/>
      <c r="P653" s="83"/>
      <c r="Q653" s="83"/>
      <c r="R653" s="83"/>
      <c r="S653" s="83"/>
      <c r="T653" s="4"/>
      <c r="U653" s="83"/>
      <c r="V653" s="4"/>
      <c r="W653" s="83"/>
      <c r="X653" s="4"/>
      <c r="Y653" s="83"/>
      <c r="Z653" s="4"/>
      <c r="AA653" s="3"/>
      <c r="AB653" s="3"/>
    </row>
    <row r="654" spans="1:28" ht="15.75" customHeight="1" x14ac:dyDescent="0.3">
      <c r="A654" s="3"/>
      <c r="B654" s="3"/>
      <c r="C654" s="3"/>
      <c r="D654" s="86"/>
      <c r="E654" s="3"/>
      <c r="F654" s="4"/>
      <c r="G654" s="83"/>
      <c r="H654" s="83"/>
      <c r="I654" s="83"/>
      <c r="J654" s="83"/>
      <c r="K654" s="83"/>
      <c r="L654" s="83"/>
      <c r="M654" s="83"/>
      <c r="N654" s="83"/>
      <c r="O654" s="83"/>
      <c r="P654" s="83"/>
      <c r="Q654" s="83"/>
      <c r="R654" s="83"/>
      <c r="S654" s="83"/>
      <c r="T654" s="4"/>
      <c r="U654" s="83"/>
      <c r="V654" s="4"/>
      <c r="W654" s="83"/>
      <c r="X654" s="4"/>
      <c r="Y654" s="83"/>
      <c r="Z654" s="4"/>
      <c r="AA654" s="3"/>
      <c r="AB654" s="3"/>
    </row>
    <row r="655" spans="1:28" ht="15.75" customHeight="1" x14ac:dyDescent="0.3">
      <c r="A655" s="3"/>
      <c r="B655" s="3"/>
      <c r="C655" s="3"/>
      <c r="D655" s="86"/>
      <c r="E655" s="3"/>
      <c r="F655" s="4"/>
      <c r="G655" s="83"/>
      <c r="H655" s="83"/>
      <c r="I655" s="83"/>
      <c r="J655" s="83"/>
      <c r="K655" s="83"/>
      <c r="L655" s="83"/>
      <c r="M655" s="83"/>
      <c r="N655" s="83"/>
      <c r="O655" s="83"/>
      <c r="P655" s="83"/>
      <c r="Q655" s="83"/>
      <c r="R655" s="83"/>
      <c r="S655" s="83"/>
      <c r="T655" s="4"/>
      <c r="U655" s="83"/>
      <c r="V655" s="4"/>
      <c r="W655" s="83"/>
      <c r="X655" s="4"/>
      <c r="Y655" s="83"/>
      <c r="Z655" s="4"/>
      <c r="AA655" s="3"/>
      <c r="AB655" s="3"/>
    </row>
    <row r="656" spans="1:28" ht="15.75" customHeight="1" x14ac:dyDescent="0.3">
      <c r="A656" s="3"/>
      <c r="B656" s="3"/>
      <c r="C656" s="3"/>
      <c r="D656" s="86"/>
      <c r="E656" s="3"/>
      <c r="F656" s="4"/>
      <c r="G656" s="83"/>
      <c r="H656" s="83"/>
      <c r="I656" s="83"/>
      <c r="J656" s="83"/>
      <c r="K656" s="83"/>
      <c r="L656" s="83"/>
      <c r="M656" s="83"/>
      <c r="N656" s="83"/>
      <c r="O656" s="83"/>
      <c r="P656" s="83"/>
      <c r="Q656" s="83"/>
      <c r="R656" s="83"/>
      <c r="S656" s="83"/>
      <c r="T656" s="4"/>
      <c r="U656" s="83"/>
      <c r="V656" s="4"/>
      <c r="W656" s="83"/>
      <c r="X656" s="4"/>
      <c r="Y656" s="83"/>
      <c r="Z656" s="4"/>
      <c r="AA656" s="3"/>
      <c r="AB656" s="3"/>
    </row>
    <row r="657" spans="1:28" ht="15.75" customHeight="1" x14ac:dyDescent="0.3">
      <c r="A657" s="3"/>
      <c r="B657" s="3"/>
      <c r="C657" s="3"/>
      <c r="D657" s="86"/>
      <c r="E657" s="3"/>
      <c r="F657" s="4"/>
      <c r="G657" s="83"/>
      <c r="H657" s="83"/>
      <c r="I657" s="83"/>
      <c r="J657" s="83"/>
      <c r="K657" s="83"/>
      <c r="L657" s="83"/>
      <c r="M657" s="83"/>
      <c r="N657" s="83"/>
      <c r="O657" s="83"/>
      <c r="P657" s="83"/>
      <c r="Q657" s="83"/>
      <c r="R657" s="83"/>
      <c r="S657" s="83"/>
      <c r="T657" s="4"/>
      <c r="U657" s="83"/>
      <c r="V657" s="4"/>
      <c r="W657" s="83"/>
      <c r="X657" s="4"/>
      <c r="Y657" s="83"/>
      <c r="Z657" s="4"/>
      <c r="AA657" s="3"/>
      <c r="AB657" s="3"/>
    </row>
    <row r="658" spans="1:28" ht="15.75" customHeight="1" x14ac:dyDescent="0.3">
      <c r="A658" s="3"/>
      <c r="B658" s="3"/>
      <c r="C658" s="3"/>
      <c r="D658" s="86"/>
      <c r="E658" s="3"/>
      <c r="F658" s="4"/>
      <c r="G658" s="83"/>
      <c r="H658" s="83"/>
      <c r="I658" s="83"/>
      <c r="J658" s="83"/>
      <c r="K658" s="83"/>
      <c r="L658" s="83"/>
      <c r="M658" s="83"/>
      <c r="N658" s="83"/>
      <c r="O658" s="83"/>
      <c r="P658" s="83"/>
      <c r="Q658" s="83"/>
      <c r="R658" s="83"/>
      <c r="S658" s="83"/>
      <c r="T658" s="4"/>
      <c r="U658" s="83"/>
      <c r="V658" s="4"/>
      <c r="W658" s="83"/>
      <c r="X658" s="4"/>
      <c r="Y658" s="83"/>
      <c r="Z658" s="4"/>
      <c r="AA658" s="3"/>
      <c r="AB658" s="3"/>
    </row>
    <row r="659" spans="1:28" ht="15.75" customHeight="1" x14ac:dyDescent="0.3">
      <c r="A659" s="3"/>
      <c r="B659" s="3"/>
      <c r="C659" s="3"/>
      <c r="D659" s="86"/>
      <c r="E659" s="3"/>
      <c r="F659" s="4"/>
      <c r="G659" s="83"/>
      <c r="H659" s="83"/>
      <c r="I659" s="83"/>
      <c r="J659" s="83"/>
      <c r="K659" s="83"/>
      <c r="L659" s="83"/>
      <c r="M659" s="83"/>
      <c r="N659" s="83"/>
      <c r="O659" s="83"/>
      <c r="P659" s="83"/>
      <c r="Q659" s="83"/>
      <c r="R659" s="83"/>
      <c r="S659" s="83"/>
      <c r="T659" s="4"/>
      <c r="U659" s="83"/>
      <c r="V659" s="4"/>
      <c r="W659" s="83"/>
      <c r="X659" s="4"/>
      <c r="Y659" s="83"/>
      <c r="Z659" s="4"/>
      <c r="AA659" s="3"/>
      <c r="AB659" s="3"/>
    </row>
    <row r="660" spans="1:28" ht="15.75" customHeight="1" x14ac:dyDescent="0.3">
      <c r="A660" s="3"/>
      <c r="B660" s="3"/>
      <c r="C660" s="3"/>
      <c r="D660" s="86"/>
      <c r="E660" s="3"/>
      <c r="F660" s="4"/>
      <c r="G660" s="83"/>
      <c r="H660" s="83"/>
      <c r="I660" s="83"/>
      <c r="J660" s="83"/>
      <c r="K660" s="83"/>
      <c r="L660" s="83"/>
      <c r="M660" s="83"/>
      <c r="N660" s="83"/>
      <c r="O660" s="83"/>
      <c r="P660" s="83"/>
      <c r="Q660" s="83"/>
      <c r="R660" s="83"/>
      <c r="S660" s="83"/>
      <c r="T660" s="4"/>
      <c r="U660" s="83"/>
      <c r="V660" s="4"/>
      <c r="W660" s="83"/>
      <c r="X660" s="4"/>
      <c r="Y660" s="83"/>
      <c r="Z660" s="4"/>
      <c r="AA660" s="3"/>
      <c r="AB660" s="3"/>
    </row>
    <row r="661" spans="1:28" ht="15.75" customHeight="1" x14ac:dyDescent="0.3">
      <c r="A661" s="3"/>
      <c r="B661" s="3"/>
      <c r="C661" s="3"/>
      <c r="D661" s="86"/>
      <c r="E661" s="3"/>
      <c r="F661" s="4"/>
      <c r="G661" s="83"/>
      <c r="H661" s="83"/>
      <c r="I661" s="83"/>
      <c r="J661" s="83"/>
      <c r="K661" s="83"/>
      <c r="L661" s="83"/>
      <c r="M661" s="83"/>
      <c r="N661" s="83"/>
      <c r="O661" s="83"/>
      <c r="P661" s="83"/>
      <c r="Q661" s="83"/>
      <c r="R661" s="83"/>
      <c r="S661" s="83"/>
      <c r="T661" s="4"/>
      <c r="U661" s="83"/>
      <c r="V661" s="4"/>
      <c r="W661" s="83"/>
      <c r="X661" s="4"/>
      <c r="Y661" s="83"/>
      <c r="Z661" s="4"/>
      <c r="AA661" s="3"/>
      <c r="AB661" s="3"/>
    </row>
    <row r="662" spans="1:28" ht="15.75" customHeight="1" x14ac:dyDescent="0.3">
      <c r="A662" s="3"/>
      <c r="B662" s="3"/>
      <c r="C662" s="3"/>
      <c r="D662" s="86"/>
      <c r="E662" s="3"/>
      <c r="F662" s="4"/>
      <c r="G662" s="83"/>
      <c r="H662" s="83"/>
      <c r="I662" s="83"/>
      <c r="J662" s="83"/>
      <c r="K662" s="83"/>
      <c r="L662" s="83"/>
      <c r="M662" s="83"/>
      <c r="N662" s="83"/>
      <c r="O662" s="83"/>
      <c r="P662" s="83"/>
      <c r="Q662" s="83"/>
      <c r="R662" s="83"/>
      <c r="S662" s="83"/>
      <c r="T662" s="4"/>
      <c r="U662" s="83"/>
      <c r="V662" s="4"/>
      <c r="W662" s="83"/>
      <c r="X662" s="4"/>
      <c r="Y662" s="83"/>
      <c r="Z662" s="4"/>
      <c r="AA662" s="3"/>
      <c r="AB662" s="3"/>
    </row>
    <row r="663" spans="1:28" ht="15.75" customHeight="1" x14ac:dyDescent="0.3">
      <c r="A663" s="3"/>
      <c r="B663" s="3"/>
      <c r="C663" s="3"/>
      <c r="D663" s="86"/>
      <c r="E663" s="3"/>
      <c r="F663" s="4"/>
      <c r="G663" s="83"/>
      <c r="H663" s="83"/>
      <c r="I663" s="83"/>
      <c r="J663" s="83"/>
      <c r="K663" s="83"/>
      <c r="L663" s="83"/>
      <c r="M663" s="83"/>
      <c r="N663" s="83"/>
      <c r="O663" s="83"/>
      <c r="P663" s="83"/>
      <c r="Q663" s="83"/>
      <c r="R663" s="83"/>
      <c r="S663" s="83"/>
      <c r="T663" s="4"/>
      <c r="U663" s="83"/>
      <c r="V663" s="4"/>
      <c r="W663" s="83"/>
      <c r="X663" s="4"/>
      <c r="Y663" s="83"/>
      <c r="Z663" s="4"/>
      <c r="AA663" s="3"/>
      <c r="AB663" s="3"/>
    </row>
    <row r="664" spans="1:28" ht="15.75" customHeight="1" x14ac:dyDescent="0.3">
      <c r="A664" s="3"/>
      <c r="B664" s="3"/>
      <c r="C664" s="3"/>
      <c r="D664" s="86"/>
      <c r="E664" s="3"/>
      <c r="F664" s="4"/>
      <c r="G664" s="83"/>
      <c r="H664" s="83"/>
      <c r="I664" s="83"/>
      <c r="J664" s="83"/>
      <c r="K664" s="83"/>
      <c r="L664" s="83"/>
      <c r="M664" s="83"/>
      <c r="N664" s="83"/>
      <c r="O664" s="83"/>
      <c r="P664" s="83"/>
      <c r="Q664" s="83"/>
      <c r="R664" s="83"/>
      <c r="S664" s="83"/>
      <c r="T664" s="4"/>
      <c r="U664" s="83"/>
      <c r="V664" s="4"/>
      <c r="W664" s="83"/>
      <c r="X664" s="4"/>
      <c r="Y664" s="83"/>
      <c r="Z664" s="4"/>
      <c r="AA664" s="3"/>
      <c r="AB664" s="3"/>
    </row>
    <row r="665" spans="1:28" ht="15.75" customHeight="1" x14ac:dyDescent="0.3">
      <c r="A665" s="3"/>
      <c r="B665" s="3"/>
      <c r="C665" s="3"/>
      <c r="D665" s="86"/>
      <c r="E665" s="3"/>
      <c r="F665" s="4"/>
      <c r="G665" s="83"/>
      <c r="H665" s="83"/>
      <c r="I665" s="83"/>
      <c r="J665" s="83"/>
      <c r="K665" s="83"/>
      <c r="L665" s="83"/>
      <c r="M665" s="83"/>
      <c r="N665" s="83"/>
      <c r="O665" s="83"/>
      <c r="P665" s="83"/>
      <c r="Q665" s="83"/>
      <c r="R665" s="83"/>
      <c r="S665" s="83"/>
      <c r="T665" s="4"/>
      <c r="U665" s="83"/>
      <c r="V665" s="4"/>
      <c r="W665" s="83"/>
      <c r="X665" s="4"/>
      <c r="Y665" s="83"/>
      <c r="Z665" s="4"/>
      <c r="AA665" s="3"/>
      <c r="AB665" s="3"/>
    </row>
    <row r="666" spans="1:28" ht="15.75" customHeight="1" x14ac:dyDescent="0.3">
      <c r="A666" s="3"/>
      <c r="B666" s="3"/>
      <c r="C666" s="3"/>
      <c r="D666" s="86"/>
      <c r="E666" s="3"/>
      <c r="F666" s="4"/>
      <c r="G666" s="83"/>
      <c r="H666" s="83"/>
      <c r="I666" s="83"/>
      <c r="J666" s="83"/>
      <c r="K666" s="83"/>
      <c r="L666" s="83"/>
      <c r="M666" s="83"/>
      <c r="N666" s="83"/>
      <c r="O666" s="83"/>
      <c r="P666" s="83"/>
      <c r="Q666" s="83"/>
      <c r="R666" s="83"/>
      <c r="S666" s="83"/>
      <c r="T666" s="4"/>
      <c r="U666" s="83"/>
      <c r="V666" s="4"/>
      <c r="W666" s="83"/>
      <c r="X666" s="4"/>
      <c r="Y666" s="83"/>
      <c r="Z666" s="4"/>
      <c r="AA666" s="3"/>
      <c r="AB666" s="3"/>
    </row>
    <row r="667" spans="1:28" ht="15.75" customHeight="1" x14ac:dyDescent="0.3">
      <c r="A667" s="3"/>
      <c r="B667" s="3"/>
      <c r="C667" s="3"/>
      <c r="D667" s="86"/>
      <c r="E667" s="3"/>
      <c r="F667" s="4"/>
      <c r="G667" s="83"/>
      <c r="H667" s="83"/>
      <c r="I667" s="83"/>
      <c r="J667" s="83"/>
      <c r="K667" s="83"/>
      <c r="L667" s="83"/>
      <c r="M667" s="83"/>
      <c r="N667" s="83"/>
      <c r="O667" s="83"/>
      <c r="P667" s="83"/>
      <c r="Q667" s="83"/>
      <c r="R667" s="83"/>
      <c r="S667" s="83"/>
      <c r="T667" s="4"/>
      <c r="U667" s="83"/>
      <c r="V667" s="4"/>
      <c r="W667" s="83"/>
      <c r="X667" s="4"/>
      <c r="Y667" s="83"/>
      <c r="Z667" s="4"/>
      <c r="AA667" s="3"/>
      <c r="AB667" s="3"/>
    </row>
    <row r="668" spans="1:28" ht="15.75" customHeight="1" x14ac:dyDescent="0.3">
      <c r="A668" s="3"/>
      <c r="B668" s="3"/>
      <c r="C668" s="3"/>
      <c r="D668" s="86"/>
      <c r="E668" s="3"/>
      <c r="F668" s="4"/>
      <c r="G668" s="83"/>
      <c r="H668" s="83"/>
      <c r="I668" s="83"/>
      <c r="J668" s="83"/>
      <c r="K668" s="83"/>
      <c r="L668" s="83"/>
      <c r="M668" s="83"/>
      <c r="N668" s="83"/>
      <c r="O668" s="83"/>
      <c r="P668" s="83"/>
      <c r="Q668" s="83"/>
      <c r="R668" s="83"/>
      <c r="S668" s="83"/>
      <c r="T668" s="4"/>
      <c r="U668" s="83"/>
      <c r="V668" s="4"/>
      <c r="W668" s="83"/>
      <c r="X668" s="4"/>
      <c r="Y668" s="83"/>
      <c r="Z668" s="4"/>
      <c r="AA668" s="3"/>
      <c r="AB668" s="3"/>
    </row>
    <row r="669" spans="1:28" ht="15.75" customHeight="1" x14ac:dyDescent="0.3">
      <c r="A669" s="3"/>
      <c r="B669" s="3"/>
      <c r="C669" s="3"/>
      <c r="D669" s="86"/>
      <c r="E669" s="3"/>
      <c r="F669" s="4"/>
      <c r="G669" s="83"/>
      <c r="H669" s="83"/>
      <c r="I669" s="83"/>
      <c r="J669" s="83"/>
      <c r="K669" s="83"/>
      <c r="L669" s="83"/>
      <c r="M669" s="83"/>
      <c r="N669" s="83"/>
      <c r="O669" s="83"/>
      <c r="P669" s="83"/>
      <c r="Q669" s="83"/>
      <c r="R669" s="83"/>
      <c r="S669" s="83"/>
      <c r="T669" s="4"/>
      <c r="U669" s="83"/>
      <c r="V669" s="4"/>
      <c r="W669" s="83"/>
      <c r="X669" s="4"/>
      <c r="Y669" s="83"/>
      <c r="Z669" s="4"/>
      <c r="AA669" s="3"/>
      <c r="AB669" s="3"/>
    </row>
    <row r="670" spans="1:28" ht="15.75" customHeight="1" x14ac:dyDescent="0.3">
      <c r="A670" s="3"/>
      <c r="B670" s="3"/>
      <c r="C670" s="3"/>
      <c r="D670" s="86"/>
      <c r="E670" s="3"/>
      <c r="F670" s="4"/>
      <c r="G670" s="83"/>
      <c r="H670" s="83"/>
      <c r="I670" s="83"/>
      <c r="J670" s="83"/>
      <c r="K670" s="83"/>
      <c r="L670" s="83"/>
      <c r="M670" s="83"/>
      <c r="N670" s="83"/>
      <c r="O670" s="83"/>
      <c r="P670" s="83"/>
      <c r="Q670" s="83"/>
      <c r="R670" s="83"/>
      <c r="S670" s="83"/>
      <c r="T670" s="4"/>
      <c r="U670" s="83"/>
      <c r="V670" s="4"/>
      <c r="W670" s="83"/>
      <c r="X670" s="4"/>
      <c r="Y670" s="83"/>
      <c r="Z670" s="4"/>
      <c r="AA670" s="3"/>
      <c r="AB670" s="3"/>
    </row>
    <row r="671" spans="1:28" ht="15.75" customHeight="1" x14ac:dyDescent="0.3">
      <c r="A671" s="3"/>
      <c r="B671" s="3"/>
      <c r="C671" s="3"/>
      <c r="D671" s="86"/>
      <c r="E671" s="3"/>
      <c r="F671" s="4"/>
      <c r="G671" s="83"/>
      <c r="H671" s="83"/>
      <c r="I671" s="83"/>
      <c r="J671" s="83"/>
      <c r="K671" s="83"/>
      <c r="L671" s="83"/>
      <c r="M671" s="83"/>
      <c r="N671" s="83"/>
      <c r="O671" s="83"/>
      <c r="P671" s="83"/>
      <c r="Q671" s="83"/>
      <c r="R671" s="83"/>
      <c r="S671" s="83"/>
      <c r="T671" s="4"/>
      <c r="U671" s="83"/>
      <c r="V671" s="4"/>
      <c r="W671" s="83"/>
      <c r="X671" s="4"/>
      <c r="Y671" s="83"/>
      <c r="Z671" s="4"/>
      <c r="AA671" s="3"/>
      <c r="AB671" s="3"/>
    </row>
    <row r="672" spans="1:28" ht="15.75" customHeight="1" x14ac:dyDescent="0.3">
      <c r="A672" s="3"/>
      <c r="B672" s="3"/>
      <c r="C672" s="3"/>
      <c r="D672" s="86"/>
      <c r="E672" s="3"/>
      <c r="F672" s="4"/>
      <c r="G672" s="83"/>
      <c r="H672" s="83"/>
      <c r="I672" s="83"/>
      <c r="J672" s="83"/>
      <c r="K672" s="83"/>
      <c r="L672" s="83"/>
      <c r="M672" s="83"/>
      <c r="N672" s="83"/>
      <c r="O672" s="83"/>
      <c r="P672" s="83"/>
      <c r="Q672" s="83"/>
      <c r="R672" s="83"/>
      <c r="S672" s="83"/>
      <c r="T672" s="4"/>
      <c r="U672" s="83"/>
      <c r="V672" s="4"/>
      <c r="W672" s="83"/>
      <c r="X672" s="4"/>
      <c r="Y672" s="83"/>
      <c r="Z672" s="4"/>
      <c r="AA672" s="3"/>
      <c r="AB672" s="3"/>
    </row>
    <row r="673" spans="1:28" ht="15.75" customHeight="1" x14ac:dyDescent="0.3">
      <c r="A673" s="3"/>
      <c r="B673" s="3"/>
      <c r="C673" s="3"/>
      <c r="D673" s="86"/>
      <c r="E673" s="3"/>
      <c r="F673" s="4"/>
      <c r="G673" s="83"/>
      <c r="H673" s="83"/>
      <c r="I673" s="83"/>
      <c r="J673" s="83"/>
      <c r="K673" s="83"/>
      <c r="L673" s="83"/>
      <c r="M673" s="83"/>
      <c r="N673" s="83"/>
      <c r="O673" s="83"/>
      <c r="P673" s="83"/>
      <c r="Q673" s="83"/>
      <c r="R673" s="83"/>
      <c r="S673" s="83"/>
      <c r="T673" s="4"/>
      <c r="U673" s="83"/>
      <c r="V673" s="4"/>
      <c r="W673" s="83"/>
      <c r="X673" s="4"/>
      <c r="Y673" s="83"/>
      <c r="Z673" s="4"/>
      <c r="AA673" s="3"/>
      <c r="AB673" s="3"/>
    </row>
    <row r="674" spans="1:28" ht="15.75" customHeight="1" x14ac:dyDescent="0.3">
      <c r="A674" s="3"/>
      <c r="B674" s="3"/>
      <c r="C674" s="3"/>
      <c r="D674" s="86"/>
      <c r="E674" s="3"/>
      <c r="F674" s="4"/>
      <c r="G674" s="83"/>
      <c r="H674" s="83"/>
      <c r="I674" s="83"/>
      <c r="J674" s="83"/>
      <c r="K674" s="83"/>
      <c r="L674" s="83"/>
      <c r="M674" s="83"/>
      <c r="N674" s="83"/>
      <c r="O674" s="83"/>
      <c r="P674" s="83"/>
      <c r="Q674" s="83"/>
      <c r="R674" s="83"/>
      <c r="S674" s="83"/>
      <c r="T674" s="4"/>
      <c r="U674" s="83"/>
      <c r="V674" s="4"/>
      <c r="W674" s="83"/>
      <c r="X674" s="4"/>
      <c r="Y674" s="83"/>
      <c r="Z674" s="4"/>
      <c r="AA674" s="3"/>
      <c r="AB674" s="3"/>
    </row>
    <row r="675" spans="1:28" ht="15.75" customHeight="1" x14ac:dyDescent="0.3">
      <c r="A675" s="3"/>
      <c r="B675" s="3"/>
      <c r="C675" s="3"/>
      <c r="D675" s="86"/>
      <c r="E675" s="3"/>
      <c r="F675" s="4"/>
      <c r="G675" s="83"/>
      <c r="H675" s="83"/>
      <c r="I675" s="83"/>
      <c r="J675" s="83"/>
      <c r="K675" s="83"/>
      <c r="L675" s="83"/>
      <c r="M675" s="83"/>
      <c r="N675" s="83"/>
      <c r="O675" s="83"/>
      <c r="P675" s="83"/>
      <c r="Q675" s="83"/>
      <c r="R675" s="83"/>
      <c r="S675" s="83"/>
      <c r="T675" s="4"/>
      <c r="U675" s="83"/>
      <c r="V675" s="4"/>
      <c r="W675" s="83"/>
      <c r="X675" s="4"/>
      <c r="Y675" s="83"/>
      <c r="Z675" s="4"/>
      <c r="AA675" s="3"/>
      <c r="AB675" s="3"/>
    </row>
    <row r="676" spans="1:28" ht="15.75" customHeight="1" x14ac:dyDescent="0.3">
      <c r="A676" s="3"/>
      <c r="B676" s="3"/>
      <c r="C676" s="3"/>
      <c r="D676" s="86"/>
      <c r="E676" s="3"/>
      <c r="F676" s="4"/>
      <c r="G676" s="83"/>
      <c r="H676" s="83"/>
      <c r="I676" s="83"/>
      <c r="J676" s="83"/>
      <c r="K676" s="83"/>
      <c r="L676" s="83"/>
      <c r="M676" s="83"/>
      <c r="N676" s="83"/>
      <c r="O676" s="83"/>
      <c r="P676" s="83"/>
      <c r="Q676" s="83"/>
      <c r="R676" s="83"/>
      <c r="S676" s="83"/>
      <c r="T676" s="4"/>
      <c r="U676" s="83"/>
      <c r="V676" s="4"/>
      <c r="W676" s="83"/>
      <c r="X676" s="4"/>
      <c r="Y676" s="83"/>
      <c r="Z676" s="4"/>
      <c r="AA676" s="3"/>
      <c r="AB676" s="3"/>
    </row>
    <row r="677" spans="1:28" ht="15.75" customHeight="1" x14ac:dyDescent="0.3">
      <c r="A677" s="3"/>
      <c r="B677" s="3"/>
      <c r="C677" s="3"/>
      <c r="D677" s="86"/>
      <c r="E677" s="3"/>
      <c r="F677" s="4"/>
      <c r="G677" s="83"/>
      <c r="H677" s="83"/>
      <c r="I677" s="83"/>
      <c r="J677" s="83"/>
      <c r="K677" s="83"/>
      <c r="L677" s="83"/>
      <c r="M677" s="83"/>
      <c r="N677" s="83"/>
      <c r="O677" s="83"/>
      <c r="P677" s="83"/>
      <c r="Q677" s="83"/>
      <c r="R677" s="83"/>
      <c r="S677" s="83"/>
      <c r="T677" s="4"/>
      <c r="U677" s="83"/>
      <c r="V677" s="4"/>
      <c r="W677" s="83"/>
      <c r="X677" s="4"/>
      <c r="Y677" s="83"/>
      <c r="Z677" s="4"/>
      <c r="AA677" s="3"/>
      <c r="AB677" s="3"/>
    </row>
    <row r="678" spans="1:28" ht="15.75" customHeight="1" x14ac:dyDescent="0.3">
      <c r="A678" s="3"/>
      <c r="B678" s="3"/>
      <c r="C678" s="3"/>
      <c r="D678" s="86"/>
      <c r="E678" s="3"/>
      <c r="F678" s="4"/>
      <c r="G678" s="83"/>
      <c r="H678" s="83"/>
      <c r="I678" s="83"/>
      <c r="J678" s="83"/>
      <c r="K678" s="83"/>
      <c r="L678" s="83"/>
      <c r="M678" s="83"/>
      <c r="N678" s="83"/>
      <c r="O678" s="83"/>
      <c r="P678" s="83"/>
      <c r="Q678" s="83"/>
      <c r="R678" s="83"/>
      <c r="S678" s="83"/>
      <c r="T678" s="4"/>
      <c r="U678" s="83"/>
      <c r="V678" s="4"/>
      <c r="W678" s="83"/>
      <c r="X678" s="4"/>
      <c r="Y678" s="83"/>
      <c r="Z678" s="4"/>
      <c r="AA678" s="3"/>
      <c r="AB678" s="3"/>
    </row>
    <row r="679" spans="1:28" ht="15.75" customHeight="1" x14ac:dyDescent="0.3">
      <c r="A679" s="3"/>
      <c r="B679" s="3"/>
      <c r="C679" s="3"/>
      <c r="D679" s="86"/>
      <c r="E679" s="3"/>
      <c r="F679" s="4"/>
      <c r="G679" s="83"/>
      <c r="H679" s="83"/>
      <c r="I679" s="83"/>
      <c r="J679" s="83"/>
      <c r="K679" s="83"/>
      <c r="L679" s="83"/>
      <c r="M679" s="83"/>
      <c r="N679" s="83"/>
      <c r="O679" s="83"/>
      <c r="P679" s="83"/>
      <c r="Q679" s="83"/>
      <c r="R679" s="83"/>
      <c r="S679" s="83"/>
      <c r="T679" s="4"/>
      <c r="U679" s="83"/>
      <c r="V679" s="4"/>
      <c r="W679" s="83"/>
      <c r="X679" s="4"/>
      <c r="Y679" s="83"/>
      <c r="Z679" s="4"/>
      <c r="AA679" s="3"/>
      <c r="AB679" s="3"/>
    </row>
    <row r="680" spans="1:28" ht="15.75" customHeight="1" x14ac:dyDescent="0.3">
      <c r="A680" s="3"/>
      <c r="B680" s="3"/>
      <c r="C680" s="3"/>
      <c r="D680" s="86"/>
      <c r="E680" s="3"/>
      <c r="F680" s="4"/>
      <c r="G680" s="83"/>
      <c r="H680" s="83"/>
      <c r="I680" s="83"/>
      <c r="J680" s="83"/>
      <c r="K680" s="83"/>
      <c r="L680" s="83"/>
      <c r="M680" s="83"/>
      <c r="N680" s="83"/>
      <c r="O680" s="83"/>
      <c r="P680" s="83"/>
      <c r="Q680" s="83"/>
      <c r="R680" s="83"/>
      <c r="S680" s="83"/>
      <c r="T680" s="4"/>
      <c r="U680" s="83"/>
      <c r="V680" s="4"/>
      <c r="W680" s="83"/>
      <c r="X680" s="4"/>
      <c r="Y680" s="83"/>
      <c r="Z680" s="4"/>
      <c r="AA680" s="3"/>
      <c r="AB680" s="3"/>
    </row>
    <row r="681" spans="1:28" ht="15.75" customHeight="1" x14ac:dyDescent="0.3">
      <c r="A681" s="3"/>
      <c r="B681" s="3"/>
      <c r="C681" s="3"/>
      <c r="D681" s="86"/>
      <c r="E681" s="3"/>
      <c r="F681" s="4"/>
      <c r="G681" s="83"/>
      <c r="H681" s="83"/>
      <c r="I681" s="83"/>
      <c r="J681" s="83"/>
      <c r="K681" s="83"/>
      <c r="L681" s="83"/>
      <c r="M681" s="83"/>
      <c r="N681" s="83"/>
      <c r="O681" s="83"/>
      <c r="P681" s="83"/>
      <c r="Q681" s="83"/>
      <c r="R681" s="83"/>
      <c r="S681" s="83"/>
      <c r="T681" s="4"/>
      <c r="U681" s="83"/>
      <c r="V681" s="4"/>
      <c r="W681" s="83"/>
      <c r="X681" s="4"/>
      <c r="Y681" s="83"/>
      <c r="Z681" s="4"/>
      <c r="AA681" s="3"/>
      <c r="AB681" s="3"/>
    </row>
    <row r="682" spans="1:28" ht="15.75" customHeight="1" x14ac:dyDescent="0.3">
      <c r="A682" s="3"/>
      <c r="B682" s="3"/>
      <c r="C682" s="3"/>
      <c r="D682" s="86"/>
      <c r="E682" s="3"/>
      <c r="F682" s="4"/>
      <c r="G682" s="83"/>
      <c r="H682" s="83"/>
      <c r="I682" s="83"/>
      <c r="J682" s="83"/>
      <c r="K682" s="83"/>
      <c r="L682" s="83"/>
      <c r="M682" s="83"/>
      <c r="N682" s="83"/>
      <c r="O682" s="83"/>
      <c r="P682" s="83"/>
      <c r="Q682" s="83"/>
      <c r="R682" s="83"/>
      <c r="S682" s="83"/>
      <c r="T682" s="4"/>
      <c r="U682" s="83"/>
      <c r="V682" s="4"/>
      <c r="W682" s="83"/>
      <c r="X682" s="4"/>
      <c r="Y682" s="83"/>
      <c r="Z682" s="4"/>
      <c r="AA682" s="3"/>
      <c r="AB682" s="3"/>
    </row>
    <row r="683" spans="1:28" ht="15.75" customHeight="1" x14ac:dyDescent="0.3">
      <c r="A683" s="3"/>
      <c r="B683" s="3"/>
      <c r="C683" s="3"/>
      <c r="D683" s="86"/>
      <c r="E683" s="3"/>
      <c r="F683" s="4"/>
      <c r="G683" s="83"/>
      <c r="H683" s="83"/>
      <c r="I683" s="83"/>
      <c r="J683" s="83"/>
      <c r="K683" s="83"/>
      <c r="L683" s="83"/>
      <c r="M683" s="83"/>
      <c r="N683" s="83"/>
      <c r="O683" s="83"/>
      <c r="P683" s="83"/>
      <c r="Q683" s="83"/>
      <c r="R683" s="83"/>
      <c r="S683" s="83"/>
      <c r="T683" s="4"/>
      <c r="U683" s="83"/>
      <c r="V683" s="4"/>
      <c r="W683" s="83"/>
      <c r="X683" s="4"/>
      <c r="Y683" s="83"/>
      <c r="Z683" s="4"/>
      <c r="AA683" s="3"/>
      <c r="AB683" s="3"/>
    </row>
    <row r="684" spans="1:28" ht="15.75" customHeight="1" x14ac:dyDescent="0.3">
      <c r="A684" s="3"/>
      <c r="B684" s="3"/>
      <c r="C684" s="3"/>
      <c r="D684" s="86"/>
      <c r="E684" s="3"/>
      <c r="F684" s="4"/>
      <c r="G684" s="83"/>
      <c r="H684" s="83"/>
      <c r="I684" s="83"/>
      <c r="J684" s="83"/>
      <c r="K684" s="83"/>
      <c r="L684" s="83"/>
      <c r="M684" s="83"/>
      <c r="N684" s="83"/>
      <c r="O684" s="83"/>
      <c r="P684" s="83"/>
      <c r="Q684" s="83"/>
      <c r="R684" s="83"/>
      <c r="S684" s="83"/>
      <c r="T684" s="4"/>
      <c r="U684" s="83"/>
      <c r="V684" s="4"/>
      <c r="W684" s="83"/>
      <c r="X684" s="4"/>
      <c r="Y684" s="83"/>
      <c r="Z684" s="4"/>
      <c r="AA684" s="3"/>
      <c r="AB684" s="3"/>
    </row>
    <row r="685" spans="1:28" ht="15.75" customHeight="1" x14ac:dyDescent="0.3">
      <c r="A685" s="3"/>
      <c r="B685" s="3"/>
      <c r="C685" s="3"/>
      <c r="D685" s="86"/>
      <c r="E685" s="3"/>
      <c r="F685" s="4"/>
      <c r="G685" s="83"/>
      <c r="H685" s="83"/>
      <c r="I685" s="83"/>
      <c r="J685" s="83"/>
      <c r="K685" s="83"/>
      <c r="L685" s="83"/>
      <c r="M685" s="83"/>
      <c r="N685" s="83"/>
      <c r="O685" s="83"/>
      <c r="P685" s="83"/>
      <c r="Q685" s="83"/>
      <c r="R685" s="83"/>
      <c r="S685" s="83"/>
      <c r="T685" s="4"/>
      <c r="U685" s="83"/>
      <c r="V685" s="4"/>
      <c r="W685" s="83"/>
      <c r="X685" s="4"/>
      <c r="Y685" s="83"/>
      <c r="Z685" s="4"/>
      <c r="AA685" s="3"/>
      <c r="AB685" s="3"/>
    </row>
    <row r="686" spans="1:28" ht="15.75" customHeight="1" x14ac:dyDescent="0.3">
      <c r="A686" s="3"/>
      <c r="B686" s="3"/>
      <c r="C686" s="3"/>
      <c r="D686" s="86"/>
      <c r="E686" s="3"/>
      <c r="F686" s="4"/>
      <c r="G686" s="83"/>
      <c r="H686" s="83"/>
      <c r="I686" s="83"/>
      <c r="J686" s="83"/>
      <c r="K686" s="83"/>
      <c r="L686" s="83"/>
      <c r="M686" s="83"/>
      <c r="N686" s="83"/>
      <c r="O686" s="83"/>
      <c r="P686" s="83"/>
      <c r="Q686" s="83"/>
      <c r="R686" s="83"/>
      <c r="S686" s="83"/>
      <c r="T686" s="4"/>
      <c r="U686" s="83"/>
      <c r="V686" s="4"/>
      <c r="W686" s="83"/>
      <c r="X686" s="4"/>
      <c r="Y686" s="83"/>
      <c r="Z686" s="4"/>
      <c r="AA686" s="3"/>
      <c r="AB686" s="3"/>
    </row>
    <row r="687" spans="1:28" ht="15.75" customHeight="1" x14ac:dyDescent="0.3">
      <c r="A687" s="3"/>
      <c r="B687" s="3"/>
      <c r="C687" s="3"/>
      <c r="D687" s="86"/>
      <c r="E687" s="3"/>
      <c r="F687" s="4"/>
      <c r="G687" s="83"/>
      <c r="H687" s="83"/>
      <c r="I687" s="83"/>
      <c r="J687" s="83"/>
      <c r="K687" s="83"/>
      <c r="L687" s="83"/>
      <c r="M687" s="83"/>
      <c r="N687" s="83"/>
      <c r="O687" s="83"/>
      <c r="P687" s="83"/>
      <c r="Q687" s="83"/>
      <c r="R687" s="83"/>
      <c r="S687" s="83"/>
      <c r="T687" s="4"/>
      <c r="U687" s="83"/>
      <c r="V687" s="4"/>
      <c r="W687" s="83"/>
      <c r="X687" s="4"/>
      <c r="Y687" s="83"/>
      <c r="Z687" s="4"/>
      <c r="AA687" s="3"/>
      <c r="AB687" s="3"/>
    </row>
    <row r="688" spans="1:28" ht="15.75" customHeight="1" x14ac:dyDescent="0.3">
      <c r="A688" s="3"/>
      <c r="B688" s="3"/>
      <c r="C688" s="3"/>
      <c r="D688" s="86"/>
      <c r="E688" s="3"/>
      <c r="F688" s="4"/>
      <c r="G688" s="83"/>
      <c r="H688" s="83"/>
      <c r="I688" s="83"/>
      <c r="J688" s="83"/>
      <c r="K688" s="83"/>
      <c r="L688" s="83"/>
      <c r="M688" s="83"/>
      <c r="N688" s="83"/>
      <c r="O688" s="83"/>
      <c r="P688" s="83"/>
      <c r="Q688" s="83"/>
      <c r="R688" s="83"/>
      <c r="S688" s="83"/>
      <c r="T688" s="4"/>
      <c r="U688" s="83"/>
      <c r="V688" s="4"/>
      <c r="W688" s="83"/>
      <c r="X688" s="4"/>
      <c r="Y688" s="83"/>
      <c r="Z688" s="4"/>
      <c r="AA688" s="3"/>
      <c r="AB688" s="3"/>
    </row>
    <row r="689" spans="1:28" ht="15.75" customHeight="1" x14ac:dyDescent="0.3">
      <c r="A689" s="3"/>
      <c r="B689" s="3"/>
      <c r="C689" s="3"/>
      <c r="D689" s="86"/>
      <c r="E689" s="3"/>
      <c r="F689" s="4"/>
      <c r="G689" s="83"/>
      <c r="H689" s="83"/>
      <c r="I689" s="83"/>
      <c r="J689" s="83"/>
      <c r="K689" s="83"/>
      <c r="L689" s="83"/>
      <c r="M689" s="83"/>
      <c r="N689" s="83"/>
      <c r="O689" s="83"/>
      <c r="P689" s="83"/>
      <c r="Q689" s="83"/>
      <c r="R689" s="83"/>
      <c r="S689" s="83"/>
      <c r="T689" s="4"/>
      <c r="U689" s="83"/>
      <c r="V689" s="4"/>
      <c r="W689" s="83"/>
      <c r="X689" s="4"/>
      <c r="Y689" s="83"/>
      <c r="Z689" s="4"/>
      <c r="AA689" s="3"/>
      <c r="AB689" s="3"/>
    </row>
    <row r="690" spans="1:28" ht="15.75" customHeight="1" x14ac:dyDescent="0.3">
      <c r="A690" s="3"/>
      <c r="B690" s="3"/>
      <c r="C690" s="3"/>
      <c r="D690" s="86"/>
      <c r="E690" s="3"/>
      <c r="F690" s="4"/>
      <c r="G690" s="83"/>
      <c r="H690" s="83"/>
      <c r="I690" s="83"/>
      <c r="J690" s="83"/>
      <c r="K690" s="83"/>
      <c r="L690" s="83"/>
      <c r="M690" s="83"/>
      <c r="N690" s="83"/>
      <c r="O690" s="83"/>
      <c r="P690" s="83"/>
      <c r="Q690" s="83"/>
      <c r="R690" s="83"/>
      <c r="S690" s="83"/>
      <c r="T690" s="4"/>
      <c r="U690" s="83"/>
      <c r="V690" s="4"/>
      <c r="W690" s="83"/>
      <c r="X690" s="4"/>
      <c r="Y690" s="83"/>
      <c r="Z690" s="4"/>
      <c r="AA690" s="3"/>
      <c r="AB690" s="3"/>
    </row>
    <row r="691" spans="1:28" ht="15.75" customHeight="1" x14ac:dyDescent="0.3">
      <c r="A691" s="3"/>
      <c r="B691" s="3"/>
      <c r="C691" s="3"/>
      <c r="D691" s="86"/>
      <c r="E691" s="3"/>
      <c r="F691" s="4"/>
      <c r="G691" s="83"/>
      <c r="H691" s="83"/>
      <c r="I691" s="83"/>
      <c r="J691" s="83"/>
      <c r="K691" s="83"/>
      <c r="L691" s="83"/>
      <c r="M691" s="83"/>
      <c r="N691" s="83"/>
      <c r="O691" s="83"/>
      <c r="P691" s="83"/>
      <c r="Q691" s="83"/>
      <c r="R691" s="83"/>
      <c r="S691" s="83"/>
      <c r="T691" s="4"/>
      <c r="U691" s="83"/>
      <c r="V691" s="4"/>
      <c r="W691" s="83"/>
      <c r="X691" s="4"/>
      <c r="Y691" s="83"/>
      <c r="Z691" s="4"/>
      <c r="AA691" s="3"/>
      <c r="AB691" s="3"/>
    </row>
    <row r="692" spans="1:28" ht="15.75" customHeight="1" x14ac:dyDescent="0.3">
      <c r="A692" s="3"/>
      <c r="B692" s="3"/>
      <c r="C692" s="3"/>
      <c r="D692" s="86"/>
      <c r="E692" s="3"/>
      <c r="F692" s="4"/>
      <c r="G692" s="83"/>
      <c r="H692" s="83"/>
      <c r="I692" s="83"/>
      <c r="J692" s="83"/>
      <c r="K692" s="83"/>
      <c r="L692" s="83"/>
      <c r="M692" s="83"/>
      <c r="N692" s="83"/>
      <c r="O692" s="83"/>
      <c r="P692" s="83"/>
      <c r="Q692" s="83"/>
      <c r="R692" s="83"/>
      <c r="S692" s="83"/>
      <c r="T692" s="4"/>
      <c r="U692" s="83"/>
      <c r="V692" s="4"/>
      <c r="W692" s="83"/>
      <c r="X692" s="4"/>
      <c r="Y692" s="83"/>
      <c r="Z692" s="4"/>
      <c r="AA692" s="3"/>
      <c r="AB692" s="3"/>
    </row>
    <row r="693" spans="1:28" ht="15.75" customHeight="1" x14ac:dyDescent="0.3">
      <c r="A693" s="3"/>
      <c r="B693" s="3"/>
      <c r="C693" s="3"/>
      <c r="D693" s="86"/>
      <c r="E693" s="3"/>
      <c r="F693" s="4"/>
      <c r="G693" s="83"/>
      <c r="H693" s="83"/>
      <c r="I693" s="83"/>
      <c r="J693" s="83"/>
      <c r="K693" s="83"/>
      <c r="L693" s="83"/>
      <c r="M693" s="83"/>
      <c r="N693" s="83"/>
      <c r="O693" s="83"/>
      <c r="P693" s="83"/>
      <c r="Q693" s="83"/>
      <c r="R693" s="83"/>
      <c r="S693" s="83"/>
      <c r="T693" s="4"/>
      <c r="U693" s="83"/>
      <c r="V693" s="4"/>
      <c r="W693" s="83"/>
      <c r="X693" s="4"/>
      <c r="Y693" s="83"/>
      <c r="Z693" s="4"/>
      <c r="AA693" s="3"/>
      <c r="AB693" s="3"/>
    </row>
    <row r="694" spans="1:28" ht="15.75" customHeight="1" x14ac:dyDescent="0.3">
      <c r="A694" s="3"/>
      <c r="B694" s="3"/>
      <c r="C694" s="3"/>
      <c r="D694" s="86"/>
      <c r="E694" s="3"/>
      <c r="F694" s="4"/>
      <c r="G694" s="83"/>
      <c r="H694" s="83"/>
      <c r="I694" s="83"/>
      <c r="J694" s="83"/>
      <c r="K694" s="83"/>
      <c r="L694" s="83"/>
      <c r="M694" s="83"/>
      <c r="N694" s="83"/>
      <c r="O694" s="83"/>
      <c r="P694" s="83"/>
      <c r="Q694" s="83"/>
      <c r="R694" s="83"/>
      <c r="S694" s="83"/>
      <c r="T694" s="4"/>
      <c r="U694" s="83"/>
      <c r="V694" s="4"/>
      <c r="W694" s="83"/>
      <c r="X694" s="4"/>
      <c r="Y694" s="83"/>
      <c r="Z694" s="4"/>
      <c r="AA694" s="3"/>
      <c r="AB694" s="3"/>
    </row>
    <row r="695" spans="1:28" ht="15.75" customHeight="1" x14ac:dyDescent="0.3">
      <c r="A695" s="3"/>
      <c r="B695" s="3"/>
      <c r="C695" s="3"/>
      <c r="D695" s="86"/>
      <c r="E695" s="3"/>
      <c r="F695" s="4"/>
      <c r="G695" s="83"/>
      <c r="H695" s="83"/>
      <c r="I695" s="83"/>
      <c r="J695" s="83"/>
      <c r="K695" s="83"/>
      <c r="L695" s="83"/>
      <c r="M695" s="83"/>
      <c r="N695" s="83"/>
      <c r="O695" s="83"/>
      <c r="P695" s="83"/>
      <c r="Q695" s="83"/>
      <c r="R695" s="83"/>
      <c r="S695" s="83"/>
      <c r="T695" s="4"/>
      <c r="U695" s="83"/>
      <c r="V695" s="4"/>
      <c r="W695" s="83"/>
      <c r="X695" s="4"/>
      <c r="Y695" s="83"/>
      <c r="Z695" s="4"/>
      <c r="AA695" s="3"/>
      <c r="AB695" s="3"/>
    </row>
    <row r="696" spans="1:28" ht="15.75" customHeight="1" x14ac:dyDescent="0.3">
      <c r="A696" s="3"/>
      <c r="B696" s="3"/>
      <c r="C696" s="3"/>
      <c r="D696" s="86"/>
      <c r="E696" s="3"/>
      <c r="F696" s="4"/>
      <c r="G696" s="83"/>
      <c r="H696" s="83"/>
      <c r="I696" s="83"/>
      <c r="J696" s="83"/>
      <c r="K696" s="83"/>
      <c r="L696" s="83"/>
      <c r="M696" s="83"/>
      <c r="N696" s="83"/>
      <c r="O696" s="83"/>
      <c r="P696" s="83"/>
      <c r="Q696" s="83"/>
      <c r="R696" s="83"/>
      <c r="S696" s="83"/>
      <c r="T696" s="4"/>
      <c r="U696" s="83"/>
      <c r="V696" s="4"/>
      <c r="W696" s="83"/>
      <c r="X696" s="4"/>
      <c r="Y696" s="83"/>
      <c r="Z696" s="4"/>
      <c r="AA696" s="3"/>
      <c r="AB696" s="3"/>
    </row>
    <row r="697" spans="1:28" ht="15.75" customHeight="1" x14ac:dyDescent="0.3">
      <c r="A697" s="3"/>
      <c r="B697" s="3"/>
      <c r="C697" s="3"/>
      <c r="D697" s="86"/>
      <c r="E697" s="3"/>
      <c r="F697" s="4"/>
      <c r="G697" s="83"/>
      <c r="H697" s="83"/>
      <c r="I697" s="83"/>
      <c r="J697" s="83"/>
      <c r="K697" s="83"/>
      <c r="L697" s="83"/>
      <c r="M697" s="83"/>
      <c r="N697" s="83"/>
      <c r="O697" s="83"/>
      <c r="P697" s="83"/>
      <c r="Q697" s="83"/>
      <c r="R697" s="83"/>
      <c r="S697" s="83"/>
      <c r="T697" s="4"/>
      <c r="U697" s="83"/>
      <c r="V697" s="4"/>
      <c r="W697" s="83"/>
      <c r="X697" s="4"/>
      <c r="Y697" s="83"/>
      <c r="Z697" s="4"/>
      <c r="AA697" s="3"/>
      <c r="AB697" s="3"/>
    </row>
    <row r="698" spans="1:28" ht="15.75" customHeight="1" x14ac:dyDescent="0.3">
      <c r="A698" s="3"/>
      <c r="B698" s="3"/>
      <c r="C698" s="3"/>
      <c r="D698" s="86"/>
      <c r="E698" s="3"/>
      <c r="F698" s="4"/>
      <c r="G698" s="83"/>
      <c r="H698" s="83"/>
      <c r="I698" s="83"/>
      <c r="J698" s="83"/>
      <c r="K698" s="83"/>
      <c r="L698" s="83"/>
      <c r="M698" s="83"/>
      <c r="N698" s="83"/>
      <c r="O698" s="83"/>
      <c r="P698" s="83"/>
      <c r="Q698" s="83"/>
      <c r="R698" s="83"/>
      <c r="S698" s="83"/>
      <c r="T698" s="4"/>
      <c r="U698" s="83"/>
      <c r="V698" s="4"/>
      <c r="W698" s="83"/>
      <c r="X698" s="4"/>
      <c r="Y698" s="83"/>
      <c r="Z698" s="4"/>
      <c r="AA698" s="3"/>
      <c r="AB698" s="3"/>
    </row>
    <row r="699" spans="1:28" ht="15.75" customHeight="1" x14ac:dyDescent="0.3">
      <c r="A699" s="3"/>
      <c r="B699" s="3"/>
      <c r="C699" s="3"/>
      <c r="D699" s="86"/>
      <c r="E699" s="3"/>
      <c r="F699" s="4"/>
      <c r="G699" s="83"/>
      <c r="H699" s="83"/>
      <c r="I699" s="83"/>
      <c r="J699" s="83"/>
      <c r="K699" s="83"/>
      <c r="L699" s="83"/>
      <c r="M699" s="83"/>
      <c r="N699" s="83"/>
      <c r="O699" s="83"/>
      <c r="P699" s="83"/>
      <c r="Q699" s="83"/>
      <c r="R699" s="83"/>
      <c r="S699" s="83"/>
      <c r="T699" s="4"/>
      <c r="U699" s="83"/>
      <c r="V699" s="4"/>
      <c r="W699" s="83"/>
      <c r="X699" s="4"/>
      <c r="Y699" s="83"/>
      <c r="Z699" s="4"/>
      <c r="AA699" s="3"/>
      <c r="AB699" s="3"/>
    </row>
    <row r="700" spans="1:28" ht="15.75" customHeight="1" x14ac:dyDescent="0.3">
      <c r="A700" s="3"/>
      <c r="B700" s="3"/>
      <c r="C700" s="3"/>
      <c r="D700" s="86"/>
      <c r="E700" s="3"/>
      <c r="F700" s="4"/>
      <c r="G700" s="83"/>
      <c r="H700" s="83"/>
      <c r="I700" s="83"/>
      <c r="J700" s="83"/>
      <c r="K700" s="83"/>
      <c r="L700" s="83"/>
      <c r="M700" s="83"/>
      <c r="N700" s="83"/>
      <c r="O700" s="83"/>
      <c r="P700" s="83"/>
      <c r="Q700" s="83"/>
      <c r="R700" s="83"/>
      <c r="S700" s="83"/>
      <c r="T700" s="4"/>
      <c r="U700" s="83"/>
      <c r="V700" s="4"/>
      <c r="W700" s="83"/>
      <c r="X700" s="4"/>
      <c r="Y700" s="83"/>
      <c r="Z700" s="4"/>
      <c r="AA700" s="3"/>
      <c r="AB700" s="3"/>
    </row>
    <row r="701" spans="1:28" ht="15.75" customHeight="1" x14ac:dyDescent="0.3">
      <c r="A701" s="3"/>
      <c r="B701" s="3"/>
      <c r="C701" s="3"/>
      <c r="D701" s="86"/>
      <c r="E701" s="3"/>
      <c r="F701" s="4"/>
      <c r="G701" s="83"/>
      <c r="H701" s="83"/>
      <c r="I701" s="83"/>
      <c r="J701" s="83"/>
      <c r="K701" s="83"/>
      <c r="L701" s="83"/>
      <c r="M701" s="83"/>
      <c r="N701" s="83"/>
      <c r="O701" s="83"/>
      <c r="P701" s="83"/>
      <c r="Q701" s="83"/>
      <c r="R701" s="83"/>
      <c r="S701" s="83"/>
      <c r="T701" s="4"/>
      <c r="U701" s="83"/>
      <c r="V701" s="4"/>
      <c r="W701" s="83"/>
      <c r="X701" s="4"/>
      <c r="Y701" s="83"/>
      <c r="Z701" s="4"/>
      <c r="AA701" s="3"/>
      <c r="AB701" s="3"/>
    </row>
    <row r="702" spans="1:28" ht="15.75" customHeight="1" x14ac:dyDescent="0.3">
      <c r="A702" s="3"/>
      <c r="B702" s="3"/>
      <c r="C702" s="3"/>
      <c r="D702" s="86"/>
      <c r="E702" s="3"/>
      <c r="F702" s="4"/>
      <c r="G702" s="83"/>
      <c r="H702" s="83"/>
      <c r="I702" s="83"/>
      <c r="J702" s="83"/>
      <c r="K702" s="83"/>
      <c r="L702" s="83"/>
      <c r="M702" s="83"/>
      <c r="N702" s="83"/>
      <c r="O702" s="83"/>
      <c r="P702" s="83"/>
      <c r="Q702" s="83"/>
      <c r="R702" s="83"/>
      <c r="S702" s="83"/>
      <c r="T702" s="4"/>
      <c r="U702" s="83"/>
      <c r="V702" s="4"/>
      <c r="W702" s="83"/>
      <c r="X702" s="4"/>
      <c r="Y702" s="83"/>
      <c r="Z702" s="4"/>
      <c r="AA702" s="3"/>
      <c r="AB702" s="3"/>
    </row>
    <row r="703" spans="1:28" ht="15.75" customHeight="1" x14ac:dyDescent="0.3">
      <c r="A703" s="3"/>
      <c r="B703" s="3"/>
      <c r="C703" s="3"/>
      <c r="D703" s="86"/>
      <c r="E703" s="3"/>
      <c r="F703" s="4"/>
      <c r="G703" s="83"/>
      <c r="H703" s="83"/>
      <c r="I703" s="83"/>
      <c r="J703" s="83"/>
      <c r="K703" s="83"/>
      <c r="L703" s="83"/>
      <c r="M703" s="83"/>
      <c r="N703" s="83"/>
      <c r="O703" s="83"/>
      <c r="P703" s="83"/>
      <c r="Q703" s="83"/>
      <c r="R703" s="83"/>
      <c r="S703" s="83"/>
      <c r="T703" s="4"/>
      <c r="U703" s="83"/>
      <c r="V703" s="4"/>
      <c r="W703" s="83"/>
      <c r="X703" s="4"/>
      <c r="Y703" s="83"/>
      <c r="Z703" s="4"/>
      <c r="AA703" s="3"/>
      <c r="AB703" s="3"/>
    </row>
    <row r="704" spans="1:28" ht="15.75" customHeight="1" x14ac:dyDescent="0.3">
      <c r="A704" s="3"/>
      <c r="B704" s="3"/>
      <c r="C704" s="3"/>
      <c r="D704" s="86"/>
      <c r="E704" s="3"/>
      <c r="F704" s="4"/>
      <c r="G704" s="83"/>
      <c r="H704" s="83"/>
      <c r="I704" s="83"/>
      <c r="J704" s="83"/>
      <c r="K704" s="83"/>
      <c r="L704" s="83"/>
      <c r="M704" s="83"/>
      <c r="N704" s="83"/>
      <c r="O704" s="83"/>
      <c r="P704" s="83"/>
      <c r="Q704" s="83"/>
      <c r="R704" s="83"/>
      <c r="S704" s="83"/>
      <c r="T704" s="4"/>
      <c r="U704" s="83"/>
      <c r="V704" s="4"/>
      <c r="W704" s="83"/>
      <c r="X704" s="4"/>
      <c r="Y704" s="83"/>
      <c r="Z704" s="4"/>
      <c r="AA704" s="3"/>
      <c r="AB704" s="3"/>
    </row>
    <row r="705" spans="1:28" ht="15.75" customHeight="1" x14ac:dyDescent="0.3">
      <c r="A705" s="3"/>
      <c r="B705" s="3"/>
      <c r="C705" s="3"/>
      <c r="D705" s="86"/>
      <c r="E705" s="3"/>
      <c r="F705" s="4"/>
      <c r="G705" s="83"/>
      <c r="H705" s="83"/>
      <c r="I705" s="83"/>
      <c r="J705" s="83"/>
      <c r="K705" s="83"/>
      <c r="L705" s="83"/>
      <c r="M705" s="83"/>
      <c r="N705" s="83"/>
      <c r="O705" s="83"/>
      <c r="P705" s="83"/>
      <c r="Q705" s="83"/>
      <c r="R705" s="83"/>
      <c r="S705" s="83"/>
      <c r="T705" s="4"/>
      <c r="U705" s="83"/>
      <c r="V705" s="4"/>
      <c r="W705" s="83"/>
      <c r="X705" s="4"/>
      <c r="Y705" s="83"/>
      <c r="Z705" s="4"/>
      <c r="AA705" s="3"/>
      <c r="AB705" s="3"/>
    </row>
    <row r="706" spans="1:28" ht="15.75" customHeight="1" x14ac:dyDescent="0.3">
      <c r="A706" s="3"/>
      <c r="B706" s="3"/>
      <c r="C706" s="3"/>
      <c r="D706" s="86"/>
      <c r="E706" s="3"/>
      <c r="F706" s="4"/>
      <c r="G706" s="83"/>
      <c r="H706" s="83"/>
      <c r="I706" s="83"/>
      <c r="J706" s="83"/>
      <c r="K706" s="83"/>
      <c r="L706" s="83"/>
      <c r="M706" s="83"/>
      <c r="N706" s="83"/>
      <c r="O706" s="83"/>
      <c r="P706" s="83"/>
      <c r="Q706" s="83"/>
      <c r="R706" s="83"/>
      <c r="S706" s="83"/>
      <c r="T706" s="4"/>
      <c r="U706" s="83"/>
      <c r="V706" s="4"/>
      <c r="W706" s="83"/>
      <c r="X706" s="4"/>
      <c r="Y706" s="83"/>
      <c r="Z706" s="4"/>
      <c r="AA706" s="3"/>
      <c r="AB706" s="3"/>
    </row>
    <row r="707" spans="1:28" ht="15.75" customHeight="1" x14ac:dyDescent="0.3">
      <c r="A707" s="3"/>
      <c r="B707" s="3"/>
      <c r="C707" s="3"/>
      <c r="D707" s="86"/>
      <c r="E707" s="3"/>
      <c r="F707" s="4"/>
      <c r="G707" s="83"/>
      <c r="H707" s="83"/>
      <c r="I707" s="83"/>
      <c r="J707" s="83"/>
      <c r="K707" s="83"/>
      <c r="L707" s="83"/>
      <c r="M707" s="83"/>
      <c r="N707" s="83"/>
      <c r="O707" s="83"/>
      <c r="P707" s="83"/>
      <c r="Q707" s="83"/>
      <c r="R707" s="83"/>
      <c r="S707" s="83"/>
      <c r="T707" s="4"/>
      <c r="U707" s="83"/>
      <c r="V707" s="4"/>
      <c r="W707" s="83"/>
      <c r="X707" s="4"/>
      <c r="Y707" s="83"/>
      <c r="Z707" s="4"/>
      <c r="AA707" s="3"/>
      <c r="AB707" s="3"/>
    </row>
    <row r="708" spans="1:28" ht="15.75" customHeight="1" x14ac:dyDescent="0.3">
      <c r="A708" s="3"/>
      <c r="B708" s="3"/>
      <c r="C708" s="3"/>
      <c r="D708" s="86"/>
      <c r="E708" s="3"/>
      <c r="F708" s="4"/>
      <c r="G708" s="83"/>
      <c r="H708" s="83"/>
      <c r="I708" s="83"/>
      <c r="J708" s="83"/>
      <c r="K708" s="83"/>
      <c r="L708" s="83"/>
      <c r="M708" s="83"/>
      <c r="N708" s="83"/>
      <c r="O708" s="83"/>
      <c r="P708" s="83"/>
      <c r="Q708" s="83"/>
      <c r="R708" s="83"/>
      <c r="S708" s="83"/>
      <c r="T708" s="4"/>
      <c r="U708" s="83"/>
      <c r="V708" s="4"/>
      <c r="W708" s="83"/>
      <c r="X708" s="4"/>
      <c r="Y708" s="83"/>
      <c r="Z708" s="4"/>
      <c r="AA708" s="3"/>
      <c r="AB708" s="3"/>
    </row>
    <row r="709" spans="1:28" ht="15.75" customHeight="1" x14ac:dyDescent="0.3">
      <c r="A709" s="3"/>
      <c r="B709" s="3"/>
      <c r="C709" s="3"/>
      <c r="D709" s="86"/>
      <c r="E709" s="3"/>
      <c r="F709" s="4"/>
      <c r="G709" s="83"/>
      <c r="H709" s="83"/>
      <c r="I709" s="83"/>
      <c r="J709" s="83"/>
      <c r="K709" s="83"/>
      <c r="L709" s="83"/>
      <c r="M709" s="83"/>
      <c r="N709" s="83"/>
      <c r="O709" s="83"/>
      <c r="P709" s="83"/>
      <c r="Q709" s="83"/>
      <c r="R709" s="83"/>
      <c r="S709" s="83"/>
      <c r="T709" s="4"/>
      <c r="U709" s="83"/>
      <c r="V709" s="4"/>
      <c r="W709" s="83"/>
      <c r="X709" s="4"/>
      <c r="Y709" s="83"/>
      <c r="Z709" s="4"/>
      <c r="AA709" s="3"/>
      <c r="AB709" s="3"/>
    </row>
    <row r="710" spans="1:28" ht="15.75" customHeight="1" x14ac:dyDescent="0.3">
      <c r="A710" s="3"/>
      <c r="B710" s="3"/>
      <c r="C710" s="3"/>
      <c r="D710" s="86"/>
      <c r="E710" s="3"/>
      <c r="F710" s="4"/>
      <c r="G710" s="83"/>
      <c r="H710" s="83"/>
      <c r="I710" s="83"/>
      <c r="J710" s="83"/>
      <c r="K710" s="83"/>
      <c r="L710" s="83"/>
      <c r="M710" s="83"/>
      <c r="N710" s="83"/>
      <c r="O710" s="83"/>
      <c r="P710" s="83"/>
      <c r="Q710" s="83"/>
      <c r="R710" s="83"/>
      <c r="S710" s="83"/>
      <c r="T710" s="4"/>
      <c r="U710" s="83"/>
      <c r="V710" s="4"/>
      <c r="W710" s="83"/>
      <c r="X710" s="4"/>
      <c r="Y710" s="83"/>
      <c r="Z710" s="4"/>
      <c r="AA710" s="3"/>
      <c r="AB710" s="3"/>
    </row>
    <row r="711" spans="1:28" ht="15.75" customHeight="1" x14ac:dyDescent="0.3">
      <c r="A711" s="3"/>
      <c r="B711" s="3"/>
      <c r="C711" s="3"/>
      <c r="D711" s="86"/>
      <c r="E711" s="3"/>
      <c r="F711" s="4"/>
      <c r="G711" s="83"/>
      <c r="H711" s="83"/>
      <c r="I711" s="83"/>
      <c r="J711" s="83"/>
      <c r="K711" s="83"/>
      <c r="L711" s="83"/>
      <c r="M711" s="83"/>
      <c r="N711" s="83"/>
      <c r="O711" s="83"/>
      <c r="P711" s="83"/>
      <c r="Q711" s="83"/>
      <c r="R711" s="83"/>
      <c r="S711" s="83"/>
      <c r="T711" s="4"/>
      <c r="U711" s="83"/>
      <c r="V711" s="4"/>
      <c r="W711" s="83"/>
      <c r="X711" s="4"/>
      <c r="Y711" s="83"/>
      <c r="Z711" s="4"/>
      <c r="AA711" s="3"/>
      <c r="AB711" s="3"/>
    </row>
    <row r="712" spans="1:28" ht="15.75" customHeight="1" x14ac:dyDescent="0.3">
      <c r="A712" s="3"/>
      <c r="B712" s="3"/>
      <c r="C712" s="3"/>
      <c r="D712" s="86"/>
      <c r="E712" s="3"/>
      <c r="F712" s="4"/>
      <c r="G712" s="83"/>
      <c r="H712" s="83"/>
      <c r="I712" s="83"/>
      <c r="J712" s="83"/>
      <c r="K712" s="83"/>
      <c r="L712" s="83"/>
      <c r="M712" s="83"/>
      <c r="N712" s="83"/>
      <c r="O712" s="83"/>
      <c r="P712" s="83"/>
      <c r="Q712" s="83"/>
      <c r="R712" s="83"/>
      <c r="S712" s="83"/>
      <c r="T712" s="4"/>
      <c r="U712" s="83"/>
      <c r="V712" s="4"/>
      <c r="W712" s="83"/>
      <c r="X712" s="4"/>
      <c r="Y712" s="83"/>
      <c r="Z712" s="4"/>
      <c r="AA712" s="3"/>
      <c r="AB712" s="3"/>
    </row>
    <row r="713" spans="1:28" ht="15.75" customHeight="1" x14ac:dyDescent="0.3">
      <c r="A713" s="3"/>
      <c r="B713" s="3"/>
      <c r="C713" s="3"/>
      <c r="D713" s="86"/>
      <c r="E713" s="3"/>
      <c r="F713" s="4"/>
      <c r="G713" s="83"/>
      <c r="H713" s="83"/>
      <c r="I713" s="83"/>
      <c r="J713" s="83"/>
      <c r="K713" s="83"/>
      <c r="L713" s="83"/>
      <c r="M713" s="83"/>
      <c r="N713" s="83"/>
      <c r="O713" s="83"/>
      <c r="P713" s="83"/>
      <c r="Q713" s="83"/>
      <c r="R713" s="83"/>
      <c r="S713" s="83"/>
      <c r="T713" s="4"/>
      <c r="U713" s="83"/>
      <c r="V713" s="4"/>
      <c r="W713" s="83"/>
      <c r="X713" s="4"/>
      <c r="Y713" s="83"/>
      <c r="Z713" s="4"/>
      <c r="AA713" s="3"/>
      <c r="AB713" s="3"/>
    </row>
    <row r="714" spans="1:28" ht="15.75" customHeight="1" x14ac:dyDescent="0.3">
      <c r="A714" s="3"/>
      <c r="B714" s="3"/>
      <c r="C714" s="3"/>
      <c r="D714" s="86"/>
      <c r="E714" s="3"/>
      <c r="F714" s="4"/>
      <c r="G714" s="83"/>
      <c r="H714" s="83"/>
      <c r="I714" s="83"/>
      <c r="J714" s="83"/>
      <c r="K714" s="83"/>
      <c r="L714" s="83"/>
      <c r="M714" s="83"/>
      <c r="N714" s="83"/>
      <c r="O714" s="83"/>
      <c r="P714" s="83"/>
      <c r="Q714" s="83"/>
      <c r="R714" s="83"/>
      <c r="S714" s="83"/>
      <c r="T714" s="4"/>
      <c r="U714" s="83"/>
      <c r="V714" s="4"/>
      <c r="W714" s="83"/>
      <c r="X714" s="4"/>
      <c r="Y714" s="83"/>
      <c r="Z714" s="4"/>
      <c r="AA714" s="3"/>
      <c r="AB714" s="3"/>
    </row>
    <row r="715" spans="1:28" ht="15.75" customHeight="1" x14ac:dyDescent="0.3">
      <c r="A715" s="3"/>
      <c r="B715" s="3"/>
      <c r="C715" s="3"/>
      <c r="D715" s="86"/>
      <c r="E715" s="3"/>
      <c r="F715" s="4"/>
      <c r="G715" s="83"/>
      <c r="H715" s="83"/>
      <c r="I715" s="83"/>
      <c r="J715" s="83"/>
      <c r="K715" s="83"/>
      <c r="L715" s="83"/>
      <c r="M715" s="83"/>
      <c r="N715" s="83"/>
      <c r="O715" s="83"/>
      <c r="P715" s="83"/>
      <c r="Q715" s="83"/>
      <c r="R715" s="83"/>
      <c r="S715" s="83"/>
      <c r="T715" s="4"/>
      <c r="U715" s="83"/>
      <c r="V715" s="4"/>
      <c r="W715" s="83"/>
      <c r="X715" s="4"/>
      <c r="Y715" s="83"/>
      <c r="Z715" s="4"/>
      <c r="AA715" s="3"/>
      <c r="AB715" s="3"/>
    </row>
    <row r="716" spans="1:28" ht="15.75" customHeight="1" x14ac:dyDescent="0.3">
      <c r="A716" s="3"/>
      <c r="B716" s="3"/>
      <c r="C716" s="3"/>
      <c r="D716" s="86"/>
      <c r="E716" s="3"/>
      <c r="F716" s="4"/>
      <c r="G716" s="83"/>
      <c r="H716" s="83"/>
      <c r="I716" s="83"/>
      <c r="J716" s="83"/>
      <c r="K716" s="83"/>
      <c r="L716" s="83"/>
      <c r="M716" s="83"/>
      <c r="N716" s="83"/>
      <c r="O716" s="83"/>
      <c r="P716" s="83"/>
      <c r="Q716" s="83"/>
      <c r="R716" s="83"/>
      <c r="S716" s="83"/>
      <c r="T716" s="4"/>
      <c r="U716" s="83"/>
      <c r="V716" s="4"/>
      <c r="W716" s="83"/>
      <c r="X716" s="4"/>
      <c r="Y716" s="83"/>
      <c r="Z716" s="4"/>
      <c r="AA716" s="3"/>
      <c r="AB716" s="3"/>
    </row>
    <row r="717" spans="1:28" ht="15.75" customHeight="1" x14ac:dyDescent="0.3">
      <c r="A717" s="3"/>
      <c r="B717" s="3"/>
      <c r="C717" s="3"/>
      <c r="D717" s="86"/>
      <c r="E717" s="3"/>
      <c r="F717" s="4"/>
      <c r="G717" s="83"/>
      <c r="H717" s="83"/>
      <c r="I717" s="83"/>
      <c r="J717" s="83"/>
      <c r="K717" s="83"/>
      <c r="L717" s="83"/>
      <c r="M717" s="83"/>
      <c r="N717" s="83"/>
      <c r="O717" s="83"/>
      <c r="P717" s="83"/>
      <c r="Q717" s="83"/>
      <c r="R717" s="83"/>
      <c r="S717" s="83"/>
      <c r="T717" s="4"/>
      <c r="U717" s="83"/>
      <c r="V717" s="4"/>
      <c r="W717" s="83"/>
      <c r="X717" s="4"/>
      <c r="Y717" s="83"/>
      <c r="Z717" s="4"/>
      <c r="AA717" s="3"/>
      <c r="AB717" s="3"/>
    </row>
    <row r="718" spans="1:28" ht="15.75" customHeight="1" x14ac:dyDescent="0.3">
      <c r="A718" s="3"/>
      <c r="B718" s="3"/>
      <c r="C718" s="3"/>
      <c r="D718" s="86"/>
      <c r="E718" s="3"/>
      <c r="F718" s="4"/>
      <c r="G718" s="83"/>
      <c r="H718" s="83"/>
      <c r="I718" s="83"/>
      <c r="J718" s="83"/>
      <c r="K718" s="83"/>
      <c r="L718" s="83"/>
      <c r="M718" s="83"/>
      <c r="N718" s="83"/>
      <c r="O718" s="83"/>
      <c r="P718" s="83"/>
      <c r="Q718" s="83"/>
      <c r="R718" s="83"/>
      <c r="S718" s="83"/>
      <c r="T718" s="4"/>
      <c r="U718" s="83"/>
      <c r="V718" s="4"/>
      <c r="W718" s="83"/>
      <c r="X718" s="4"/>
      <c r="Y718" s="83"/>
      <c r="Z718" s="4"/>
      <c r="AA718" s="3"/>
      <c r="AB718" s="3"/>
    </row>
    <row r="719" spans="1:28" ht="15.75" customHeight="1" x14ac:dyDescent="0.3">
      <c r="A719" s="3"/>
      <c r="B719" s="3"/>
      <c r="C719" s="3"/>
      <c r="D719" s="86"/>
      <c r="E719" s="3"/>
      <c r="F719" s="4"/>
      <c r="G719" s="83"/>
      <c r="H719" s="83"/>
      <c r="I719" s="83"/>
      <c r="J719" s="83"/>
      <c r="K719" s="83"/>
      <c r="L719" s="83"/>
      <c r="M719" s="83"/>
      <c r="N719" s="83"/>
      <c r="O719" s="83"/>
      <c r="P719" s="83"/>
      <c r="Q719" s="83"/>
      <c r="R719" s="83"/>
      <c r="S719" s="83"/>
      <c r="T719" s="4"/>
      <c r="U719" s="83"/>
      <c r="V719" s="4"/>
      <c r="W719" s="83"/>
      <c r="X719" s="4"/>
      <c r="Y719" s="83"/>
      <c r="Z719" s="4"/>
      <c r="AA719" s="3"/>
      <c r="AB719" s="3"/>
    </row>
    <row r="720" spans="1:28" ht="15.75" customHeight="1" x14ac:dyDescent="0.3">
      <c r="A720" s="3"/>
      <c r="B720" s="3"/>
      <c r="C720" s="3"/>
      <c r="D720" s="86"/>
      <c r="E720" s="3"/>
      <c r="F720" s="4"/>
      <c r="G720" s="83"/>
      <c r="H720" s="83"/>
      <c r="I720" s="83"/>
      <c r="J720" s="83"/>
      <c r="K720" s="83"/>
      <c r="L720" s="83"/>
      <c r="M720" s="83"/>
      <c r="N720" s="83"/>
      <c r="O720" s="83"/>
      <c r="P720" s="83"/>
      <c r="Q720" s="83"/>
      <c r="R720" s="83"/>
      <c r="S720" s="83"/>
      <c r="T720" s="4"/>
      <c r="U720" s="83"/>
      <c r="V720" s="4"/>
      <c r="W720" s="83"/>
      <c r="X720" s="4"/>
      <c r="Y720" s="83"/>
      <c r="Z720" s="4"/>
      <c r="AA720" s="3"/>
      <c r="AB720" s="3"/>
    </row>
    <row r="721" spans="1:28" ht="15.75" customHeight="1" x14ac:dyDescent="0.3">
      <c r="A721" s="3"/>
      <c r="B721" s="3"/>
      <c r="C721" s="3"/>
      <c r="D721" s="86"/>
      <c r="E721" s="3"/>
      <c r="F721" s="4"/>
      <c r="G721" s="83"/>
      <c r="H721" s="83"/>
      <c r="I721" s="83"/>
      <c r="J721" s="83"/>
      <c r="K721" s="83"/>
      <c r="L721" s="83"/>
      <c r="M721" s="83"/>
      <c r="N721" s="83"/>
      <c r="O721" s="83"/>
      <c r="P721" s="83"/>
      <c r="Q721" s="83"/>
      <c r="R721" s="83"/>
      <c r="S721" s="83"/>
      <c r="T721" s="4"/>
      <c r="U721" s="83"/>
      <c r="V721" s="4"/>
      <c r="W721" s="83"/>
      <c r="X721" s="4"/>
      <c r="Y721" s="83"/>
      <c r="Z721" s="4"/>
      <c r="AA721" s="3"/>
      <c r="AB721" s="3"/>
    </row>
    <row r="722" spans="1:28" ht="15.75" customHeight="1" x14ac:dyDescent="0.3">
      <c r="A722" s="3"/>
      <c r="B722" s="3"/>
      <c r="C722" s="3"/>
      <c r="D722" s="86"/>
      <c r="E722" s="3"/>
      <c r="F722" s="4"/>
      <c r="G722" s="83"/>
      <c r="H722" s="83"/>
      <c r="I722" s="83"/>
      <c r="J722" s="83"/>
      <c r="K722" s="83"/>
      <c r="L722" s="83"/>
      <c r="M722" s="83"/>
      <c r="N722" s="83"/>
      <c r="O722" s="83"/>
      <c r="P722" s="83"/>
      <c r="Q722" s="83"/>
      <c r="R722" s="83"/>
      <c r="S722" s="83"/>
      <c r="T722" s="4"/>
      <c r="U722" s="83"/>
      <c r="V722" s="4"/>
      <c r="W722" s="83"/>
      <c r="X722" s="4"/>
      <c r="Y722" s="83"/>
      <c r="Z722" s="4"/>
      <c r="AA722" s="3"/>
      <c r="AB722" s="3"/>
    </row>
    <row r="723" spans="1:28" ht="15.75" customHeight="1" x14ac:dyDescent="0.3">
      <c r="A723" s="3"/>
      <c r="B723" s="3"/>
      <c r="C723" s="3"/>
      <c r="D723" s="86"/>
      <c r="E723" s="3"/>
      <c r="F723" s="4"/>
      <c r="G723" s="83"/>
      <c r="H723" s="83"/>
      <c r="I723" s="83"/>
      <c r="J723" s="83"/>
      <c r="K723" s="83"/>
      <c r="L723" s="83"/>
      <c r="M723" s="83"/>
      <c r="N723" s="83"/>
      <c r="O723" s="83"/>
      <c r="P723" s="83"/>
      <c r="Q723" s="83"/>
      <c r="R723" s="83"/>
      <c r="S723" s="83"/>
      <c r="T723" s="4"/>
      <c r="U723" s="83"/>
      <c r="V723" s="4"/>
      <c r="W723" s="83"/>
      <c r="X723" s="4"/>
      <c r="Y723" s="83"/>
      <c r="Z723" s="4"/>
      <c r="AA723" s="3"/>
      <c r="AB723" s="3"/>
    </row>
    <row r="724" spans="1:28" ht="15.75" customHeight="1" x14ac:dyDescent="0.3">
      <c r="A724" s="3"/>
      <c r="B724" s="3"/>
      <c r="C724" s="3"/>
      <c r="D724" s="86"/>
      <c r="E724" s="3"/>
      <c r="F724" s="4"/>
      <c r="G724" s="83"/>
      <c r="H724" s="83"/>
      <c r="I724" s="83"/>
      <c r="J724" s="83"/>
      <c r="K724" s="83"/>
      <c r="L724" s="83"/>
      <c r="M724" s="83"/>
      <c r="N724" s="83"/>
      <c r="O724" s="83"/>
      <c r="P724" s="83"/>
      <c r="Q724" s="83"/>
      <c r="R724" s="83"/>
      <c r="S724" s="83"/>
      <c r="T724" s="4"/>
      <c r="U724" s="83"/>
      <c r="V724" s="4"/>
      <c r="W724" s="83"/>
      <c r="X724" s="4"/>
      <c r="Y724" s="83"/>
      <c r="Z724" s="4"/>
      <c r="AA724" s="3"/>
      <c r="AB724" s="3"/>
    </row>
    <row r="725" spans="1:28" ht="15.75" customHeight="1" x14ac:dyDescent="0.3">
      <c r="A725" s="3"/>
      <c r="B725" s="3"/>
      <c r="C725" s="3"/>
      <c r="D725" s="86"/>
      <c r="E725" s="3"/>
      <c r="F725" s="4"/>
      <c r="G725" s="83"/>
      <c r="H725" s="83"/>
      <c r="I725" s="83"/>
      <c r="J725" s="83"/>
      <c r="K725" s="83"/>
      <c r="L725" s="83"/>
      <c r="M725" s="83"/>
      <c r="N725" s="83"/>
      <c r="O725" s="83"/>
      <c r="P725" s="83"/>
      <c r="Q725" s="83"/>
      <c r="R725" s="83"/>
      <c r="S725" s="83"/>
      <c r="T725" s="4"/>
      <c r="U725" s="83"/>
      <c r="V725" s="4"/>
      <c r="W725" s="83"/>
      <c r="X725" s="4"/>
      <c r="Y725" s="83"/>
      <c r="Z725" s="4"/>
      <c r="AA725" s="3"/>
      <c r="AB725" s="3"/>
    </row>
    <row r="726" spans="1:28" ht="15.75" customHeight="1" x14ac:dyDescent="0.3">
      <c r="A726" s="3"/>
      <c r="B726" s="3"/>
      <c r="C726" s="3"/>
      <c r="D726" s="86"/>
      <c r="E726" s="3"/>
      <c r="F726" s="4"/>
      <c r="G726" s="83"/>
      <c r="H726" s="83"/>
      <c r="I726" s="83"/>
      <c r="J726" s="83"/>
      <c r="K726" s="83"/>
      <c r="L726" s="83"/>
      <c r="M726" s="83"/>
      <c r="N726" s="83"/>
      <c r="O726" s="83"/>
      <c r="P726" s="83"/>
      <c r="Q726" s="83"/>
      <c r="R726" s="83"/>
      <c r="S726" s="83"/>
      <c r="T726" s="4"/>
      <c r="U726" s="83"/>
      <c r="V726" s="4"/>
      <c r="W726" s="83"/>
      <c r="X726" s="4"/>
      <c r="Y726" s="83"/>
      <c r="Z726" s="4"/>
      <c r="AA726" s="3"/>
      <c r="AB726" s="3"/>
    </row>
    <row r="727" spans="1:28" ht="15.75" customHeight="1" x14ac:dyDescent="0.3">
      <c r="A727" s="3"/>
      <c r="B727" s="3"/>
      <c r="C727" s="3"/>
      <c r="D727" s="86"/>
      <c r="E727" s="3"/>
      <c r="F727" s="4"/>
      <c r="G727" s="83"/>
      <c r="H727" s="83"/>
      <c r="I727" s="83"/>
      <c r="J727" s="83"/>
      <c r="K727" s="83"/>
      <c r="L727" s="83"/>
      <c r="M727" s="83"/>
      <c r="N727" s="83"/>
      <c r="O727" s="83"/>
      <c r="P727" s="83"/>
      <c r="Q727" s="83"/>
      <c r="R727" s="83"/>
      <c r="S727" s="83"/>
      <c r="T727" s="4"/>
      <c r="U727" s="83"/>
      <c r="V727" s="4"/>
      <c r="W727" s="83"/>
      <c r="X727" s="4"/>
      <c r="Y727" s="83"/>
      <c r="Z727" s="4"/>
      <c r="AA727" s="3"/>
      <c r="AB727" s="3"/>
    </row>
    <row r="728" spans="1:28" ht="15.75" customHeight="1" x14ac:dyDescent="0.3">
      <c r="A728" s="3"/>
      <c r="B728" s="3"/>
      <c r="C728" s="3"/>
      <c r="D728" s="86"/>
      <c r="E728" s="3"/>
      <c r="F728" s="4"/>
      <c r="G728" s="83"/>
      <c r="H728" s="83"/>
      <c r="I728" s="83"/>
      <c r="J728" s="83"/>
      <c r="K728" s="83"/>
      <c r="L728" s="83"/>
      <c r="M728" s="83"/>
      <c r="N728" s="83"/>
      <c r="O728" s="83"/>
      <c r="P728" s="83"/>
      <c r="Q728" s="83"/>
      <c r="R728" s="83"/>
      <c r="S728" s="83"/>
      <c r="T728" s="4"/>
      <c r="U728" s="83"/>
      <c r="V728" s="4"/>
      <c r="W728" s="83"/>
      <c r="X728" s="4"/>
      <c r="Y728" s="83"/>
      <c r="Z728" s="4"/>
      <c r="AA728" s="3"/>
      <c r="AB728" s="3"/>
    </row>
    <row r="729" spans="1:28" ht="15.75" customHeight="1" x14ac:dyDescent="0.3">
      <c r="A729" s="3"/>
      <c r="B729" s="3"/>
      <c r="C729" s="3"/>
      <c r="D729" s="86"/>
      <c r="E729" s="3"/>
      <c r="F729" s="4"/>
      <c r="G729" s="83"/>
      <c r="H729" s="83"/>
      <c r="I729" s="83"/>
      <c r="J729" s="83"/>
      <c r="K729" s="83"/>
      <c r="L729" s="83"/>
      <c r="M729" s="83"/>
      <c r="N729" s="83"/>
      <c r="O729" s="83"/>
      <c r="P729" s="83"/>
      <c r="Q729" s="83"/>
      <c r="R729" s="83"/>
      <c r="S729" s="83"/>
      <c r="T729" s="4"/>
      <c r="U729" s="83"/>
      <c r="V729" s="4"/>
      <c r="W729" s="83"/>
      <c r="X729" s="4"/>
      <c r="Y729" s="83"/>
      <c r="Z729" s="4"/>
      <c r="AA729" s="3"/>
      <c r="AB729" s="3"/>
    </row>
    <row r="730" spans="1:28" ht="15.75" customHeight="1" x14ac:dyDescent="0.3">
      <c r="A730" s="3"/>
      <c r="B730" s="3"/>
      <c r="C730" s="3"/>
      <c r="D730" s="86"/>
      <c r="E730" s="3"/>
      <c r="F730" s="4"/>
      <c r="G730" s="83"/>
      <c r="H730" s="83"/>
      <c r="I730" s="83"/>
      <c r="J730" s="83"/>
      <c r="K730" s="83"/>
      <c r="L730" s="83"/>
      <c r="M730" s="83"/>
      <c r="N730" s="83"/>
      <c r="O730" s="83"/>
      <c r="P730" s="83"/>
      <c r="Q730" s="83"/>
      <c r="R730" s="83"/>
      <c r="S730" s="83"/>
      <c r="T730" s="4"/>
      <c r="U730" s="83"/>
      <c r="V730" s="4"/>
      <c r="W730" s="83"/>
      <c r="X730" s="4"/>
      <c r="Y730" s="83"/>
      <c r="Z730" s="4"/>
      <c r="AA730" s="3"/>
      <c r="AB730" s="3"/>
    </row>
    <row r="731" spans="1:28" ht="15.75" customHeight="1" x14ac:dyDescent="0.3">
      <c r="A731" s="3"/>
      <c r="B731" s="3"/>
      <c r="C731" s="3"/>
      <c r="D731" s="86"/>
      <c r="E731" s="3"/>
      <c r="F731" s="4"/>
      <c r="G731" s="83"/>
      <c r="H731" s="83"/>
      <c r="I731" s="83"/>
      <c r="J731" s="83"/>
      <c r="K731" s="83"/>
      <c r="L731" s="83"/>
      <c r="M731" s="83"/>
      <c r="N731" s="83"/>
      <c r="O731" s="83"/>
      <c r="P731" s="83"/>
      <c r="Q731" s="83"/>
      <c r="R731" s="83"/>
      <c r="S731" s="83"/>
      <c r="T731" s="4"/>
      <c r="U731" s="83"/>
      <c r="V731" s="4"/>
      <c r="W731" s="83"/>
      <c r="X731" s="4"/>
      <c r="Y731" s="83"/>
      <c r="Z731" s="4"/>
      <c r="AA731" s="3"/>
      <c r="AB731" s="3"/>
    </row>
    <row r="732" spans="1:28" ht="15.75" customHeight="1" x14ac:dyDescent="0.3">
      <c r="A732" s="3"/>
      <c r="B732" s="3"/>
      <c r="C732" s="3"/>
      <c r="D732" s="86"/>
      <c r="E732" s="3"/>
      <c r="F732" s="4"/>
      <c r="G732" s="83"/>
      <c r="H732" s="83"/>
      <c r="I732" s="83"/>
      <c r="J732" s="83"/>
      <c r="K732" s="83"/>
      <c r="L732" s="83"/>
      <c r="M732" s="83"/>
      <c r="N732" s="83"/>
      <c r="O732" s="83"/>
      <c r="P732" s="83"/>
      <c r="Q732" s="83"/>
      <c r="R732" s="83"/>
      <c r="S732" s="83"/>
      <c r="T732" s="4"/>
      <c r="U732" s="83"/>
      <c r="V732" s="4"/>
      <c r="W732" s="83"/>
      <c r="X732" s="4"/>
      <c r="Y732" s="83"/>
      <c r="Z732" s="4"/>
      <c r="AA732" s="3"/>
      <c r="AB732" s="3"/>
    </row>
    <row r="733" spans="1:28" ht="15.75" customHeight="1" x14ac:dyDescent="0.3">
      <c r="A733" s="3"/>
      <c r="B733" s="3"/>
      <c r="C733" s="3"/>
      <c r="D733" s="86"/>
      <c r="E733" s="3"/>
      <c r="F733" s="4"/>
      <c r="G733" s="83"/>
      <c r="H733" s="83"/>
      <c r="I733" s="83"/>
      <c r="J733" s="83"/>
      <c r="K733" s="83"/>
      <c r="L733" s="83"/>
      <c r="M733" s="83"/>
      <c r="N733" s="83"/>
      <c r="O733" s="83"/>
      <c r="P733" s="83"/>
      <c r="Q733" s="83"/>
      <c r="R733" s="83"/>
      <c r="S733" s="83"/>
      <c r="T733" s="4"/>
      <c r="U733" s="83"/>
      <c r="V733" s="4"/>
      <c r="W733" s="83"/>
      <c r="X733" s="4"/>
      <c r="Y733" s="83"/>
      <c r="Z733" s="4"/>
      <c r="AA733" s="3"/>
      <c r="AB733" s="3"/>
    </row>
    <row r="734" spans="1:28" ht="15.75" customHeight="1" x14ac:dyDescent="0.3">
      <c r="A734" s="3"/>
      <c r="B734" s="3"/>
      <c r="C734" s="3"/>
      <c r="D734" s="86"/>
      <c r="E734" s="3"/>
      <c r="F734" s="4"/>
      <c r="G734" s="83"/>
      <c r="H734" s="83"/>
      <c r="I734" s="83"/>
      <c r="J734" s="83"/>
      <c r="K734" s="83"/>
      <c r="L734" s="83"/>
      <c r="M734" s="83"/>
      <c r="N734" s="83"/>
      <c r="O734" s="83"/>
      <c r="P734" s="83"/>
      <c r="Q734" s="83"/>
      <c r="R734" s="83"/>
      <c r="S734" s="83"/>
      <c r="T734" s="4"/>
      <c r="U734" s="83"/>
      <c r="V734" s="4"/>
      <c r="W734" s="83"/>
      <c r="X734" s="4"/>
      <c r="Y734" s="83"/>
      <c r="Z734" s="4"/>
      <c r="AA734" s="3"/>
      <c r="AB734" s="3"/>
    </row>
    <row r="735" spans="1:28" ht="15.75" customHeight="1" x14ac:dyDescent="0.3">
      <c r="A735" s="3"/>
      <c r="B735" s="3"/>
      <c r="C735" s="3"/>
      <c r="D735" s="86"/>
      <c r="E735" s="3"/>
      <c r="F735" s="4"/>
      <c r="G735" s="83"/>
      <c r="H735" s="83"/>
      <c r="I735" s="83"/>
      <c r="J735" s="83"/>
      <c r="K735" s="83"/>
      <c r="L735" s="83"/>
      <c r="M735" s="83"/>
      <c r="N735" s="83"/>
      <c r="O735" s="83"/>
      <c r="P735" s="83"/>
      <c r="Q735" s="83"/>
      <c r="R735" s="83"/>
      <c r="S735" s="83"/>
      <c r="T735" s="4"/>
      <c r="U735" s="83"/>
      <c r="V735" s="4"/>
      <c r="W735" s="83"/>
      <c r="X735" s="4"/>
      <c r="Y735" s="83"/>
      <c r="Z735" s="4"/>
      <c r="AA735" s="3"/>
      <c r="AB735" s="3"/>
    </row>
    <row r="736" spans="1:28" ht="15.75" customHeight="1" x14ac:dyDescent="0.3">
      <c r="A736" s="3"/>
      <c r="B736" s="3"/>
      <c r="C736" s="3"/>
      <c r="D736" s="86"/>
      <c r="E736" s="3"/>
      <c r="F736" s="4"/>
      <c r="G736" s="83"/>
      <c r="H736" s="83"/>
      <c r="I736" s="83"/>
      <c r="J736" s="83"/>
      <c r="K736" s="83"/>
      <c r="L736" s="83"/>
      <c r="M736" s="83"/>
      <c r="N736" s="83"/>
      <c r="O736" s="83"/>
      <c r="P736" s="83"/>
      <c r="Q736" s="83"/>
      <c r="R736" s="83"/>
      <c r="S736" s="83"/>
      <c r="T736" s="4"/>
      <c r="U736" s="83"/>
      <c r="V736" s="4"/>
      <c r="W736" s="83"/>
      <c r="X736" s="4"/>
      <c r="Y736" s="83"/>
      <c r="Z736" s="4"/>
      <c r="AA736" s="3"/>
      <c r="AB736" s="3"/>
    </row>
    <row r="737" spans="1:28" ht="15.75" customHeight="1" x14ac:dyDescent="0.3">
      <c r="A737" s="3"/>
      <c r="B737" s="3"/>
      <c r="C737" s="3"/>
      <c r="D737" s="86"/>
      <c r="E737" s="3"/>
      <c r="F737" s="4"/>
      <c r="G737" s="83"/>
      <c r="H737" s="83"/>
      <c r="I737" s="83"/>
      <c r="J737" s="83"/>
      <c r="K737" s="83"/>
      <c r="L737" s="83"/>
      <c r="M737" s="83"/>
      <c r="N737" s="83"/>
      <c r="O737" s="83"/>
      <c r="P737" s="83"/>
      <c r="Q737" s="83"/>
      <c r="R737" s="83"/>
      <c r="S737" s="83"/>
      <c r="T737" s="4"/>
      <c r="U737" s="83"/>
      <c r="V737" s="4"/>
      <c r="W737" s="83"/>
      <c r="X737" s="4"/>
      <c r="Y737" s="83"/>
      <c r="Z737" s="4"/>
      <c r="AA737" s="3"/>
      <c r="AB737" s="3"/>
    </row>
    <row r="738" spans="1:28" ht="15.75" customHeight="1" x14ac:dyDescent="0.3">
      <c r="A738" s="3"/>
      <c r="B738" s="3"/>
      <c r="C738" s="3"/>
      <c r="D738" s="86"/>
      <c r="E738" s="3"/>
      <c r="F738" s="4"/>
      <c r="G738" s="83"/>
      <c r="H738" s="83"/>
      <c r="I738" s="83"/>
      <c r="J738" s="83"/>
      <c r="K738" s="83"/>
      <c r="L738" s="83"/>
      <c r="M738" s="83"/>
      <c r="N738" s="83"/>
      <c r="O738" s="83"/>
      <c r="P738" s="83"/>
      <c r="Q738" s="83"/>
      <c r="R738" s="83"/>
      <c r="S738" s="83"/>
      <c r="T738" s="4"/>
      <c r="U738" s="83"/>
      <c r="V738" s="4"/>
      <c r="W738" s="83"/>
      <c r="X738" s="4"/>
      <c r="Y738" s="83"/>
      <c r="Z738" s="4"/>
      <c r="AA738" s="3"/>
      <c r="AB738" s="3"/>
    </row>
    <row r="739" spans="1:28" ht="15.75" customHeight="1" x14ac:dyDescent="0.3">
      <c r="A739" s="3"/>
      <c r="B739" s="3"/>
      <c r="C739" s="3"/>
      <c r="D739" s="86"/>
      <c r="E739" s="3"/>
      <c r="F739" s="4"/>
      <c r="G739" s="83"/>
      <c r="H739" s="83"/>
      <c r="I739" s="83"/>
      <c r="J739" s="83"/>
      <c r="K739" s="83"/>
      <c r="L739" s="83"/>
      <c r="M739" s="83"/>
      <c r="N739" s="83"/>
      <c r="O739" s="83"/>
      <c r="P739" s="83"/>
      <c r="Q739" s="83"/>
      <c r="R739" s="83"/>
      <c r="S739" s="83"/>
      <c r="T739" s="4"/>
      <c r="U739" s="83"/>
      <c r="V739" s="4"/>
      <c r="W739" s="83"/>
      <c r="X739" s="4"/>
      <c r="Y739" s="83"/>
      <c r="Z739" s="4"/>
      <c r="AA739" s="3"/>
      <c r="AB739" s="3"/>
    </row>
    <row r="740" spans="1:28" ht="15.75" customHeight="1" x14ac:dyDescent="0.3">
      <c r="A740" s="3"/>
      <c r="B740" s="3"/>
      <c r="C740" s="3"/>
      <c r="D740" s="86"/>
      <c r="E740" s="3"/>
      <c r="F740" s="4"/>
      <c r="G740" s="83"/>
      <c r="H740" s="83"/>
      <c r="I740" s="83"/>
      <c r="J740" s="83"/>
      <c r="K740" s="83"/>
      <c r="L740" s="83"/>
      <c r="M740" s="83"/>
      <c r="N740" s="83"/>
      <c r="O740" s="83"/>
      <c r="P740" s="83"/>
      <c r="Q740" s="83"/>
      <c r="R740" s="83"/>
      <c r="S740" s="83"/>
      <c r="T740" s="4"/>
      <c r="U740" s="83"/>
      <c r="V740" s="4"/>
      <c r="W740" s="83"/>
      <c r="X740" s="4"/>
      <c r="Y740" s="83"/>
      <c r="Z740" s="4"/>
      <c r="AA740" s="3"/>
      <c r="AB740" s="3"/>
    </row>
    <row r="741" spans="1:28" ht="15.75" customHeight="1" x14ac:dyDescent="0.3">
      <c r="A741" s="3"/>
      <c r="B741" s="3"/>
      <c r="C741" s="3"/>
      <c r="D741" s="86"/>
      <c r="E741" s="3"/>
      <c r="F741" s="4"/>
      <c r="G741" s="83"/>
      <c r="H741" s="83"/>
      <c r="I741" s="83"/>
      <c r="J741" s="83"/>
      <c r="K741" s="83"/>
      <c r="L741" s="83"/>
      <c r="M741" s="83"/>
      <c r="N741" s="83"/>
      <c r="O741" s="83"/>
      <c r="P741" s="83"/>
      <c r="Q741" s="83"/>
      <c r="R741" s="83"/>
      <c r="S741" s="83"/>
      <c r="T741" s="4"/>
      <c r="U741" s="83"/>
      <c r="V741" s="4"/>
      <c r="W741" s="83"/>
      <c r="X741" s="4"/>
      <c r="Y741" s="83"/>
      <c r="Z741" s="4"/>
      <c r="AA741" s="3"/>
      <c r="AB741" s="3"/>
    </row>
    <row r="742" spans="1:28" ht="15.75" customHeight="1" x14ac:dyDescent="0.3">
      <c r="A742" s="3"/>
      <c r="B742" s="3"/>
      <c r="C742" s="3"/>
      <c r="D742" s="86"/>
      <c r="E742" s="3"/>
      <c r="F742" s="4"/>
      <c r="G742" s="83"/>
      <c r="H742" s="83"/>
      <c r="I742" s="83"/>
      <c r="J742" s="83"/>
      <c r="K742" s="83"/>
      <c r="L742" s="83"/>
      <c r="M742" s="83"/>
      <c r="N742" s="83"/>
      <c r="O742" s="83"/>
      <c r="P742" s="83"/>
      <c r="Q742" s="83"/>
      <c r="R742" s="83"/>
      <c r="S742" s="83"/>
      <c r="T742" s="4"/>
      <c r="U742" s="83"/>
      <c r="V742" s="4"/>
      <c r="W742" s="83"/>
      <c r="X742" s="4"/>
      <c r="Y742" s="83"/>
      <c r="Z742" s="4"/>
      <c r="AA742" s="3"/>
      <c r="AB742" s="3"/>
    </row>
    <row r="743" spans="1:28" ht="15.75" customHeight="1" x14ac:dyDescent="0.3">
      <c r="A743" s="3"/>
      <c r="B743" s="3"/>
      <c r="C743" s="3"/>
      <c r="D743" s="86"/>
      <c r="E743" s="3"/>
      <c r="F743" s="4"/>
      <c r="G743" s="83"/>
      <c r="H743" s="83"/>
      <c r="I743" s="83"/>
      <c r="J743" s="83"/>
      <c r="K743" s="83"/>
      <c r="L743" s="83"/>
      <c r="M743" s="83"/>
      <c r="N743" s="83"/>
      <c r="O743" s="83"/>
      <c r="P743" s="83"/>
      <c r="Q743" s="83"/>
      <c r="R743" s="83"/>
      <c r="S743" s="83"/>
      <c r="T743" s="4"/>
      <c r="U743" s="83"/>
      <c r="V743" s="4"/>
      <c r="W743" s="83"/>
      <c r="X743" s="4"/>
      <c r="Y743" s="83"/>
      <c r="Z743" s="4"/>
      <c r="AA743" s="3"/>
      <c r="AB743" s="3"/>
    </row>
    <row r="744" spans="1:28" ht="15.75" customHeight="1" x14ac:dyDescent="0.3">
      <c r="A744" s="3"/>
      <c r="B744" s="3"/>
      <c r="C744" s="3"/>
      <c r="D744" s="86"/>
      <c r="E744" s="3"/>
      <c r="F744" s="4"/>
      <c r="G744" s="83"/>
      <c r="H744" s="83"/>
      <c r="I744" s="83"/>
      <c r="J744" s="83"/>
      <c r="K744" s="83"/>
      <c r="L744" s="83"/>
      <c r="M744" s="83"/>
      <c r="N744" s="83"/>
      <c r="O744" s="83"/>
      <c r="P744" s="83"/>
      <c r="Q744" s="83"/>
      <c r="R744" s="83"/>
      <c r="S744" s="83"/>
      <c r="T744" s="4"/>
      <c r="U744" s="83"/>
      <c r="V744" s="4"/>
      <c r="W744" s="83"/>
      <c r="X744" s="4"/>
      <c r="Y744" s="83"/>
      <c r="Z744" s="4"/>
      <c r="AA744" s="3"/>
      <c r="AB744" s="3"/>
    </row>
    <row r="745" spans="1:28" ht="15.75" customHeight="1" x14ac:dyDescent="0.3">
      <c r="A745" s="3"/>
      <c r="B745" s="3"/>
      <c r="C745" s="3"/>
      <c r="D745" s="86"/>
      <c r="E745" s="3"/>
      <c r="F745" s="4"/>
      <c r="G745" s="83"/>
      <c r="H745" s="83"/>
      <c r="I745" s="83"/>
      <c r="J745" s="83"/>
      <c r="K745" s="83"/>
      <c r="L745" s="83"/>
      <c r="M745" s="83"/>
      <c r="N745" s="83"/>
      <c r="O745" s="83"/>
      <c r="P745" s="83"/>
      <c r="Q745" s="83"/>
      <c r="R745" s="83"/>
      <c r="S745" s="83"/>
      <c r="T745" s="4"/>
      <c r="U745" s="83"/>
      <c r="V745" s="4"/>
      <c r="W745" s="83"/>
      <c r="X745" s="4"/>
      <c r="Y745" s="83"/>
      <c r="Z745" s="4"/>
      <c r="AA745" s="3"/>
      <c r="AB745" s="3"/>
    </row>
    <row r="746" spans="1:28" ht="15.75" customHeight="1" x14ac:dyDescent="0.3">
      <c r="A746" s="3"/>
      <c r="B746" s="3"/>
      <c r="C746" s="3"/>
      <c r="D746" s="86"/>
      <c r="E746" s="3"/>
      <c r="F746" s="4"/>
      <c r="G746" s="83"/>
      <c r="H746" s="83"/>
      <c r="I746" s="83"/>
      <c r="J746" s="83"/>
      <c r="K746" s="83"/>
      <c r="L746" s="83"/>
      <c r="M746" s="83"/>
      <c r="N746" s="83"/>
      <c r="O746" s="83"/>
      <c r="P746" s="83"/>
      <c r="Q746" s="83"/>
      <c r="R746" s="83"/>
      <c r="S746" s="83"/>
      <c r="T746" s="4"/>
      <c r="U746" s="83"/>
      <c r="V746" s="4"/>
      <c r="W746" s="83"/>
      <c r="X746" s="4"/>
      <c r="Y746" s="83"/>
      <c r="Z746" s="4"/>
      <c r="AA746" s="3"/>
      <c r="AB746" s="3"/>
    </row>
    <row r="747" spans="1:28" ht="15.75" customHeight="1" x14ac:dyDescent="0.3">
      <c r="A747" s="3"/>
      <c r="B747" s="3"/>
      <c r="C747" s="3"/>
      <c r="D747" s="86"/>
      <c r="E747" s="3"/>
      <c r="F747" s="4"/>
      <c r="G747" s="83"/>
      <c r="H747" s="83"/>
      <c r="I747" s="83"/>
      <c r="J747" s="83"/>
      <c r="K747" s="83"/>
      <c r="L747" s="83"/>
      <c r="M747" s="83"/>
      <c r="N747" s="83"/>
      <c r="O747" s="83"/>
      <c r="P747" s="83"/>
      <c r="Q747" s="83"/>
      <c r="R747" s="83"/>
      <c r="S747" s="83"/>
      <c r="T747" s="4"/>
      <c r="U747" s="83"/>
      <c r="V747" s="4"/>
      <c r="W747" s="83"/>
      <c r="X747" s="4"/>
      <c r="Y747" s="83"/>
      <c r="Z747" s="4"/>
      <c r="AA747" s="3"/>
      <c r="AB747" s="3"/>
    </row>
    <row r="748" spans="1:28" ht="15.75" customHeight="1" x14ac:dyDescent="0.3">
      <c r="A748" s="3"/>
      <c r="B748" s="3"/>
      <c r="C748" s="3"/>
      <c r="D748" s="86"/>
      <c r="E748" s="3"/>
      <c r="F748" s="4"/>
      <c r="G748" s="83"/>
      <c r="H748" s="83"/>
      <c r="I748" s="83"/>
      <c r="J748" s="83"/>
      <c r="K748" s="83"/>
      <c r="L748" s="83"/>
      <c r="M748" s="83"/>
      <c r="N748" s="83"/>
      <c r="O748" s="83"/>
      <c r="P748" s="83"/>
      <c r="Q748" s="83"/>
      <c r="R748" s="83"/>
      <c r="S748" s="83"/>
      <c r="T748" s="4"/>
      <c r="U748" s="83"/>
      <c r="V748" s="4"/>
      <c r="W748" s="83"/>
      <c r="X748" s="4"/>
      <c r="Y748" s="83"/>
      <c r="Z748" s="4"/>
      <c r="AA748" s="3"/>
      <c r="AB748" s="3"/>
    </row>
    <row r="749" spans="1:28" ht="15.75" customHeight="1" x14ac:dyDescent="0.3">
      <c r="A749" s="3"/>
      <c r="B749" s="3"/>
      <c r="C749" s="3"/>
      <c r="D749" s="86"/>
      <c r="E749" s="3"/>
      <c r="F749" s="4"/>
      <c r="G749" s="83"/>
      <c r="H749" s="83"/>
      <c r="I749" s="83"/>
      <c r="J749" s="83"/>
      <c r="K749" s="83"/>
      <c r="L749" s="83"/>
      <c r="M749" s="83"/>
      <c r="N749" s="83"/>
      <c r="O749" s="83"/>
      <c r="P749" s="83"/>
      <c r="Q749" s="83"/>
      <c r="R749" s="83"/>
      <c r="S749" s="83"/>
      <c r="T749" s="4"/>
      <c r="U749" s="83"/>
      <c r="V749" s="4"/>
      <c r="W749" s="83"/>
      <c r="X749" s="4"/>
      <c r="Y749" s="83"/>
      <c r="Z749" s="4"/>
      <c r="AA749" s="3"/>
      <c r="AB749" s="3"/>
    </row>
    <row r="750" spans="1:28" ht="15.75" customHeight="1" x14ac:dyDescent="0.3">
      <c r="A750" s="3"/>
      <c r="B750" s="3"/>
      <c r="C750" s="3"/>
      <c r="D750" s="86"/>
      <c r="E750" s="3"/>
      <c r="F750" s="4"/>
      <c r="G750" s="83"/>
      <c r="H750" s="83"/>
      <c r="I750" s="83"/>
      <c r="J750" s="83"/>
      <c r="K750" s="83"/>
      <c r="L750" s="83"/>
      <c r="M750" s="83"/>
      <c r="N750" s="83"/>
      <c r="O750" s="83"/>
      <c r="P750" s="83"/>
      <c r="Q750" s="83"/>
      <c r="R750" s="83"/>
      <c r="S750" s="83"/>
      <c r="T750" s="4"/>
      <c r="U750" s="83"/>
      <c r="V750" s="4"/>
      <c r="W750" s="83"/>
      <c r="X750" s="4"/>
      <c r="Y750" s="83"/>
      <c r="Z750" s="4"/>
      <c r="AA750" s="3"/>
      <c r="AB750" s="3"/>
    </row>
    <row r="751" spans="1:28" ht="15.75" customHeight="1" x14ac:dyDescent="0.3">
      <c r="A751" s="3"/>
      <c r="B751" s="3"/>
      <c r="C751" s="3"/>
      <c r="D751" s="86"/>
      <c r="E751" s="3"/>
      <c r="F751" s="4"/>
      <c r="G751" s="83"/>
      <c r="H751" s="83"/>
      <c r="I751" s="83"/>
      <c r="J751" s="83"/>
      <c r="K751" s="83"/>
      <c r="L751" s="83"/>
      <c r="M751" s="83"/>
      <c r="N751" s="83"/>
      <c r="O751" s="83"/>
      <c r="P751" s="83"/>
      <c r="Q751" s="83"/>
      <c r="R751" s="83"/>
      <c r="S751" s="83"/>
      <c r="T751" s="4"/>
      <c r="U751" s="83"/>
      <c r="V751" s="4"/>
      <c r="W751" s="83"/>
      <c r="X751" s="4"/>
      <c r="Y751" s="83"/>
      <c r="Z751" s="4"/>
      <c r="AA751" s="3"/>
      <c r="AB751" s="3"/>
    </row>
    <row r="752" spans="1:28" ht="15.75" customHeight="1" x14ac:dyDescent="0.3">
      <c r="A752" s="3"/>
      <c r="B752" s="3"/>
      <c r="C752" s="3"/>
      <c r="D752" s="86"/>
      <c r="E752" s="3"/>
      <c r="F752" s="4"/>
      <c r="G752" s="83"/>
      <c r="H752" s="83"/>
      <c r="I752" s="83"/>
      <c r="J752" s="83"/>
      <c r="K752" s="83"/>
      <c r="L752" s="83"/>
      <c r="M752" s="83"/>
      <c r="N752" s="83"/>
      <c r="O752" s="83"/>
      <c r="P752" s="83"/>
      <c r="Q752" s="83"/>
      <c r="R752" s="83"/>
      <c r="S752" s="83"/>
      <c r="T752" s="4"/>
      <c r="U752" s="83"/>
      <c r="V752" s="4"/>
      <c r="W752" s="83"/>
      <c r="X752" s="4"/>
      <c r="Y752" s="83"/>
      <c r="Z752" s="4"/>
      <c r="AA752" s="3"/>
      <c r="AB752" s="3"/>
    </row>
    <row r="753" spans="1:28" ht="15.75" customHeight="1" x14ac:dyDescent="0.3">
      <c r="A753" s="3"/>
      <c r="B753" s="3"/>
      <c r="C753" s="3"/>
      <c r="D753" s="86"/>
      <c r="E753" s="3"/>
      <c r="F753" s="4"/>
      <c r="G753" s="83"/>
      <c r="H753" s="83"/>
      <c r="I753" s="83"/>
      <c r="J753" s="83"/>
      <c r="K753" s="83"/>
      <c r="L753" s="83"/>
      <c r="M753" s="83"/>
      <c r="N753" s="83"/>
      <c r="O753" s="83"/>
      <c r="P753" s="83"/>
      <c r="Q753" s="83"/>
      <c r="R753" s="83"/>
      <c r="S753" s="83"/>
      <c r="T753" s="4"/>
      <c r="U753" s="83"/>
      <c r="V753" s="4"/>
      <c r="W753" s="83"/>
      <c r="X753" s="4"/>
      <c r="Y753" s="83"/>
      <c r="Z753" s="4"/>
      <c r="AA753" s="3"/>
      <c r="AB753" s="3"/>
    </row>
    <row r="754" spans="1:28" ht="15.75" customHeight="1" x14ac:dyDescent="0.3">
      <c r="A754" s="3"/>
      <c r="B754" s="3"/>
      <c r="C754" s="3"/>
      <c r="D754" s="86"/>
      <c r="E754" s="3"/>
      <c r="F754" s="4"/>
      <c r="G754" s="83"/>
      <c r="H754" s="83"/>
      <c r="I754" s="83"/>
      <c r="J754" s="83"/>
      <c r="K754" s="83"/>
      <c r="L754" s="83"/>
      <c r="M754" s="83"/>
      <c r="N754" s="83"/>
      <c r="O754" s="83"/>
      <c r="P754" s="83"/>
      <c r="Q754" s="83"/>
      <c r="R754" s="83"/>
      <c r="S754" s="83"/>
      <c r="T754" s="4"/>
      <c r="U754" s="83"/>
      <c r="V754" s="4"/>
      <c r="W754" s="83"/>
      <c r="X754" s="4"/>
      <c r="Y754" s="83"/>
      <c r="Z754" s="4"/>
      <c r="AA754" s="3"/>
      <c r="AB754" s="3"/>
    </row>
    <row r="755" spans="1:28" ht="15.75" customHeight="1" x14ac:dyDescent="0.3">
      <c r="A755" s="3"/>
      <c r="B755" s="3"/>
      <c r="C755" s="3"/>
      <c r="D755" s="86"/>
      <c r="E755" s="3"/>
      <c r="F755" s="4"/>
      <c r="G755" s="83"/>
      <c r="H755" s="83"/>
      <c r="I755" s="83"/>
      <c r="J755" s="83"/>
      <c r="K755" s="83"/>
      <c r="L755" s="83"/>
      <c r="M755" s="83"/>
      <c r="N755" s="83"/>
      <c r="O755" s="83"/>
      <c r="P755" s="83"/>
      <c r="Q755" s="83"/>
      <c r="R755" s="83"/>
      <c r="S755" s="83"/>
      <c r="T755" s="4"/>
      <c r="U755" s="83"/>
      <c r="V755" s="4"/>
      <c r="W755" s="83"/>
      <c r="X755" s="4"/>
      <c r="Y755" s="83"/>
      <c r="Z755" s="4"/>
      <c r="AA755" s="3"/>
      <c r="AB755" s="3"/>
    </row>
    <row r="756" spans="1:28" ht="15.75" customHeight="1" x14ac:dyDescent="0.3">
      <c r="A756" s="3"/>
      <c r="B756" s="3"/>
      <c r="C756" s="3"/>
      <c r="D756" s="86"/>
      <c r="E756" s="3"/>
      <c r="F756" s="4"/>
      <c r="G756" s="83"/>
      <c r="H756" s="83"/>
      <c r="I756" s="83"/>
      <c r="J756" s="83"/>
      <c r="K756" s="83"/>
      <c r="L756" s="83"/>
      <c r="M756" s="83"/>
      <c r="N756" s="83"/>
      <c r="O756" s="83"/>
      <c r="P756" s="83"/>
      <c r="Q756" s="83"/>
      <c r="R756" s="83"/>
      <c r="S756" s="83"/>
      <c r="T756" s="4"/>
      <c r="U756" s="83"/>
      <c r="V756" s="4"/>
      <c r="W756" s="83"/>
      <c r="X756" s="4"/>
      <c r="Y756" s="83"/>
      <c r="Z756" s="4"/>
      <c r="AA756" s="3"/>
      <c r="AB756" s="3"/>
    </row>
    <row r="757" spans="1:28" ht="15.75" customHeight="1" x14ac:dyDescent="0.3">
      <c r="A757" s="3"/>
      <c r="B757" s="3"/>
      <c r="C757" s="3"/>
      <c r="D757" s="86"/>
      <c r="E757" s="3"/>
      <c r="F757" s="4"/>
      <c r="G757" s="83"/>
      <c r="H757" s="83"/>
      <c r="I757" s="83"/>
      <c r="J757" s="83"/>
      <c r="K757" s="83"/>
      <c r="L757" s="83"/>
      <c r="M757" s="83"/>
      <c r="N757" s="83"/>
      <c r="O757" s="83"/>
      <c r="P757" s="83"/>
      <c r="Q757" s="83"/>
      <c r="R757" s="83"/>
      <c r="S757" s="83"/>
      <c r="T757" s="4"/>
      <c r="U757" s="83"/>
      <c r="V757" s="4"/>
      <c r="W757" s="83"/>
      <c r="X757" s="4"/>
      <c r="Y757" s="83"/>
      <c r="Z757" s="4"/>
      <c r="AA757" s="3"/>
      <c r="AB757" s="3"/>
    </row>
    <row r="758" spans="1:28" ht="15.75" customHeight="1" x14ac:dyDescent="0.3">
      <c r="A758" s="3"/>
      <c r="B758" s="3"/>
      <c r="C758" s="3"/>
      <c r="D758" s="86"/>
      <c r="E758" s="3"/>
      <c r="F758" s="4"/>
      <c r="G758" s="83"/>
      <c r="H758" s="83"/>
      <c r="I758" s="83"/>
      <c r="J758" s="83"/>
      <c r="K758" s="83"/>
      <c r="L758" s="83"/>
      <c r="M758" s="83"/>
      <c r="N758" s="83"/>
      <c r="O758" s="83"/>
      <c r="P758" s="83"/>
      <c r="Q758" s="83"/>
      <c r="R758" s="83"/>
      <c r="S758" s="83"/>
      <c r="T758" s="4"/>
      <c r="U758" s="83"/>
      <c r="V758" s="4"/>
      <c r="W758" s="83"/>
      <c r="X758" s="4"/>
      <c r="Y758" s="83"/>
      <c r="Z758" s="4"/>
      <c r="AA758" s="3"/>
      <c r="AB758" s="3"/>
    </row>
    <row r="759" spans="1:28" ht="15.75" customHeight="1" x14ac:dyDescent="0.3">
      <c r="A759" s="3"/>
      <c r="B759" s="3"/>
      <c r="C759" s="3"/>
      <c r="D759" s="86"/>
      <c r="E759" s="3"/>
      <c r="F759" s="4"/>
      <c r="G759" s="83"/>
      <c r="H759" s="83"/>
      <c r="I759" s="83"/>
      <c r="J759" s="83"/>
      <c r="K759" s="83"/>
      <c r="L759" s="83"/>
      <c r="M759" s="83"/>
      <c r="N759" s="83"/>
      <c r="O759" s="83"/>
      <c r="P759" s="83"/>
      <c r="Q759" s="83"/>
      <c r="R759" s="83"/>
      <c r="S759" s="83"/>
      <c r="T759" s="4"/>
      <c r="U759" s="83"/>
      <c r="V759" s="4"/>
      <c r="W759" s="83"/>
      <c r="X759" s="4"/>
      <c r="Y759" s="83"/>
      <c r="Z759" s="4"/>
      <c r="AA759" s="3"/>
      <c r="AB759" s="3"/>
    </row>
    <row r="760" spans="1:28" ht="15.75" customHeight="1" x14ac:dyDescent="0.3">
      <c r="A760" s="3"/>
      <c r="B760" s="3"/>
      <c r="C760" s="3"/>
      <c r="D760" s="86"/>
      <c r="E760" s="3"/>
      <c r="F760" s="4"/>
      <c r="G760" s="83"/>
      <c r="H760" s="83"/>
      <c r="I760" s="83"/>
      <c r="J760" s="83"/>
      <c r="K760" s="83"/>
      <c r="L760" s="83"/>
      <c r="M760" s="83"/>
      <c r="N760" s="83"/>
      <c r="O760" s="83"/>
      <c r="P760" s="83"/>
      <c r="Q760" s="83"/>
      <c r="R760" s="83"/>
      <c r="S760" s="83"/>
      <c r="T760" s="4"/>
      <c r="U760" s="83"/>
      <c r="V760" s="4"/>
      <c r="W760" s="83"/>
      <c r="X760" s="4"/>
      <c r="Y760" s="83"/>
      <c r="Z760" s="4"/>
      <c r="AA760" s="3"/>
      <c r="AB760" s="3"/>
    </row>
    <row r="761" spans="1:28" ht="15.75" customHeight="1" x14ac:dyDescent="0.3">
      <c r="A761" s="3"/>
      <c r="B761" s="3"/>
      <c r="C761" s="3"/>
      <c r="D761" s="86"/>
      <c r="E761" s="3"/>
      <c r="F761" s="4"/>
      <c r="G761" s="83"/>
      <c r="H761" s="83"/>
      <c r="I761" s="83"/>
      <c r="J761" s="83"/>
      <c r="K761" s="83"/>
      <c r="L761" s="83"/>
      <c r="M761" s="83"/>
      <c r="N761" s="83"/>
      <c r="O761" s="83"/>
      <c r="P761" s="83"/>
      <c r="Q761" s="83"/>
      <c r="R761" s="83"/>
      <c r="S761" s="83"/>
      <c r="T761" s="4"/>
      <c r="U761" s="83"/>
      <c r="V761" s="4"/>
      <c r="W761" s="83"/>
      <c r="X761" s="4"/>
      <c r="Y761" s="83"/>
      <c r="Z761" s="4"/>
      <c r="AA761" s="3"/>
      <c r="AB761" s="3"/>
    </row>
    <row r="762" spans="1:28" ht="15.75" customHeight="1" x14ac:dyDescent="0.3">
      <c r="A762" s="3"/>
      <c r="B762" s="3"/>
      <c r="C762" s="3"/>
      <c r="D762" s="86"/>
      <c r="E762" s="3"/>
      <c r="F762" s="4"/>
      <c r="G762" s="83"/>
      <c r="H762" s="83"/>
      <c r="I762" s="83"/>
      <c r="J762" s="83"/>
      <c r="K762" s="83"/>
      <c r="L762" s="83"/>
      <c r="M762" s="83"/>
      <c r="N762" s="83"/>
      <c r="O762" s="83"/>
      <c r="P762" s="83"/>
      <c r="Q762" s="83"/>
      <c r="R762" s="83"/>
      <c r="S762" s="83"/>
      <c r="T762" s="4"/>
      <c r="U762" s="83"/>
      <c r="V762" s="4"/>
      <c r="W762" s="83"/>
      <c r="X762" s="4"/>
      <c r="Y762" s="83"/>
      <c r="Z762" s="4"/>
      <c r="AA762" s="3"/>
      <c r="AB762" s="3"/>
    </row>
    <row r="763" spans="1:28" ht="15.75" customHeight="1" x14ac:dyDescent="0.3">
      <c r="A763" s="3"/>
      <c r="B763" s="3"/>
      <c r="C763" s="3"/>
      <c r="D763" s="86"/>
      <c r="E763" s="3"/>
      <c r="F763" s="4"/>
      <c r="G763" s="83"/>
      <c r="H763" s="83"/>
      <c r="I763" s="83"/>
      <c r="J763" s="83"/>
      <c r="K763" s="83"/>
      <c r="L763" s="83"/>
      <c r="M763" s="83"/>
      <c r="N763" s="83"/>
      <c r="O763" s="83"/>
      <c r="P763" s="83"/>
      <c r="Q763" s="83"/>
      <c r="R763" s="83"/>
      <c r="S763" s="83"/>
      <c r="T763" s="4"/>
      <c r="U763" s="83"/>
      <c r="V763" s="4"/>
      <c r="W763" s="83"/>
      <c r="X763" s="4"/>
      <c r="Y763" s="83"/>
      <c r="Z763" s="4"/>
      <c r="AA763" s="3"/>
      <c r="AB763" s="3"/>
    </row>
    <row r="764" spans="1:28" ht="15.75" customHeight="1" x14ac:dyDescent="0.3">
      <c r="A764" s="3"/>
      <c r="B764" s="3"/>
      <c r="C764" s="3"/>
      <c r="D764" s="86"/>
      <c r="E764" s="3"/>
      <c r="F764" s="4"/>
      <c r="G764" s="83"/>
      <c r="H764" s="83"/>
      <c r="I764" s="83"/>
      <c r="J764" s="83"/>
      <c r="K764" s="83"/>
      <c r="L764" s="83"/>
      <c r="M764" s="83"/>
      <c r="N764" s="83"/>
      <c r="O764" s="83"/>
      <c r="P764" s="83"/>
      <c r="Q764" s="83"/>
      <c r="R764" s="83"/>
      <c r="S764" s="83"/>
      <c r="T764" s="4"/>
      <c r="U764" s="83"/>
      <c r="V764" s="4"/>
      <c r="W764" s="83"/>
      <c r="X764" s="4"/>
      <c r="Y764" s="83"/>
      <c r="Z764" s="4"/>
      <c r="AA764" s="3"/>
      <c r="AB764" s="3"/>
    </row>
    <row r="765" spans="1:28" ht="15.75" customHeight="1" x14ac:dyDescent="0.3">
      <c r="A765" s="3"/>
      <c r="B765" s="3"/>
      <c r="C765" s="3"/>
      <c r="D765" s="86"/>
      <c r="E765" s="3"/>
      <c r="F765" s="4"/>
      <c r="G765" s="83"/>
      <c r="H765" s="83"/>
      <c r="I765" s="83"/>
      <c r="J765" s="83"/>
      <c r="K765" s="83"/>
      <c r="L765" s="83"/>
      <c r="M765" s="83"/>
      <c r="N765" s="83"/>
      <c r="O765" s="83"/>
      <c r="P765" s="83"/>
      <c r="Q765" s="83"/>
      <c r="R765" s="83"/>
      <c r="S765" s="83"/>
      <c r="T765" s="4"/>
      <c r="U765" s="83"/>
      <c r="V765" s="4"/>
      <c r="W765" s="83"/>
      <c r="X765" s="4"/>
      <c r="Y765" s="83"/>
      <c r="Z765" s="4"/>
      <c r="AA765" s="3"/>
      <c r="AB765" s="3"/>
    </row>
    <row r="766" spans="1:28" ht="15.75" customHeight="1" x14ac:dyDescent="0.3">
      <c r="A766" s="3"/>
      <c r="B766" s="3"/>
      <c r="C766" s="3"/>
      <c r="D766" s="86"/>
      <c r="E766" s="3"/>
      <c r="F766" s="4"/>
      <c r="G766" s="83"/>
      <c r="H766" s="83"/>
      <c r="I766" s="83"/>
      <c r="J766" s="83"/>
      <c r="K766" s="83"/>
      <c r="L766" s="83"/>
      <c r="M766" s="83"/>
      <c r="N766" s="83"/>
      <c r="O766" s="83"/>
      <c r="P766" s="83"/>
      <c r="Q766" s="83"/>
      <c r="R766" s="83"/>
      <c r="S766" s="83"/>
      <c r="T766" s="4"/>
      <c r="U766" s="83"/>
      <c r="V766" s="4"/>
      <c r="W766" s="83"/>
      <c r="X766" s="4"/>
      <c r="Y766" s="83"/>
      <c r="Z766" s="4"/>
      <c r="AA766" s="3"/>
      <c r="AB766" s="3"/>
    </row>
    <row r="767" spans="1:28" ht="15.75" customHeight="1" x14ac:dyDescent="0.3">
      <c r="A767" s="3"/>
      <c r="B767" s="3"/>
      <c r="C767" s="3"/>
      <c r="D767" s="86"/>
      <c r="E767" s="3"/>
      <c r="F767" s="4"/>
      <c r="G767" s="83"/>
      <c r="H767" s="83"/>
      <c r="I767" s="83"/>
      <c r="J767" s="83"/>
      <c r="K767" s="83"/>
      <c r="L767" s="83"/>
      <c r="M767" s="83"/>
      <c r="N767" s="83"/>
      <c r="O767" s="83"/>
      <c r="P767" s="83"/>
      <c r="Q767" s="83"/>
      <c r="R767" s="83"/>
      <c r="S767" s="83"/>
      <c r="T767" s="4"/>
      <c r="U767" s="83"/>
      <c r="V767" s="4"/>
      <c r="W767" s="83"/>
      <c r="X767" s="4"/>
      <c r="Y767" s="83"/>
      <c r="Z767" s="4"/>
      <c r="AA767" s="3"/>
      <c r="AB767" s="3"/>
    </row>
    <row r="768" spans="1:28" ht="15.75" customHeight="1" x14ac:dyDescent="0.3">
      <c r="A768" s="3"/>
      <c r="B768" s="3"/>
      <c r="C768" s="3"/>
      <c r="D768" s="86"/>
      <c r="E768" s="3"/>
      <c r="F768" s="4"/>
      <c r="G768" s="83"/>
      <c r="H768" s="83"/>
      <c r="I768" s="83"/>
      <c r="J768" s="83"/>
      <c r="K768" s="83"/>
      <c r="L768" s="83"/>
      <c r="M768" s="83"/>
      <c r="N768" s="83"/>
      <c r="O768" s="83"/>
      <c r="P768" s="83"/>
      <c r="Q768" s="83"/>
      <c r="R768" s="83"/>
      <c r="S768" s="83"/>
      <c r="T768" s="4"/>
      <c r="U768" s="83"/>
      <c r="V768" s="4"/>
      <c r="W768" s="83"/>
      <c r="X768" s="4"/>
      <c r="Y768" s="83"/>
      <c r="Z768" s="4"/>
      <c r="AA768" s="3"/>
      <c r="AB768" s="3"/>
    </row>
    <row r="769" spans="1:28" ht="15.75" customHeight="1" x14ac:dyDescent="0.3">
      <c r="A769" s="3"/>
      <c r="B769" s="3"/>
      <c r="C769" s="3"/>
      <c r="D769" s="86"/>
      <c r="E769" s="3"/>
      <c r="F769" s="4"/>
      <c r="G769" s="83"/>
      <c r="H769" s="83"/>
      <c r="I769" s="83"/>
      <c r="J769" s="83"/>
      <c r="K769" s="83"/>
      <c r="L769" s="83"/>
      <c r="M769" s="83"/>
      <c r="N769" s="83"/>
      <c r="O769" s="83"/>
      <c r="P769" s="83"/>
      <c r="Q769" s="83"/>
      <c r="R769" s="83"/>
      <c r="S769" s="83"/>
      <c r="T769" s="4"/>
      <c r="U769" s="83"/>
      <c r="V769" s="4"/>
      <c r="W769" s="83"/>
      <c r="X769" s="4"/>
      <c r="Y769" s="83"/>
      <c r="Z769" s="4"/>
      <c r="AA769" s="3"/>
      <c r="AB769" s="3"/>
    </row>
    <row r="770" spans="1:28" ht="15.75" customHeight="1" x14ac:dyDescent="0.3">
      <c r="A770" s="3"/>
      <c r="B770" s="3"/>
      <c r="C770" s="3"/>
      <c r="D770" s="86"/>
      <c r="E770" s="3"/>
      <c r="F770" s="4"/>
      <c r="G770" s="83"/>
      <c r="H770" s="83"/>
      <c r="I770" s="83"/>
      <c r="J770" s="83"/>
      <c r="K770" s="83"/>
      <c r="L770" s="83"/>
      <c r="M770" s="83"/>
      <c r="N770" s="83"/>
      <c r="O770" s="83"/>
      <c r="P770" s="83"/>
      <c r="Q770" s="83"/>
      <c r="R770" s="83"/>
      <c r="S770" s="83"/>
      <c r="T770" s="4"/>
      <c r="U770" s="83"/>
      <c r="V770" s="4"/>
      <c r="W770" s="83"/>
      <c r="X770" s="4"/>
      <c r="Y770" s="83"/>
      <c r="Z770" s="4"/>
      <c r="AA770" s="3"/>
      <c r="AB770" s="3"/>
    </row>
    <row r="771" spans="1:28" ht="15.75" customHeight="1" x14ac:dyDescent="0.3">
      <c r="A771" s="3"/>
      <c r="B771" s="3"/>
      <c r="C771" s="3"/>
      <c r="D771" s="86"/>
      <c r="E771" s="3"/>
      <c r="F771" s="4"/>
      <c r="G771" s="83"/>
      <c r="H771" s="83"/>
      <c r="I771" s="83"/>
      <c r="J771" s="83"/>
      <c r="K771" s="83"/>
      <c r="L771" s="83"/>
      <c r="M771" s="83"/>
      <c r="N771" s="83"/>
      <c r="O771" s="83"/>
      <c r="P771" s="83"/>
      <c r="Q771" s="83"/>
      <c r="R771" s="83"/>
      <c r="S771" s="83"/>
      <c r="T771" s="4"/>
      <c r="U771" s="83"/>
      <c r="V771" s="4"/>
      <c r="W771" s="83"/>
      <c r="X771" s="4"/>
      <c r="Y771" s="83"/>
      <c r="Z771" s="4"/>
      <c r="AA771" s="3"/>
      <c r="AB771" s="3"/>
    </row>
    <row r="772" spans="1:28" ht="15.75" customHeight="1" x14ac:dyDescent="0.3">
      <c r="A772" s="3"/>
      <c r="B772" s="3"/>
      <c r="C772" s="3"/>
      <c r="D772" s="86"/>
      <c r="E772" s="3"/>
      <c r="F772" s="4"/>
      <c r="G772" s="83"/>
      <c r="H772" s="83"/>
      <c r="I772" s="83"/>
      <c r="J772" s="83"/>
      <c r="K772" s="83"/>
      <c r="L772" s="83"/>
      <c r="M772" s="83"/>
      <c r="N772" s="83"/>
      <c r="O772" s="83"/>
      <c r="P772" s="83"/>
      <c r="Q772" s="83"/>
      <c r="R772" s="83"/>
      <c r="S772" s="83"/>
      <c r="T772" s="4"/>
      <c r="U772" s="83"/>
      <c r="V772" s="4"/>
      <c r="W772" s="83"/>
      <c r="X772" s="4"/>
      <c r="Y772" s="83"/>
      <c r="Z772" s="4"/>
      <c r="AA772" s="3"/>
      <c r="AB772" s="3"/>
    </row>
    <row r="773" spans="1:28" ht="15.75" customHeight="1" x14ac:dyDescent="0.3">
      <c r="A773" s="3"/>
      <c r="B773" s="3"/>
      <c r="C773" s="3"/>
      <c r="D773" s="86"/>
      <c r="E773" s="3"/>
      <c r="F773" s="4"/>
      <c r="G773" s="83"/>
      <c r="H773" s="83"/>
      <c r="I773" s="83"/>
      <c r="J773" s="83"/>
      <c r="K773" s="83"/>
      <c r="L773" s="83"/>
      <c r="M773" s="83"/>
      <c r="N773" s="83"/>
      <c r="O773" s="83"/>
      <c r="P773" s="83"/>
      <c r="Q773" s="83"/>
      <c r="R773" s="83"/>
      <c r="S773" s="83"/>
      <c r="T773" s="4"/>
      <c r="U773" s="83"/>
      <c r="V773" s="4"/>
      <c r="W773" s="83"/>
      <c r="X773" s="4"/>
      <c r="Y773" s="83"/>
      <c r="Z773" s="4"/>
      <c r="AA773" s="3"/>
      <c r="AB773" s="3"/>
    </row>
    <row r="774" spans="1:28" ht="15.75" customHeight="1" x14ac:dyDescent="0.3">
      <c r="A774" s="3"/>
      <c r="B774" s="3"/>
      <c r="C774" s="3"/>
      <c r="D774" s="86"/>
      <c r="E774" s="3"/>
      <c r="F774" s="4"/>
      <c r="G774" s="83"/>
      <c r="H774" s="83"/>
      <c r="I774" s="83"/>
      <c r="J774" s="83"/>
      <c r="K774" s="83"/>
      <c r="L774" s="83"/>
      <c r="M774" s="83"/>
      <c r="N774" s="83"/>
      <c r="O774" s="83"/>
      <c r="P774" s="83"/>
      <c r="Q774" s="83"/>
      <c r="R774" s="83"/>
      <c r="S774" s="83"/>
      <c r="T774" s="4"/>
      <c r="U774" s="83"/>
      <c r="V774" s="4"/>
      <c r="W774" s="83"/>
      <c r="X774" s="4"/>
      <c r="Y774" s="83"/>
      <c r="Z774" s="4"/>
      <c r="AA774" s="3"/>
      <c r="AB774" s="3"/>
    </row>
    <row r="775" spans="1:28" ht="15.75" customHeight="1" x14ac:dyDescent="0.3">
      <c r="A775" s="3"/>
      <c r="B775" s="3"/>
      <c r="C775" s="3"/>
      <c r="D775" s="86"/>
      <c r="E775" s="3"/>
      <c r="F775" s="4"/>
      <c r="G775" s="83"/>
      <c r="H775" s="83"/>
      <c r="I775" s="83"/>
      <c r="J775" s="83"/>
      <c r="K775" s="83"/>
      <c r="L775" s="83"/>
      <c r="M775" s="83"/>
      <c r="N775" s="83"/>
      <c r="O775" s="83"/>
      <c r="P775" s="83"/>
      <c r="Q775" s="83"/>
      <c r="R775" s="83"/>
      <c r="S775" s="83"/>
      <c r="T775" s="4"/>
      <c r="U775" s="83"/>
      <c r="V775" s="4"/>
      <c r="W775" s="83"/>
      <c r="X775" s="4"/>
      <c r="Y775" s="83"/>
      <c r="Z775" s="4"/>
      <c r="AA775" s="3"/>
      <c r="AB775" s="3"/>
    </row>
    <row r="776" spans="1:28" ht="15.75" customHeight="1" x14ac:dyDescent="0.3">
      <c r="A776" s="3"/>
      <c r="B776" s="3"/>
      <c r="C776" s="3"/>
      <c r="D776" s="86"/>
      <c r="E776" s="3"/>
      <c r="F776" s="4"/>
      <c r="G776" s="83"/>
      <c r="H776" s="83"/>
      <c r="I776" s="83"/>
      <c r="J776" s="83"/>
      <c r="K776" s="83"/>
      <c r="L776" s="83"/>
      <c r="M776" s="83"/>
      <c r="N776" s="83"/>
      <c r="O776" s="83"/>
      <c r="P776" s="83"/>
      <c r="Q776" s="83"/>
      <c r="R776" s="83"/>
      <c r="S776" s="83"/>
      <c r="T776" s="4"/>
      <c r="U776" s="83"/>
      <c r="V776" s="4"/>
      <c r="W776" s="83"/>
      <c r="X776" s="4"/>
      <c r="Y776" s="83"/>
      <c r="Z776" s="4"/>
      <c r="AA776" s="3"/>
      <c r="AB776" s="3"/>
    </row>
    <row r="777" spans="1:28" ht="15.75" customHeight="1" x14ac:dyDescent="0.3">
      <c r="A777" s="3"/>
      <c r="B777" s="3"/>
      <c r="C777" s="3"/>
      <c r="D777" s="86"/>
      <c r="E777" s="3"/>
      <c r="F777" s="4"/>
      <c r="G777" s="83"/>
      <c r="H777" s="83"/>
      <c r="I777" s="83"/>
      <c r="J777" s="83"/>
      <c r="K777" s="83"/>
      <c r="L777" s="83"/>
      <c r="M777" s="83"/>
      <c r="N777" s="83"/>
      <c r="O777" s="83"/>
      <c r="P777" s="83"/>
      <c r="Q777" s="83"/>
      <c r="R777" s="83"/>
      <c r="S777" s="83"/>
      <c r="T777" s="4"/>
      <c r="U777" s="83"/>
      <c r="V777" s="4"/>
      <c r="W777" s="83"/>
      <c r="X777" s="4"/>
      <c r="Y777" s="83"/>
      <c r="Z777" s="4"/>
      <c r="AA777" s="3"/>
      <c r="AB777" s="3"/>
    </row>
    <row r="778" spans="1:28" ht="15.75" customHeight="1" x14ac:dyDescent="0.3">
      <c r="A778" s="3"/>
      <c r="B778" s="3"/>
      <c r="C778" s="3"/>
      <c r="D778" s="86"/>
      <c r="E778" s="3"/>
      <c r="F778" s="4"/>
      <c r="G778" s="83"/>
      <c r="H778" s="83"/>
      <c r="I778" s="83"/>
      <c r="J778" s="83"/>
      <c r="K778" s="83"/>
      <c r="L778" s="83"/>
      <c r="M778" s="83"/>
      <c r="N778" s="83"/>
      <c r="O778" s="83"/>
      <c r="P778" s="83"/>
      <c r="Q778" s="83"/>
      <c r="R778" s="83"/>
      <c r="S778" s="83"/>
      <c r="T778" s="4"/>
      <c r="U778" s="83"/>
      <c r="V778" s="4"/>
      <c r="W778" s="83"/>
      <c r="X778" s="4"/>
      <c r="Y778" s="83"/>
      <c r="Z778" s="4"/>
      <c r="AA778" s="3"/>
      <c r="AB778" s="3"/>
    </row>
    <row r="779" spans="1:28" ht="15.75" customHeight="1" x14ac:dyDescent="0.3">
      <c r="A779" s="3"/>
      <c r="B779" s="3"/>
      <c r="C779" s="3"/>
      <c r="D779" s="86"/>
      <c r="E779" s="3"/>
      <c r="F779" s="4"/>
      <c r="G779" s="83"/>
      <c r="H779" s="83"/>
      <c r="I779" s="83"/>
      <c r="J779" s="83"/>
      <c r="K779" s="83"/>
      <c r="L779" s="83"/>
      <c r="M779" s="83"/>
      <c r="N779" s="83"/>
      <c r="O779" s="83"/>
      <c r="P779" s="83"/>
      <c r="Q779" s="83"/>
      <c r="R779" s="83"/>
      <c r="S779" s="83"/>
      <c r="T779" s="4"/>
      <c r="U779" s="83"/>
      <c r="V779" s="4"/>
      <c r="W779" s="83"/>
      <c r="X779" s="4"/>
      <c r="Y779" s="83"/>
      <c r="Z779" s="4"/>
      <c r="AA779" s="3"/>
      <c r="AB779" s="3"/>
    </row>
    <row r="780" spans="1:28" ht="15.75" customHeight="1" x14ac:dyDescent="0.3">
      <c r="A780" s="3"/>
      <c r="B780" s="3"/>
      <c r="C780" s="3"/>
      <c r="D780" s="86"/>
      <c r="E780" s="3"/>
      <c r="F780" s="4"/>
      <c r="G780" s="83"/>
      <c r="H780" s="83"/>
      <c r="I780" s="83"/>
      <c r="J780" s="83"/>
      <c r="K780" s="83"/>
      <c r="L780" s="83"/>
      <c r="M780" s="83"/>
      <c r="N780" s="83"/>
      <c r="O780" s="83"/>
      <c r="P780" s="83"/>
      <c r="Q780" s="83"/>
      <c r="R780" s="83"/>
      <c r="S780" s="83"/>
      <c r="T780" s="4"/>
      <c r="U780" s="83"/>
      <c r="V780" s="4"/>
      <c r="W780" s="83"/>
      <c r="X780" s="4"/>
      <c r="Y780" s="83"/>
      <c r="Z780" s="4"/>
      <c r="AA780" s="3"/>
      <c r="AB780" s="3"/>
    </row>
    <row r="781" spans="1:28" ht="15.75" customHeight="1" x14ac:dyDescent="0.3">
      <c r="A781" s="3"/>
      <c r="B781" s="3"/>
      <c r="C781" s="3"/>
      <c r="D781" s="86"/>
      <c r="E781" s="3"/>
      <c r="F781" s="4"/>
      <c r="G781" s="83"/>
      <c r="H781" s="83"/>
      <c r="I781" s="83"/>
      <c r="J781" s="83"/>
      <c r="K781" s="83"/>
      <c r="L781" s="83"/>
      <c r="M781" s="83"/>
      <c r="N781" s="83"/>
      <c r="O781" s="83"/>
      <c r="P781" s="83"/>
      <c r="Q781" s="83"/>
      <c r="R781" s="83"/>
      <c r="S781" s="83"/>
      <c r="T781" s="4"/>
      <c r="U781" s="83"/>
      <c r="V781" s="4"/>
      <c r="W781" s="83"/>
      <c r="X781" s="4"/>
      <c r="Y781" s="83"/>
      <c r="Z781" s="4"/>
      <c r="AA781" s="3"/>
      <c r="AB781" s="3"/>
    </row>
    <row r="782" spans="1:28" ht="15.75" customHeight="1" x14ac:dyDescent="0.3">
      <c r="A782" s="3"/>
      <c r="B782" s="3"/>
      <c r="C782" s="3"/>
      <c r="D782" s="86"/>
      <c r="E782" s="3"/>
      <c r="F782" s="4"/>
      <c r="G782" s="83"/>
      <c r="H782" s="83"/>
      <c r="I782" s="83"/>
      <c r="J782" s="83"/>
      <c r="K782" s="83"/>
      <c r="L782" s="83"/>
      <c r="M782" s="83"/>
      <c r="N782" s="83"/>
      <c r="O782" s="83"/>
      <c r="P782" s="83"/>
      <c r="Q782" s="83"/>
      <c r="R782" s="83"/>
      <c r="S782" s="83"/>
      <c r="T782" s="4"/>
      <c r="U782" s="83"/>
      <c r="V782" s="4"/>
      <c r="W782" s="83"/>
      <c r="X782" s="4"/>
      <c r="Y782" s="83"/>
      <c r="Z782" s="4"/>
      <c r="AA782" s="3"/>
      <c r="AB782" s="3"/>
    </row>
    <row r="783" spans="1:28" ht="15.75" customHeight="1" x14ac:dyDescent="0.3">
      <c r="A783" s="3"/>
      <c r="B783" s="3"/>
      <c r="C783" s="3"/>
      <c r="D783" s="86"/>
      <c r="E783" s="3"/>
      <c r="F783" s="4"/>
      <c r="G783" s="83"/>
      <c r="H783" s="83"/>
      <c r="I783" s="83"/>
      <c r="J783" s="83"/>
      <c r="K783" s="83"/>
      <c r="L783" s="83"/>
      <c r="M783" s="83"/>
      <c r="N783" s="83"/>
      <c r="O783" s="83"/>
      <c r="P783" s="83"/>
      <c r="Q783" s="83"/>
      <c r="R783" s="83"/>
      <c r="S783" s="83"/>
      <c r="T783" s="4"/>
      <c r="U783" s="83"/>
      <c r="V783" s="4"/>
      <c r="W783" s="83"/>
      <c r="X783" s="4"/>
      <c r="Y783" s="83"/>
      <c r="Z783" s="4"/>
      <c r="AA783" s="3"/>
      <c r="AB783" s="3"/>
    </row>
    <row r="784" spans="1:28" ht="15.75" customHeight="1" x14ac:dyDescent="0.3">
      <c r="A784" s="3"/>
      <c r="B784" s="3"/>
      <c r="C784" s="3"/>
      <c r="D784" s="86"/>
      <c r="E784" s="3"/>
      <c r="F784" s="4"/>
      <c r="G784" s="83"/>
      <c r="H784" s="83"/>
      <c r="I784" s="83"/>
      <c r="J784" s="83"/>
      <c r="K784" s="83"/>
      <c r="L784" s="83"/>
      <c r="M784" s="83"/>
      <c r="N784" s="83"/>
      <c r="O784" s="83"/>
      <c r="P784" s="83"/>
      <c r="Q784" s="83"/>
      <c r="R784" s="83"/>
      <c r="S784" s="83"/>
      <c r="T784" s="4"/>
      <c r="U784" s="83"/>
      <c r="V784" s="4"/>
      <c r="W784" s="83"/>
      <c r="X784" s="4"/>
      <c r="Y784" s="83"/>
      <c r="Z784" s="4"/>
      <c r="AA784" s="3"/>
      <c r="AB784" s="3"/>
    </row>
    <row r="785" spans="1:28" ht="15.75" customHeight="1" x14ac:dyDescent="0.3">
      <c r="A785" s="3"/>
      <c r="B785" s="3"/>
      <c r="C785" s="3"/>
      <c r="D785" s="86"/>
      <c r="E785" s="3"/>
      <c r="F785" s="4"/>
      <c r="G785" s="83"/>
      <c r="H785" s="83"/>
      <c r="I785" s="83"/>
      <c r="J785" s="83"/>
      <c r="K785" s="83"/>
      <c r="L785" s="83"/>
      <c r="M785" s="83"/>
      <c r="N785" s="83"/>
      <c r="O785" s="83"/>
      <c r="P785" s="83"/>
      <c r="Q785" s="83"/>
      <c r="R785" s="83"/>
      <c r="S785" s="83"/>
      <c r="T785" s="4"/>
      <c r="U785" s="83"/>
      <c r="V785" s="4"/>
      <c r="W785" s="83"/>
      <c r="X785" s="4"/>
      <c r="Y785" s="83"/>
      <c r="Z785" s="4"/>
      <c r="AA785" s="3"/>
      <c r="AB785" s="3"/>
    </row>
    <row r="786" spans="1:28" ht="15.75" customHeight="1" x14ac:dyDescent="0.3">
      <c r="A786" s="3"/>
      <c r="B786" s="3"/>
      <c r="C786" s="3"/>
      <c r="D786" s="86"/>
      <c r="E786" s="3"/>
      <c r="F786" s="4"/>
      <c r="G786" s="83"/>
      <c r="H786" s="83"/>
      <c r="I786" s="83"/>
      <c r="J786" s="83"/>
      <c r="K786" s="83"/>
      <c r="L786" s="83"/>
      <c r="M786" s="83"/>
      <c r="N786" s="83"/>
      <c r="O786" s="83"/>
      <c r="P786" s="83"/>
      <c r="Q786" s="83"/>
      <c r="R786" s="83"/>
      <c r="S786" s="83"/>
      <c r="T786" s="4"/>
      <c r="U786" s="83"/>
      <c r="V786" s="4"/>
      <c r="W786" s="83"/>
      <c r="X786" s="4"/>
      <c r="Y786" s="83"/>
      <c r="Z786" s="4"/>
      <c r="AA786" s="3"/>
      <c r="AB786" s="3"/>
    </row>
    <row r="787" spans="1:28" ht="15.75" customHeight="1" x14ac:dyDescent="0.3">
      <c r="A787" s="3"/>
      <c r="B787" s="3"/>
      <c r="C787" s="3"/>
      <c r="D787" s="86"/>
      <c r="E787" s="3"/>
      <c r="F787" s="4"/>
      <c r="G787" s="83"/>
      <c r="H787" s="83"/>
      <c r="I787" s="83"/>
      <c r="J787" s="83"/>
      <c r="K787" s="83"/>
      <c r="L787" s="83"/>
      <c r="M787" s="83"/>
      <c r="N787" s="83"/>
      <c r="O787" s="83"/>
      <c r="P787" s="83"/>
      <c r="Q787" s="83"/>
      <c r="R787" s="83"/>
      <c r="S787" s="83"/>
      <c r="T787" s="4"/>
      <c r="U787" s="83"/>
      <c r="V787" s="4"/>
      <c r="W787" s="83"/>
      <c r="X787" s="4"/>
      <c r="Y787" s="83"/>
      <c r="Z787" s="4"/>
      <c r="AA787" s="3"/>
      <c r="AB787" s="3"/>
    </row>
    <row r="788" spans="1:28" ht="15.75" customHeight="1" x14ac:dyDescent="0.3">
      <c r="A788" s="3"/>
      <c r="B788" s="3"/>
      <c r="C788" s="3"/>
      <c r="D788" s="86"/>
      <c r="E788" s="3"/>
      <c r="F788" s="4"/>
      <c r="G788" s="83"/>
      <c r="H788" s="83"/>
      <c r="I788" s="83"/>
      <c r="J788" s="83"/>
      <c r="K788" s="83"/>
      <c r="L788" s="83"/>
      <c r="M788" s="83"/>
      <c r="N788" s="83"/>
      <c r="O788" s="83"/>
      <c r="P788" s="83"/>
      <c r="Q788" s="83"/>
      <c r="R788" s="83"/>
      <c r="S788" s="83"/>
      <c r="T788" s="4"/>
      <c r="U788" s="83"/>
      <c r="V788" s="4"/>
      <c r="W788" s="83"/>
      <c r="X788" s="4"/>
      <c r="Y788" s="83"/>
      <c r="Z788" s="4"/>
      <c r="AA788" s="3"/>
      <c r="AB788" s="3"/>
    </row>
    <row r="789" spans="1:28" ht="15.75" customHeight="1" x14ac:dyDescent="0.3">
      <c r="A789" s="3"/>
      <c r="B789" s="3"/>
      <c r="C789" s="3"/>
      <c r="D789" s="86"/>
      <c r="E789" s="3"/>
      <c r="F789" s="4"/>
      <c r="G789" s="83"/>
      <c r="H789" s="83"/>
      <c r="I789" s="83"/>
      <c r="J789" s="83"/>
      <c r="K789" s="83"/>
      <c r="L789" s="83"/>
      <c r="M789" s="83"/>
      <c r="N789" s="83"/>
      <c r="O789" s="83"/>
      <c r="P789" s="83"/>
      <c r="Q789" s="83"/>
      <c r="R789" s="83"/>
      <c r="S789" s="83"/>
      <c r="T789" s="4"/>
      <c r="U789" s="83"/>
      <c r="V789" s="4"/>
      <c r="W789" s="83"/>
      <c r="X789" s="4"/>
      <c r="Y789" s="83"/>
      <c r="Z789" s="4"/>
      <c r="AA789" s="3"/>
      <c r="AB789" s="3"/>
    </row>
    <row r="790" spans="1:28" ht="15.75" customHeight="1" x14ac:dyDescent="0.3">
      <c r="A790" s="3"/>
      <c r="B790" s="3"/>
      <c r="C790" s="3"/>
      <c r="D790" s="86"/>
      <c r="E790" s="3"/>
      <c r="F790" s="4"/>
      <c r="G790" s="83"/>
      <c r="H790" s="83"/>
      <c r="I790" s="83"/>
      <c r="J790" s="83"/>
      <c r="K790" s="83"/>
      <c r="L790" s="83"/>
      <c r="M790" s="83"/>
      <c r="N790" s="83"/>
      <c r="O790" s="83"/>
      <c r="P790" s="83"/>
      <c r="Q790" s="83"/>
      <c r="R790" s="83"/>
      <c r="S790" s="83"/>
      <c r="T790" s="4"/>
      <c r="U790" s="83"/>
      <c r="V790" s="4"/>
      <c r="W790" s="83"/>
      <c r="X790" s="4"/>
      <c r="Y790" s="83"/>
      <c r="Z790" s="4"/>
      <c r="AA790" s="3"/>
      <c r="AB790" s="3"/>
    </row>
    <row r="791" spans="1:28" ht="15.75" customHeight="1" x14ac:dyDescent="0.3">
      <c r="A791" s="3"/>
      <c r="B791" s="3"/>
      <c r="C791" s="3"/>
      <c r="D791" s="86"/>
      <c r="E791" s="3"/>
      <c r="F791" s="4"/>
      <c r="G791" s="83"/>
      <c r="H791" s="83"/>
      <c r="I791" s="83"/>
      <c r="J791" s="83"/>
      <c r="K791" s="83"/>
      <c r="L791" s="83"/>
      <c r="M791" s="83"/>
      <c r="N791" s="83"/>
      <c r="O791" s="83"/>
      <c r="P791" s="83"/>
      <c r="Q791" s="83"/>
      <c r="R791" s="83"/>
      <c r="S791" s="83"/>
      <c r="T791" s="4"/>
      <c r="U791" s="83"/>
      <c r="V791" s="4"/>
      <c r="W791" s="83"/>
      <c r="X791" s="4"/>
      <c r="Y791" s="83"/>
      <c r="Z791" s="4"/>
      <c r="AA791" s="3"/>
      <c r="AB791" s="3"/>
    </row>
    <row r="792" spans="1:28" ht="15.75" customHeight="1" x14ac:dyDescent="0.3">
      <c r="A792" s="3"/>
      <c r="B792" s="3"/>
      <c r="C792" s="3"/>
      <c r="D792" s="86"/>
      <c r="E792" s="3"/>
      <c r="F792" s="4"/>
      <c r="G792" s="83"/>
      <c r="H792" s="83"/>
      <c r="I792" s="83"/>
      <c r="J792" s="83"/>
      <c r="K792" s="83"/>
      <c r="L792" s="83"/>
      <c r="M792" s="83"/>
      <c r="N792" s="83"/>
      <c r="O792" s="83"/>
      <c r="P792" s="83"/>
      <c r="Q792" s="83"/>
      <c r="R792" s="83"/>
      <c r="S792" s="83"/>
      <c r="T792" s="4"/>
      <c r="U792" s="83"/>
      <c r="V792" s="4"/>
      <c r="W792" s="83"/>
      <c r="X792" s="4"/>
      <c r="Y792" s="83"/>
      <c r="Z792" s="4"/>
      <c r="AA792" s="3"/>
      <c r="AB792" s="3"/>
    </row>
    <row r="793" spans="1:28" ht="15.75" customHeight="1" x14ac:dyDescent="0.3">
      <c r="A793" s="3"/>
      <c r="B793" s="3"/>
      <c r="C793" s="3"/>
      <c r="D793" s="86"/>
      <c r="E793" s="3"/>
      <c r="F793" s="4"/>
      <c r="G793" s="83"/>
      <c r="H793" s="83"/>
      <c r="I793" s="83"/>
      <c r="J793" s="83"/>
      <c r="K793" s="83"/>
      <c r="L793" s="83"/>
      <c r="M793" s="83"/>
      <c r="N793" s="83"/>
      <c r="O793" s="83"/>
      <c r="P793" s="83"/>
      <c r="Q793" s="83"/>
      <c r="R793" s="83"/>
      <c r="S793" s="83"/>
      <c r="T793" s="4"/>
      <c r="U793" s="83"/>
      <c r="V793" s="4"/>
      <c r="W793" s="83"/>
      <c r="X793" s="4"/>
      <c r="Y793" s="83"/>
      <c r="Z793" s="4"/>
      <c r="AA793" s="3"/>
      <c r="AB793" s="3"/>
    </row>
    <row r="794" spans="1:28" ht="15.75" customHeight="1" x14ac:dyDescent="0.3">
      <c r="A794" s="3"/>
      <c r="B794" s="3"/>
      <c r="C794" s="3"/>
      <c r="D794" s="86"/>
      <c r="E794" s="3"/>
      <c r="F794" s="4"/>
      <c r="G794" s="83"/>
      <c r="H794" s="83"/>
      <c r="I794" s="83"/>
      <c r="J794" s="83"/>
      <c r="K794" s="83"/>
      <c r="L794" s="83"/>
      <c r="M794" s="83"/>
      <c r="N794" s="83"/>
      <c r="O794" s="83"/>
      <c r="P794" s="83"/>
      <c r="Q794" s="83"/>
      <c r="R794" s="83"/>
      <c r="S794" s="83"/>
      <c r="T794" s="4"/>
      <c r="U794" s="83"/>
      <c r="V794" s="4"/>
      <c r="W794" s="83"/>
      <c r="X794" s="4"/>
      <c r="Y794" s="83"/>
      <c r="Z794" s="4"/>
      <c r="AA794" s="3"/>
      <c r="AB794" s="3"/>
    </row>
    <row r="795" spans="1:28" ht="15.75" customHeight="1" x14ac:dyDescent="0.3">
      <c r="A795" s="3"/>
      <c r="B795" s="3"/>
      <c r="C795" s="3"/>
      <c r="D795" s="86"/>
      <c r="E795" s="3"/>
      <c r="F795" s="4"/>
      <c r="G795" s="83"/>
      <c r="H795" s="83"/>
      <c r="I795" s="83"/>
      <c r="J795" s="83"/>
      <c r="K795" s="83"/>
      <c r="L795" s="83"/>
      <c r="M795" s="83"/>
      <c r="N795" s="83"/>
      <c r="O795" s="83"/>
      <c r="P795" s="83"/>
      <c r="Q795" s="83"/>
      <c r="R795" s="83"/>
      <c r="S795" s="83"/>
      <c r="T795" s="4"/>
      <c r="U795" s="83"/>
      <c r="V795" s="4"/>
      <c r="W795" s="83"/>
      <c r="X795" s="4"/>
      <c r="Y795" s="83"/>
      <c r="Z795" s="4"/>
      <c r="AA795" s="3"/>
      <c r="AB795" s="3"/>
    </row>
    <row r="796" spans="1:28" ht="15.75" customHeight="1" x14ac:dyDescent="0.3">
      <c r="A796" s="3"/>
      <c r="B796" s="3"/>
      <c r="C796" s="3"/>
      <c r="D796" s="86"/>
      <c r="E796" s="3"/>
      <c r="F796" s="4"/>
      <c r="G796" s="83"/>
      <c r="H796" s="83"/>
      <c r="I796" s="83"/>
      <c r="J796" s="83"/>
      <c r="K796" s="83"/>
      <c r="L796" s="83"/>
      <c r="M796" s="83"/>
      <c r="N796" s="83"/>
      <c r="O796" s="83"/>
      <c r="P796" s="83"/>
      <c r="Q796" s="83"/>
      <c r="R796" s="83"/>
      <c r="S796" s="83"/>
      <c r="T796" s="4"/>
      <c r="U796" s="83"/>
      <c r="V796" s="4"/>
      <c r="W796" s="83"/>
      <c r="X796" s="4"/>
      <c r="Y796" s="83"/>
      <c r="Z796" s="4"/>
      <c r="AA796" s="3"/>
      <c r="AB796" s="3"/>
    </row>
    <row r="797" spans="1:28" ht="15.75" customHeight="1" x14ac:dyDescent="0.3">
      <c r="A797" s="3"/>
      <c r="B797" s="3"/>
      <c r="C797" s="3"/>
      <c r="D797" s="86"/>
      <c r="E797" s="3"/>
      <c r="F797" s="4"/>
      <c r="G797" s="83"/>
      <c r="H797" s="83"/>
      <c r="I797" s="83"/>
      <c r="J797" s="83"/>
      <c r="K797" s="83"/>
      <c r="L797" s="83"/>
      <c r="M797" s="83"/>
      <c r="N797" s="83"/>
      <c r="O797" s="83"/>
      <c r="P797" s="83"/>
      <c r="Q797" s="83"/>
      <c r="R797" s="83"/>
      <c r="S797" s="83"/>
      <c r="T797" s="4"/>
      <c r="U797" s="83"/>
      <c r="V797" s="4"/>
      <c r="W797" s="83"/>
      <c r="X797" s="4"/>
      <c r="Y797" s="83"/>
      <c r="Z797" s="4"/>
      <c r="AA797" s="3"/>
      <c r="AB797" s="3"/>
    </row>
    <row r="798" spans="1:28" ht="15.75" customHeight="1" x14ac:dyDescent="0.3">
      <c r="A798" s="3"/>
      <c r="B798" s="3"/>
      <c r="C798" s="3"/>
      <c r="D798" s="86"/>
      <c r="E798" s="3"/>
      <c r="F798" s="4"/>
      <c r="G798" s="83"/>
      <c r="H798" s="83"/>
      <c r="I798" s="83"/>
      <c r="J798" s="83"/>
      <c r="K798" s="83"/>
      <c r="L798" s="83"/>
      <c r="M798" s="83"/>
      <c r="N798" s="83"/>
      <c r="O798" s="83"/>
      <c r="P798" s="83"/>
      <c r="Q798" s="83"/>
      <c r="R798" s="83"/>
      <c r="S798" s="83"/>
      <c r="T798" s="4"/>
      <c r="U798" s="83"/>
      <c r="V798" s="4"/>
      <c r="W798" s="83"/>
      <c r="X798" s="4"/>
      <c r="Y798" s="83"/>
      <c r="Z798" s="4"/>
      <c r="AA798" s="3"/>
      <c r="AB798" s="3"/>
    </row>
    <row r="799" spans="1:28" ht="15.75" customHeight="1" x14ac:dyDescent="0.3">
      <c r="A799" s="3"/>
      <c r="B799" s="3"/>
      <c r="C799" s="3"/>
      <c r="D799" s="86"/>
      <c r="E799" s="3"/>
      <c r="F799" s="4"/>
      <c r="G799" s="83"/>
      <c r="H799" s="83"/>
      <c r="I799" s="83"/>
      <c r="J799" s="83"/>
      <c r="K799" s="83"/>
      <c r="L799" s="83"/>
      <c r="M799" s="83"/>
      <c r="N799" s="83"/>
      <c r="O799" s="83"/>
      <c r="P799" s="83"/>
      <c r="Q799" s="83"/>
      <c r="R799" s="83"/>
      <c r="S799" s="83"/>
      <c r="T799" s="4"/>
      <c r="U799" s="83"/>
      <c r="V799" s="4"/>
      <c r="W799" s="83"/>
      <c r="X799" s="4"/>
      <c r="Y799" s="83"/>
      <c r="Z799" s="4"/>
      <c r="AA799" s="3"/>
      <c r="AB799" s="3"/>
    </row>
    <row r="800" spans="1:28" ht="15.75" customHeight="1" x14ac:dyDescent="0.3">
      <c r="A800" s="3"/>
      <c r="B800" s="3"/>
      <c r="C800" s="3"/>
      <c r="D800" s="86"/>
      <c r="E800" s="3"/>
      <c r="F800" s="4"/>
      <c r="G800" s="83"/>
      <c r="H800" s="83"/>
      <c r="I800" s="83"/>
      <c r="J800" s="83"/>
      <c r="K800" s="83"/>
      <c r="L800" s="83"/>
      <c r="M800" s="83"/>
      <c r="N800" s="83"/>
      <c r="O800" s="83"/>
      <c r="P800" s="83"/>
      <c r="Q800" s="83"/>
      <c r="R800" s="83"/>
      <c r="S800" s="83"/>
      <c r="T800" s="4"/>
      <c r="U800" s="83"/>
      <c r="V800" s="4"/>
      <c r="W800" s="83"/>
      <c r="X800" s="4"/>
      <c r="Y800" s="83"/>
      <c r="Z800" s="4"/>
      <c r="AA800" s="3"/>
      <c r="AB800" s="3"/>
    </row>
    <row r="801" spans="1:28" ht="15.75" customHeight="1" x14ac:dyDescent="0.3">
      <c r="A801" s="3"/>
      <c r="B801" s="3"/>
      <c r="C801" s="3"/>
      <c r="D801" s="86"/>
      <c r="E801" s="3"/>
      <c r="F801" s="4"/>
      <c r="G801" s="83"/>
      <c r="H801" s="83"/>
      <c r="I801" s="83"/>
      <c r="J801" s="83"/>
      <c r="K801" s="83"/>
      <c r="L801" s="83"/>
      <c r="M801" s="83"/>
      <c r="N801" s="83"/>
      <c r="O801" s="83"/>
      <c r="P801" s="83"/>
      <c r="Q801" s="83"/>
      <c r="R801" s="83"/>
      <c r="S801" s="83"/>
      <c r="T801" s="4"/>
      <c r="U801" s="83"/>
      <c r="V801" s="4"/>
      <c r="W801" s="83"/>
      <c r="X801" s="4"/>
      <c r="Y801" s="83"/>
      <c r="Z801" s="4"/>
      <c r="AA801" s="3"/>
      <c r="AB801" s="3"/>
    </row>
    <row r="802" spans="1:28" ht="15.75" customHeight="1" x14ac:dyDescent="0.3">
      <c r="A802" s="3"/>
      <c r="B802" s="3"/>
      <c r="C802" s="3"/>
      <c r="D802" s="86"/>
      <c r="E802" s="3"/>
      <c r="F802" s="4"/>
      <c r="G802" s="83"/>
      <c r="H802" s="83"/>
      <c r="I802" s="83"/>
      <c r="J802" s="83"/>
      <c r="K802" s="83"/>
      <c r="L802" s="83"/>
      <c r="M802" s="83"/>
      <c r="N802" s="83"/>
      <c r="O802" s="83"/>
      <c r="P802" s="83"/>
      <c r="Q802" s="83"/>
      <c r="R802" s="83"/>
      <c r="S802" s="83"/>
      <c r="T802" s="4"/>
      <c r="U802" s="83"/>
      <c r="V802" s="4"/>
      <c r="W802" s="83"/>
      <c r="X802" s="4"/>
      <c r="Y802" s="83"/>
      <c r="Z802" s="4"/>
      <c r="AA802" s="3"/>
      <c r="AB802" s="3"/>
    </row>
    <row r="803" spans="1:28" ht="15.75" customHeight="1" x14ac:dyDescent="0.3">
      <c r="A803" s="3"/>
      <c r="B803" s="3"/>
      <c r="C803" s="3"/>
      <c r="D803" s="86"/>
      <c r="E803" s="3"/>
      <c r="F803" s="4"/>
      <c r="G803" s="83"/>
      <c r="H803" s="83"/>
      <c r="I803" s="83"/>
      <c r="J803" s="83"/>
      <c r="K803" s="83"/>
      <c r="L803" s="83"/>
      <c r="M803" s="83"/>
      <c r="N803" s="83"/>
      <c r="O803" s="83"/>
      <c r="P803" s="83"/>
      <c r="Q803" s="83"/>
      <c r="R803" s="83"/>
      <c r="S803" s="83"/>
      <c r="T803" s="4"/>
      <c r="U803" s="83"/>
      <c r="V803" s="4"/>
      <c r="W803" s="83"/>
      <c r="X803" s="4"/>
      <c r="Y803" s="83"/>
      <c r="Z803" s="4"/>
      <c r="AA803" s="3"/>
      <c r="AB803" s="3"/>
    </row>
    <row r="804" spans="1:28" ht="15.75" customHeight="1" x14ac:dyDescent="0.3">
      <c r="A804" s="3"/>
      <c r="B804" s="3"/>
      <c r="C804" s="3"/>
      <c r="D804" s="86"/>
      <c r="E804" s="3"/>
      <c r="F804" s="4"/>
      <c r="G804" s="83"/>
      <c r="H804" s="83"/>
      <c r="I804" s="83"/>
      <c r="J804" s="83"/>
      <c r="K804" s="83"/>
      <c r="L804" s="83"/>
      <c r="M804" s="83"/>
      <c r="N804" s="83"/>
      <c r="O804" s="83"/>
      <c r="P804" s="83"/>
      <c r="Q804" s="83"/>
      <c r="R804" s="83"/>
      <c r="S804" s="83"/>
      <c r="T804" s="4"/>
      <c r="U804" s="83"/>
      <c r="V804" s="4"/>
      <c r="W804" s="83"/>
      <c r="X804" s="4"/>
      <c r="Y804" s="83"/>
      <c r="Z804" s="4"/>
      <c r="AA804" s="3"/>
      <c r="AB804" s="3"/>
    </row>
    <row r="805" spans="1:28" ht="15.75" customHeight="1" x14ac:dyDescent="0.3">
      <c r="A805" s="3"/>
      <c r="B805" s="3"/>
      <c r="C805" s="3"/>
      <c r="D805" s="86"/>
      <c r="E805" s="3"/>
      <c r="F805" s="4"/>
      <c r="G805" s="83"/>
      <c r="H805" s="83"/>
      <c r="I805" s="83"/>
      <c r="J805" s="83"/>
      <c r="K805" s="83"/>
      <c r="L805" s="83"/>
      <c r="M805" s="83"/>
      <c r="N805" s="83"/>
      <c r="O805" s="83"/>
      <c r="P805" s="83"/>
      <c r="Q805" s="83"/>
      <c r="R805" s="83"/>
      <c r="S805" s="83"/>
      <c r="T805" s="4"/>
      <c r="U805" s="83"/>
      <c r="V805" s="4"/>
      <c r="W805" s="83"/>
      <c r="X805" s="4"/>
      <c r="Y805" s="83"/>
      <c r="Z805" s="4"/>
      <c r="AA805" s="3"/>
      <c r="AB805" s="3"/>
    </row>
    <row r="806" spans="1:28" ht="15.75" customHeight="1" x14ac:dyDescent="0.3">
      <c r="A806" s="3"/>
      <c r="B806" s="3"/>
      <c r="C806" s="3"/>
      <c r="D806" s="86"/>
      <c r="E806" s="3"/>
      <c r="F806" s="4"/>
      <c r="G806" s="83"/>
      <c r="H806" s="83"/>
      <c r="I806" s="83"/>
      <c r="J806" s="83"/>
      <c r="K806" s="83"/>
      <c r="L806" s="83"/>
      <c r="M806" s="83"/>
      <c r="N806" s="83"/>
      <c r="O806" s="83"/>
      <c r="P806" s="83"/>
      <c r="Q806" s="83"/>
      <c r="R806" s="83"/>
      <c r="S806" s="83"/>
      <c r="T806" s="4"/>
      <c r="U806" s="83"/>
      <c r="V806" s="4"/>
      <c r="W806" s="83"/>
      <c r="X806" s="4"/>
      <c r="Y806" s="83"/>
      <c r="Z806" s="4"/>
      <c r="AA806" s="3"/>
      <c r="AB806" s="3"/>
    </row>
    <row r="807" spans="1:28" ht="15.75" customHeight="1" x14ac:dyDescent="0.3">
      <c r="A807" s="3"/>
      <c r="B807" s="3"/>
      <c r="C807" s="3"/>
      <c r="D807" s="86"/>
      <c r="E807" s="3"/>
      <c r="F807" s="4"/>
      <c r="G807" s="83"/>
      <c r="H807" s="83"/>
      <c r="I807" s="83"/>
      <c r="J807" s="83"/>
      <c r="K807" s="83"/>
      <c r="L807" s="83"/>
      <c r="M807" s="83"/>
      <c r="N807" s="83"/>
      <c r="O807" s="83"/>
      <c r="P807" s="83"/>
      <c r="Q807" s="83"/>
      <c r="R807" s="83"/>
      <c r="S807" s="83"/>
      <c r="T807" s="4"/>
      <c r="U807" s="83"/>
      <c r="V807" s="4"/>
      <c r="W807" s="83"/>
      <c r="X807" s="4"/>
      <c r="Y807" s="83"/>
      <c r="Z807" s="4"/>
      <c r="AA807" s="3"/>
      <c r="AB807" s="3"/>
    </row>
    <row r="808" spans="1:28" ht="15.75" customHeight="1" x14ac:dyDescent="0.3">
      <c r="A808" s="3"/>
      <c r="B808" s="3"/>
      <c r="C808" s="3"/>
      <c r="D808" s="86"/>
      <c r="E808" s="3"/>
      <c r="F808" s="4"/>
      <c r="G808" s="83"/>
      <c r="H808" s="83"/>
      <c r="I808" s="83"/>
      <c r="J808" s="83"/>
      <c r="K808" s="83"/>
      <c r="L808" s="83"/>
      <c r="M808" s="83"/>
      <c r="N808" s="83"/>
      <c r="O808" s="83"/>
      <c r="P808" s="83"/>
      <c r="Q808" s="83"/>
      <c r="R808" s="83"/>
      <c r="S808" s="83"/>
      <c r="T808" s="4"/>
      <c r="U808" s="83"/>
      <c r="V808" s="4"/>
      <c r="W808" s="83"/>
      <c r="X808" s="4"/>
      <c r="Y808" s="83"/>
      <c r="Z808" s="4"/>
      <c r="AA808" s="3"/>
      <c r="AB808" s="3"/>
    </row>
    <row r="809" spans="1:28" ht="15.75" customHeight="1" x14ac:dyDescent="0.3">
      <c r="A809" s="3"/>
      <c r="B809" s="3"/>
      <c r="C809" s="3"/>
      <c r="D809" s="86"/>
      <c r="E809" s="3"/>
      <c r="F809" s="4"/>
      <c r="G809" s="83"/>
      <c r="H809" s="83"/>
      <c r="I809" s="83"/>
      <c r="J809" s="83"/>
      <c r="K809" s="83"/>
      <c r="L809" s="83"/>
      <c r="M809" s="83"/>
      <c r="N809" s="83"/>
      <c r="O809" s="83"/>
      <c r="P809" s="83"/>
      <c r="Q809" s="83"/>
      <c r="R809" s="83"/>
      <c r="S809" s="83"/>
      <c r="T809" s="4"/>
      <c r="U809" s="83"/>
      <c r="V809" s="4"/>
      <c r="W809" s="83"/>
      <c r="X809" s="4"/>
      <c r="Y809" s="83"/>
      <c r="Z809" s="4"/>
      <c r="AA809" s="3"/>
      <c r="AB809" s="3"/>
    </row>
    <row r="810" spans="1:28" ht="15.75" customHeight="1" x14ac:dyDescent="0.3">
      <c r="A810" s="3"/>
      <c r="B810" s="3"/>
      <c r="C810" s="3"/>
      <c r="D810" s="86"/>
      <c r="E810" s="3"/>
      <c r="F810" s="4"/>
      <c r="G810" s="83"/>
      <c r="H810" s="83"/>
      <c r="I810" s="83"/>
      <c r="J810" s="83"/>
      <c r="K810" s="83"/>
      <c r="L810" s="83"/>
      <c r="M810" s="83"/>
      <c r="N810" s="83"/>
      <c r="O810" s="83"/>
      <c r="P810" s="83"/>
      <c r="Q810" s="83"/>
      <c r="R810" s="83"/>
      <c r="S810" s="83"/>
      <c r="T810" s="4"/>
      <c r="U810" s="83"/>
      <c r="V810" s="4"/>
      <c r="W810" s="83"/>
      <c r="X810" s="4"/>
      <c r="Y810" s="83"/>
      <c r="Z810" s="4"/>
      <c r="AA810" s="3"/>
      <c r="AB810" s="3"/>
    </row>
    <row r="811" spans="1:28" ht="15.75" customHeight="1" x14ac:dyDescent="0.3">
      <c r="A811" s="3"/>
      <c r="B811" s="3"/>
      <c r="C811" s="3"/>
      <c r="D811" s="86"/>
      <c r="E811" s="3"/>
      <c r="F811" s="4"/>
      <c r="G811" s="83"/>
      <c r="H811" s="83"/>
      <c r="I811" s="83"/>
      <c r="J811" s="83"/>
      <c r="K811" s="83"/>
      <c r="L811" s="83"/>
      <c r="M811" s="83"/>
      <c r="N811" s="83"/>
      <c r="O811" s="83"/>
      <c r="P811" s="83"/>
      <c r="Q811" s="83"/>
      <c r="R811" s="83"/>
      <c r="S811" s="83"/>
      <c r="T811" s="4"/>
      <c r="U811" s="83"/>
      <c r="V811" s="4"/>
      <c r="W811" s="83"/>
      <c r="X811" s="4"/>
      <c r="Y811" s="83"/>
      <c r="Z811" s="4"/>
      <c r="AA811" s="3"/>
      <c r="AB811" s="3"/>
    </row>
    <row r="812" spans="1:28" ht="15.75" customHeight="1" x14ac:dyDescent="0.3">
      <c r="A812" s="3"/>
      <c r="B812" s="3"/>
      <c r="C812" s="3"/>
      <c r="D812" s="86"/>
      <c r="E812" s="3"/>
      <c r="F812" s="4"/>
      <c r="G812" s="83"/>
      <c r="H812" s="83"/>
      <c r="I812" s="83"/>
      <c r="J812" s="83"/>
      <c r="K812" s="83"/>
      <c r="L812" s="83"/>
      <c r="M812" s="83"/>
      <c r="N812" s="83"/>
      <c r="O812" s="83"/>
      <c r="P812" s="83"/>
      <c r="Q812" s="83"/>
      <c r="R812" s="83"/>
      <c r="S812" s="83"/>
      <c r="T812" s="4"/>
      <c r="U812" s="83"/>
      <c r="V812" s="4"/>
      <c r="W812" s="83"/>
      <c r="X812" s="4"/>
      <c r="Y812" s="83"/>
      <c r="Z812" s="4"/>
      <c r="AA812" s="3"/>
      <c r="AB812" s="3"/>
    </row>
    <row r="813" spans="1:28" ht="15.75" customHeight="1" x14ac:dyDescent="0.3">
      <c r="A813" s="3"/>
      <c r="B813" s="3"/>
      <c r="C813" s="3"/>
      <c r="D813" s="86"/>
      <c r="E813" s="3"/>
      <c r="F813" s="4"/>
      <c r="G813" s="83"/>
      <c r="H813" s="83"/>
      <c r="I813" s="83"/>
      <c r="J813" s="83"/>
      <c r="K813" s="83"/>
      <c r="L813" s="83"/>
      <c r="M813" s="83"/>
      <c r="N813" s="83"/>
      <c r="O813" s="83"/>
      <c r="P813" s="83"/>
      <c r="Q813" s="83"/>
      <c r="R813" s="83"/>
      <c r="S813" s="83"/>
      <c r="T813" s="4"/>
      <c r="U813" s="83"/>
      <c r="V813" s="4"/>
      <c r="W813" s="83"/>
      <c r="X813" s="4"/>
      <c r="Y813" s="83"/>
      <c r="Z813" s="4"/>
      <c r="AA813" s="3"/>
      <c r="AB813" s="3"/>
    </row>
    <row r="814" spans="1:28" ht="15.75" customHeight="1" x14ac:dyDescent="0.3">
      <c r="A814" s="3"/>
      <c r="B814" s="3"/>
      <c r="C814" s="3"/>
      <c r="D814" s="86"/>
      <c r="E814" s="3"/>
      <c r="F814" s="4"/>
      <c r="G814" s="83"/>
      <c r="H814" s="83"/>
      <c r="I814" s="83"/>
      <c r="J814" s="83"/>
      <c r="K814" s="83"/>
      <c r="L814" s="83"/>
      <c r="M814" s="83"/>
      <c r="N814" s="83"/>
      <c r="O814" s="83"/>
      <c r="P814" s="83"/>
      <c r="Q814" s="83"/>
      <c r="R814" s="83"/>
      <c r="S814" s="83"/>
      <c r="T814" s="4"/>
      <c r="U814" s="83"/>
      <c r="V814" s="4"/>
      <c r="W814" s="83"/>
      <c r="X814" s="4"/>
      <c r="Y814" s="83"/>
      <c r="Z814" s="4"/>
      <c r="AA814" s="3"/>
      <c r="AB814" s="3"/>
    </row>
    <row r="815" spans="1:28" ht="15.75" customHeight="1" x14ac:dyDescent="0.3">
      <c r="A815" s="3"/>
      <c r="B815" s="3"/>
      <c r="C815" s="3"/>
      <c r="D815" s="86"/>
      <c r="E815" s="3"/>
      <c r="F815" s="4"/>
      <c r="G815" s="83"/>
      <c r="H815" s="83"/>
      <c r="I815" s="83"/>
      <c r="J815" s="83"/>
      <c r="K815" s="83"/>
      <c r="L815" s="83"/>
      <c r="M815" s="83"/>
      <c r="N815" s="83"/>
      <c r="O815" s="83"/>
      <c r="P815" s="83"/>
      <c r="Q815" s="83"/>
      <c r="R815" s="83"/>
      <c r="S815" s="83"/>
      <c r="T815" s="4"/>
      <c r="U815" s="83"/>
      <c r="V815" s="4"/>
      <c r="W815" s="83"/>
      <c r="X815" s="4"/>
      <c r="Y815" s="83"/>
      <c r="Z815" s="4"/>
      <c r="AA815" s="3"/>
      <c r="AB815" s="3"/>
    </row>
    <row r="816" spans="1:28" ht="15.75" customHeight="1" x14ac:dyDescent="0.3">
      <c r="A816" s="3"/>
      <c r="B816" s="3"/>
      <c r="C816" s="3"/>
      <c r="D816" s="86"/>
      <c r="E816" s="3"/>
      <c r="F816" s="4"/>
      <c r="G816" s="83"/>
      <c r="H816" s="83"/>
      <c r="I816" s="83"/>
      <c r="J816" s="83"/>
      <c r="K816" s="83"/>
      <c r="L816" s="83"/>
      <c r="M816" s="83"/>
      <c r="N816" s="83"/>
      <c r="O816" s="83"/>
      <c r="P816" s="83"/>
      <c r="Q816" s="83"/>
      <c r="R816" s="83"/>
      <c r="S816" s="83"/>
      <c r="T816" s="4"/>
      <c r="U816" s="83"/>
      <c r="V816" s="4"/>
      <c r="W816" s="83"/>
      <c r="X816" s="4"/>
      <c r="Y816" s="83"/>
      <c r="Z816" s="4"/>
      <c r="AA816" s="3"/>
      <c r="AB816" s="3"/>
    </row>
    <row r="817" spans="1:28" ht="15.75" customHeight="1" x14ac:dyDescent="0.3">
      <c r="A817" s="3"/>
      <c r="B817" s="3"/>
      <c r="C817" s="3"/>
      <c r="D817" s="86"/>
      <c r="E817" s="3"/>
      <c r="F817" s="4"/>
      <c r="G817" s="83"/>
      <c r="H817" s="83"/>
      <c r="I817" s="83"/>
      <c r="J817" s="83"/>
      <c r="K817" s="83"/>
      <c r="L817" s="83"/>
      <c r="M817" s="83"/>
      <c r="N817" s="83"/>
      <c r="O817" s="83"/>
      <c r="P817" s="83"/>
      <c r="Q817" s="83"/>
      <c r="R817" s="83"/>
      <c r="S817" s="83"/>
      <c r="T817" s="4"/>
      <c r="U817" s="83"/>
      <c r="V817" s="4"/>
      <c r="W817" s="83"/>
      <c r="X817" s="4"/>
      <c r="Y817" s="83"/>
      <c r="Z817" s="4"/>
      <c r="AA817" s="3"/>
      <c r="AB817" s="3"/>
    </row>
    <row r="818" spans="1:28" ht="15.75" customHeight="1" x14ac:dyDescent="0.3">
      <c r="A818" s="3"/>
      <c r="B818" s="3"/>
      <c r="C818" s="3"/>
      <c r="D818" s="86"/>
      <c r="E818" s="3"/>
      <c r="F818" s="4"/>
      <c r="G818" s="83"/>
      <c r="H818" s="83"/>
      <c r="I818" s="83"/>
      <c r="J818" s="83"/>
      <c r="K818" s="83"/>
      <c r="L818" s="83"/>
      <c r="M818" s="83"/>
      <c r="N818" s="83"/>
      <c r="O818" s="83"/>
      <c r="P818" s="83"/>
      <c r="Q818" s="83"/>
      <c r="R818" s="83"/>
      <c r="S818" s="83"/>
      <c r="T818" s="4"/>
      <c r="U818" s="83"/>
      <c r="V818" s="4"/>
      <c r="W818" s="83"/>
      <c r="X818" s="4"/>
      <c r="Y818" s="83"/>
      <c r="Z818" s="4"/>
      <c r="AA818" s="3"/>
      <c r="AB818" s="3"/>
    </row>
    <row r="819" spans="1:28" ht="15.75" customHeight="1" x14ac:dyDescent="0.3">
      <c r="A819" s="3"/>
      <c r="B819" s="3"/>
      <c r="C819" s="3"/>
      <c r="D819" s="86"/>
      <c r="E819" s="3"/>
      <c r="F819" s="4"/>
      <c r="G819" s="83"/>
      <c r="H819" s="83"/>
      <c r="I819" s="83"/>
      <c r="J819" s="83"/>
      <c r="K819" s="83"/>
      <c r="L819" s="83"/>
      <c r="M819" s="83"/>
      <c r="N819" s="83"/>
      <c r="O819" s="83"/>
      <c r="P819" s="83"/>
      <c r="Q819" s="83"/>
      <c r="R819" s="83"/>
      <c r="S819" s="83"/>
      <c r="T819" s="4"/>
      <c r="U819" s="83"/>
      <c r="V819" s="4"/>
      <c r="W819" s="83"/>
      <c r="X819" s="4"/>
      <c r="Y819" s="83"/>
      <c r="Z819" s="4"/>
      <c r="AA819" s="3"/>
      <c r="AB819" s="3"/>
    </row>
    <row r="820" spans="1:28" ht="15.75" customHeight="1" x14ac:dyDescent="0.3">
      <c r="A820" s="3"/>
      <c r="B820" s="3"/>
      <c r="C820" s="3"/>
      <c r="D820" s="86"/>
      <c r="E820" s="3"/>
      <c r="F820" s="4"/>
      <c r="G820" s="83"/>
      <c r="H820" s="83"/>
      <c r="I820" s="83"/>
      <c r="J820" s="83"/>
      <c r="K820" s="83"/>
      <c r="L820" s="83"/>
      <c r="M820" s="83"/>
      <c r="N820" s="83"/>
      <c r="O820" s="83"/>
      <c r="P820" s="83"/>
      <c r="Q820" s="83"/>
      <c r="R820" s="83"/>
      <c r="S820" s="83"/>
      <c r="T820" s="4"/>
      <c r="U820" s="83"/>
      <c r="V820" s="4"/>
      <c r="W820" s="83"/>
      <c r="X820" s="4"/>
      <c r="Y820" s="83"/>
      <c r="Z820" s="4"/>
      <c r="AA820" s="3"/>
      <c r="AB820" s="3"/>
    </row>
    <row r="821" spans="1:28" ht="15.75" customHeight="1" x14ac:dyDescent="0.3">
      <c r="A821" s="3"/>
      <c r="B821" s="3"/>
      <c r="C821" s="3"/>
      <c r="D821" s="86"/>
      <c r="E821" s="3"/>
      <c r="F821" s="4"/>
      <c r="G821" s="83"/>
      <c r="H821" s="83"/>
      <c r="I821" s="83"/>
      <c r="J821" s="83"/>
      <c r="K821" s="83"/>
      <c r="L821" s="83"/>
      <c r="M821" s="83"/>
      <c r="N821" s="83"/>
      <c r="O821" s="83"/>
      <c r="P821" s="83"/>
      <c r="Q821" s="83"/>
      <c r="R821" s="83"/>
      <c r="S821" s="83"/>
      <c r="T821" s="4"/>
      <c r="U821" s="83"/>
      <c r="V821" s="4"/>
      <c r="W821" s="83"/>
      <c r="X821" s="4"/>
      <c r="Y821" s="83"/>
      <c r="Z821" s="4"/>
      <c r="AA821" s="3"/>
      <c r="AB821" s="3"/>
    </row>
    <row r="822" spans="1:28" ht="15.75" customHeight="1" x14ac:dyDescent="0.3">
      <c r="A822" s="3"/>
      <c r="B822" s="3"/>
      <c r="C822" s="3"/>
      <c r="D822" s="86"/>
      <c r="E822" s="3"/>
      <c r="F822" s="4"/>
      <c r="G822" s="83"/>
      <c r="H822" s="83"/>
      <c r="I822" s="83"/>
      <c r="J822" s="83"/>
      <c r="K822" s="83"/>
      <c r="L822" s="83"/>
      <c r="M822" s="83"/>
      <c r="N822" s="83"/>
      <c r="O822" s="83"/>
      <c r="P822" s="83"/>
      <c r="Q822" s="83"/>
      <c r="R822" s="83"/>
      <c r="S822" s="83"/>
      <c r="T822" s="4"/>
      <c r="U822" s="83"/>
      <c r="V822" s="4"/>
      <c r="W822" s="83"/>
      <c r="X822" s="4"/>
      <c r="Y822" s="83"/>
      <c r="Z822" s="4"/>
      <c r="AA822" s="3"/>
      <c r="AB822" s="3"/>
    </row>
    <row r="823" spans="1:28" ht="15.75" customHeight="1" x14ac:dyDescent="0.3">
      <c r="A823" s="3"/>
      <c r="B823" s="3"/>
      <c r="C823" s="3"/>
      <c r="D823" s="86"/>
      <c r="E823" s="3"/>
      <c r="F823" s="4"/>
      <c r="G823" s="83"/>
      <c r="H823" s="83"/>
      <c r="I823" s="83"/>
      <c r="J823" s="83"/>
      <c r="K823" s="83"/>
      <c r="L823" s="83"/>
      <c r="M823" s="83"/>
      <c r="N823" s="83"/>
      <c r="O823" s="83"/>
      <c r="P823" s="83"/>
      <c r="Q823" s="83"/>
      <c r="R823" s="83"/>
      <c r="S823" s="83"/>
      <c r="T823" s="4"/>
      <c r="U823" s="83"/>
      <c r="V823" s="4"/>
      <c r="W823" s="83"/>
      <c r="X823" s="4"/>
      <c r="Y823" s="83"/>
      <c r="Z823" s="4"/>
      <c r="AA823" s="3"/>
      <c r="AB823" s="3"/>
    </row>
    <row r="824" spans="1:28" ht="15.75" customHeight="1" x14ac:dyDescent="0.3">
      <c r="A824" s="3"/>
      <c r="B824" s="3"/>
      <c r="C824" s="3"/>
      <c r="D824" s="86"/>
      <c r="E824" s="3"/>
      <c r="F824" s="4"/>
      <c r="G824" s="83"/>
      <c r="H824" s="83"/>
      <c r="I824" s="83"/>
      <c r="J824" s="83"/>
      <c r="K824" s="83"/>
      <c r="L824" s="83"/>
      <c r="M824" s="83"/>
      <c r="N824" s="83"/>
      <c r="O824" s="83"/>
      <c r="P824" s="83"/>
      <c r="Q824" s="83"/>
      <c r="R824" s="83"/>
      <c r="S824" s="83"/>
      <c r="T824" s="4"/>
      <c r="U824" s="83"/>
      <c r="V824" s="4"/>
      <c r="W824" s="83"/>
      <c r="X824" s="4"/>
      <c r="Y824" s="83"/>
      <c r="Z824" s="4"/>
      <c r="AA824" s="3"/>
      <c r="AB824" s="3"/>
    </row>
    <row r="825" spans="1:28" ht="15.75" customHeight="1" x14ac:dyDescent="0.3">
      <c r="A825" s="3"/>
      <c r="B825" s="3"/>
      <c r="C825" s="3"/>
      <c r="D825" s="86"/>
      <c r="E825" s="3"/>
      <c r="F825" s="4"/>
      <c r="G825" s="83"/>
      <c r="H825" s="83"/>
      <c r="I825" s="83"/>
      <c r="J825" s="83"/>
      <c r="K825" s="83"/>
      <c r="L825" s="83"/>
      <c r="M825" s="83"/>
      <c r="N825" s="83"/>
      <c r="O825" s="83"/>
      <c r="P825" s="83"/>
      <c r="Q825" s="83"/>
      <c r="R825" s="83"/>
      <c r="S825" s="83"/>
      <c r="T825" s="4"/>
      <c r="U825" s="83"/>
      <c r="V825" s="4"/>
      <c r="W825" s="83"/>
      <c r="X825" s="4"/>
      <c r="Y825" s="83"/>
      <c r="Z825" s="4"/>
      <c r="AA825" s="3"/>
      <c r="AB825" s="3"/>
    </row>
    <row r="826" spans="1:28" ht="15.75" customHeight="1" x14ac:dyDescent="0.3">
      <c r="A826" s="3"/>
      <c r="B826" s="3"/>
      <c r="C826" s="3"/>
      <c r="D826" s="86"/>
      <c r="E826" s="3"/>
      <c r="F826" s="4"/>
      <c r="G826" s="83"/>
      <c r="H826" s="83"/>
      <c r="I826" s="83"/>
      <c r="J826" s="83"/>
      <c r="K826" s="83"/>
      <c r="L826" s="83"/>
      <c r="M826" s="83"/>
      <c r="N826" s="83"/>
      <c r="O826" s="83"/>
      <c r="P826" s="83"/>
      <c r="Q826" s="83"/>
      <c r="R826" s="83"/>
      <c r="S826" s="83"/>
      <c r="T826" s="4"/>
      <c r="U826" s="83"/>
      <c r="V826" s="4"/>
      <c r="W826" s="83"/>
      <c r="X826" s="4"/>
      <c r="Y826" s="83"/>
      <c r="Z826" s="4"/>
      <c r="AA826" s="3"/>
      <c r="AB826" s="3"/>
    </row>
    <row r="827" spans="1:28" ht="15.75" customHeight="1" x14ac:dyDescent="0.3">
      <c r="A827" s="3"/>
      <c r="B827" s="3"/>
      <c r="C827" s="3"/>
      <c r="D827" s="86"/>
      <c r="E827" s="3"/>
      <c r="F827" s="4"/>
      <c r="G827" s="83"/>
      <c r="H827" s="83"/>
      <c r="I827" s="83"/>
      <c r="J827" s="83"/>
      <c r="K827" s="83"/>
      <c r="L827" s="83"/>
      <c r="M827" s="83"/>
      <c r="N827" s="83"/>
      <c r="O827" s="83"/>
      <c r="P827" s="83"/>
      <c r="Q827" s="83"/>
      <c r="R827" s="83"/>
      <c r="S827" s="83"/>
      <c r="T827" s="4"/>
      <c r="U827" s="83"/>
      <c r="V827" s="4"/>
      <c r="W827" s="83"/>
      <c r="X827" s="4"/>
      <c r="Y827" s="83"/>
      <c r="Z827" s="4"/>
      <c r="AA827" s="3"/>
      <c r="AB827" s="3"/>
    </row>
    <row r="828" spans="1:28" ht="15.75" customHeight="1" x14ac:dyDescent="0.3">
      <c r="A828" s="3"/>
      <c r="B828" s="3"/>
      <c r="C828" s="3"/>
      <c r="D828" s="86"/>
      <c r="E828" s="3"/>
      <c r="F828" s="4"/>
      <c r="G828" s="83"/>
      <c r="H828" s="83"/>
      <c r="I828" s="83"/>
      <c r="J828" s="83"/>
      <c r="K828" s="83"/>
      <c r="L828" s="83"/>
      <c r="M828" s="83"/>
      <c r="N828" s="83"/>
      <c r="O828" s="83"/>
      <c r="P828" s="83"/>
      <c r="Q828" s="83"/>
      <c r="R828" s="83"/>
      <c r="S828" s="83"/>
      <c r="T828" s="4"/>
      <c r="U828" s="83"/>
      <c r="V828" s="4"/>
      <c r="W828" s="83"/>
      <c r="X828" s="4"/>
      <c r="Y828" s="83"/>
      <c r="Z828" s="4"/>
      <c r="AA828" s="3"/>
      <c r="AB828" s="3"/>
    </row>
    <row r="829" spans="1:28" ht="15.75" customHeight="1" x14ac:dyDescent="0.3">
      <c r="A829" s="3"/>
      <c r="B829" s="3"/>
      <c r="C829" s="3"/>
      <c r="D829" s="86"/>
      <c r="E829" s="3"/>
      <c r="F829" s="4"/>
      <c r="G829" s="83"/>
      <c r="H829" s="83"/>
      <c r="I829" s="83"/>
      <c r="J829" s="83"/>
      <c r="K829" s="83"/>
      <c r="L829" s="83"/>
      <c r="M829" s="83"/>
      <c r="N829" s="83"/>
      <c r="O829" s="83"/>
      <c r="P829" s="83"/>
      <c r="Q829" s="83"/>
      <c r="R829" s="83"/>
      <c r="S829" s="83"/>
      <c r="T829" s="4"/>
      <c r="U829" s="83"/>
      <c r="V829" s="4"/>
      <c r="W829" s="83"/>
      <c r="X829" s="4"/>
      <c r="Y829" s="83"/>
      <c r="Z829" s="4"/>
      <c r="AA829" s="3"/>
      <c r="AB829" s="3"/>
    </row>
    <row r="830" spans="1:28" ht="15.75" customHeight="1" x14ac:dyDescent="0.3">
      <c r="A830" s="3"/>
      <c r="B830" s="3"/>
      <c r="C830" s="3"/>
      <c r="D830" s="86"/>
      <c r="E830" s="3"/>
      <c r="F830" s="4"/>
      <c r="G830" s="83"/>
      <c r="H830" s="83"/>
      <c r="I830" s="83"/>
      <c r="J830" s="83"/>
      <c r="K830" s="83"/>
      <c r="L830" s="83"/>
      <c r="M830" s="83"/>
      <c r="N830" s="83"/>
      <c r="O830" s="83"/>
      <c r="P830" s="83"/>
      <c r="Q830" s="83"/>
      <c r="R830" s="83"/>
      <c r="S830" s="83"/>
      <c r="T830" s="4"/>
      <c r="U830" s="83"/>
      <c r="V830" s="4"/>
      <c r="W830" s="83"/>
      <c r="X830" s="4"/>
      <c r="Y830" s="83"/>
      <c r="Z830" s="4"/>
      <c r="AA830" s="3"/>
      <c r="AB830" s="3"/>
    </row>
    <row r="831" spans="1:28" ht="15.75" customHeight="1" x14ac:dyDescent="0.3">
      <c r="A831" s="3"/>
      <c r="B831" s="3"/>
      <c r="C831" s="3"/>
      <c r="D831" s="86"/>
      <c r="E831" s="3"/>
      <c r="F831" s="4"/>
      <c r="G831" s="83"/>
      <c r="H831" s="83"/>
      <c r="I831" s="83"/>
      <c r="J831" s="83"/>
      <c r="K831" s="83"/>
      <c r="L831" s="83"/>
      <c r="M831" s="83"/>
      <c r="N831" s="83"/>
      <c r="O831" s="83"/>
      <c r="P831" s="83"/>
      <c r="Q831" s="83"/>
      <c r="R831" s="83"/>
      <c r="S831" s="83"/>
      <c r="T831" s="4"/>
      <c r="U831" s="83"/>
      <c r="V831" s="4"/>
      <c r="W831" s="83"/>
      <c r="X831" s="4"/>
      <c r="Y831" s="83"/>
      <c r="Z831" s="4"/>
      <c r="AA831" s="3"/>
      <c r="AB831" s="3"/>
    </row>
    <row r="832" spans="1:28" ht="15.75" customHeight="1" x14ac:dyDescent="0.3">
      <c r="A832" s="3"/>
      <c r="B832" s="3"/>
      <c r="C832" s="3"/>
      <c r="D832" s="86"/>
      <c r="E832" s="3"/>
      <c r="F832" s="4"/>
      <c r="G832" s="83"/>
      <c r="H832" s="83"/>
      <c r="I832" s="83"/>
      <c r="J832" s="83"/>
      <c r="K832" s="83"/>
      <c r="L832" s="83"/>
      <c r="M832" s="83"/>
      <c r="N832" s="83"/>
      <c r="O832" s="83"/>
      <c r="P832" s="83"/>
      <c r="Q832" s="83"/>
      <c r="R832" s="83"/>
      <c r="S832" s="83"/>
      <c r="T832" s="4"/>
      <c r="U832" s="83"/>
      <c r="V832" s="4"/>
      <c r="W832" s="83"/>
      <c r="X832" s="4"/>
      <c r="Y832" s="83"/>
      <c r="Z832" s="4"/>
      <c r="AA832" s="3"/>
      <c r="AB832" s="3"/>
    </row>
    <row r="833" spans="1:28" ht="15.75" customHeight="1" x14ac:dyDescent="0.3">
      <c r="A833" s="3"/>
      <c r="B833" s="3"/>
      <c r="C833" s="3"/>
      <c r="D833" s="86"/>
      <c r="E833" s="3"/>
      <c r="F833" s="4"/>
      <c r="G833" s="83"/>
      <c r="H833" s="83"/>
      <c r="I833" s="83"/>
      <c r="J833" s="83"/>
      <c r="K833" s="83"/>
      <c r="L833" s="83"/>
      <c r="M833" s="83"/>
      <c r="N833" s="83"/>
      <c r="O833" s="83"/>
      <c r="P833" s="83"/>
      <c r="Q833" s="83"/>
      <c r="R833" s="83"/>
      <c r="S833" s="83"/>
      <c r="T833" s="4"/>
      <c r="U833" s="83"/>
      <c r="V833" s="4"/>
      <c r="W833" s="83"/>
      <c r="X833" s="4"/>
      <c r="Y833" s="83"/>
      <c r="Z833" s="4"/>
      <c r="AA833" s="3"/>
      <c r="AB833" s="3"/>
    </row>
    <row r="834" spans="1:28" ht="15.75" customHeight="1" x14ac:dyDescent="0.3">
      <c r="A834" s="3"/>
      <c r="B834" s="3"/>
      <c r="C834" s="3"/>
      <c r="D834" s="86"/>
      <c r="E834" s="3"/>
      <c r="F834" s="4"/>
      <c r="G834" s="83"/>
      <c r="H834" s="83"/>
      <c r="I834" s="83"/>
      <c r="J834" s="83"/>
      <c r="K834" s="83"/>
      <c r="L834" s="83"/>
      <c r="M834" s="83"/>
      <c r="N834" s="83"/>
      <c r="O834" s="83"/>
      <c r="P834" s="83"/>
      <c r="Q834" s="83"/>
      <c r="R834" s="83"/>
      <c r="S834" s="83"/>
      <c r="T834" s="4"/>
      <c r="U834" s="83"/>
      <c r="V834" s="4"/>
      <c r="W834" s="83"/>
      <c r="X834" s="4"/>
      <c r="Y834" s="83"/>
      <c r="Z834" s="4"/>
      <c r="AA834" s="3"/>
      <c r="AB834" s="3"/>
    </row>
    <row r="835" spans="1:28" ht="15.75" customHeight="1" x14ac:dyDescent="0.3">
      <c r="A835" s="3"/>
      <c r="B835" s="3"/>
      <c r="C835" s="3"/>
      <c r="D835" s="86"/>
      <c r="E835" s="3"/>
      <c r="F835" s="4"/>
      <c r="G835" s="83"/>
      <c r="H835" s="83"/>
      <c r="I835" s="83"/>
      <c r="J835" s="83"/>
      <c r="K835" s="83"/>
      <c r="L835" s="83"/>
      <c r="M835" s="83"/>
      <c r="N835" s="83"/>
      <c r="O835" s="83"/>
      <c r="P835" s="83"/>
      <c r="Q835" s="83"/>
      <c r="R835" s="83"/>
      <c r="S835" s="83"/>
      <c r="T835" s="4"/>
      <c r="U835" s="83"/>
      <c r="V835" s="4"/>
      <c r="W835" s="83"/>
      <c r="X835" s="4"/>
      <c r="Y835" s="83"/>
      <c r="Z835" s="4"/>
      <c r="AA835" s="3"/>
      <c r="AB835" s="3"/>
    </row>
    <row r="836" spans="1:28" ht="15.75" customHeight="1" x14ac:dyDescent="0.3">
      <c r="A836" s="3"/>
      <c r="B836" s="3"/>
      <c r="C836" s="3"/>
      <c r="D836" s="86"/>
      <c r="E836" s="3"/>
      <c r="F836" s="4"/>
      <c r="G836" s="83"/>
      <c r="H836" s="83"/>
      <c r="I836" s="83"/>
      <c r="J836" s="83"/>
      <c r="K836" s="83"/>
      <c r="L836" s="83"/>
      <c r="M836" s="83"/>
      <c r="N836" s="83"/>
      <c r="O836" s="83"/>
      <c r="P836" s="83"/>
      <c r="Q836" s="83"/>
      <c r="R836" s="83"/>
      <c r="S836" s="83"/>
      <c r="T836" s="4"/>
      <c r="U836" s="83"/>
      <c r="V836" s="4"/>
      <c r="W836" s="83"/>
      <c r="X836" s="4"/>
      <c r="Y836" s="83"/>
      <c r="Z836" s="4"/>
      <c r="AA836" s="3"/>
      <c r="AB836" s="3"/>
    </row>
    <row r="837" spans="1:28" ht="15.75" customHeight="1" x14ac:dyDescent="0.3">
      <c r="A837" s="3"/>
      <c r="B837" s="3"/>
      <c r="C837" s="3"/>
      <c r="D837" s="86"/>
      <c r="E837" s="3"/>
      <c r="F837" s="4"/>
      <c r="G837" s="83"/>
      <c r="H837" s="83"/>
      <c r="I837" s="83"/>
      <c r="J837" s="83"/>
      <c r="K837" s="83"/>
      <c r="L837" s="83"/>
      <c r="M837" s="83"/>
      <c r="N837" s="83"/>
      <c r="O837" s="83"/>
      <c r="P837" s="83"/>
      <c r="Q837" s="83"/>
      <c r="R837" s="83"/>
      <c r="S837" s="83"/>
      <c r="T837" s="4"/>
      <c r="U837" s="83"/>
      <c r="V837" s="4"/>
      <c r="W837" s="83"/>
      <c r="X837" s="4"/>
      <c r="Y837" s="83"/>
      <c r="Z837" s="4"/>
      <c r="AA837" s="3"/>
      <c r="AB837" s="3"/>
    </row>
    <row r="838" spans="1:28" ht="15.75" customHeight="1" x14ac:dyDescent="0.3">
      <c r="A838" s="3"/>
      <c r="B838" s="3"/>
      <c r="C838" s="3"/>
      <c r="D838" s="86"/>
      <c r="E838" s="3"/>
      <c r="F838" s="4"/>
      <c r="G838" s="83"/>
      <c r="H838" s="83"/>
      <c r="I838" s="83"/>
      <c r="J838" s="83"/>
      <c r="K838" s="83"/>
      <c r="L838" s="83"/>
      <c r="M838" s="83"/>
      <c r="N838" s="83"/>
      <c r="O838" s="83"/>
      <c r="P838" s="83"/>
      <c r="Q838" s="83"/>
      <c r="R838" s="83"/>
      <c r="S838" s="83"/>
      <c r="T838" s="4"/>
      <c r="U838" s="83"/>
      <c r="V838" s="4"/>
      <c r="W838" s="83"/>
      <c r="X838" s="4"/>
      <c r="Y838" s="83"/>
      <c r="Z838" s="4"/>
      <c r="AA838" s="3"/>
      <c r="AB838" s="3"/>
    </row>
    <row r="839" spans="1:28" ht="15.75" customHeight="1" x14ac:dyDescent="0.3">
      <c r="A839" s="3"/>
      <c r="B839" s="3"/>
      <c r="C839" s="3"/>
      <c r="D839" s="86"/>
      <c r="E839" s="3"/>
      <c r="F839" s="4"/>
      <c r="G839" s="83"/>
      <c r="H839" s="83"/>
      <c r="I839" s="83"/>
      <c r="J839" s="83"/>
      <c r="K839" s="83"/>
      <c r="L839" s="83"/>
      <c r="M839" s="83"/>
      <c r="N839" s="83"/>
      <c r="O839" s="83"/>
      <c r="P839" s="83"/>
      <c r="Q839" s="83"/>
      <c r="R839" s="83"/>
      <c r="S839" s="83"/>
      <c r="T839" s="4"/>
      <c r="U839" s="83"/>
      <c r="V839" s="4"/>
      <c r="W839" s="83"/>
      <c r="X839" s="4"/>
      <c r="Y839" s="83"/>
      <c r="Z839" s="4"/>
      <c r="AA839" s="3"/>
      <c r="AB839" s="3"/>
    </row>
    <row r="840" spans="1:28" ht="15.75" customHeight="1" x14ac:dyDescent="0.3">
      <c r="A840" s="3"/>
      <c r="B840" s="3"/>
      <c r="C840" s="3"/>
      <c r="D840" s="86"/>
      <c r="E840" s="3"/>
      <c r="F840" s="4"/>
      <c r="G840" s="83"/>
      <c r="H840" s="83"/>
      <c r="I840" s="83"/>
      <c r="J840" s="83"/>
      <c r="K840" s="83"/>
      <c r="L840" s="83"/>
      <c r="M840" s="83"/>
      <c r="N840" s="83"/>
      <c r="O840" s="83"/>
      <c r="P840" s="83"/>
      <c r="Q840" s="83"/>
      <c r="R840" s="83"/>
      <c r="S840" s="83"/>
      <c r="T840" s="4"/>
      <c r="U840" s="83"/>
      <c r="V840" s="4"/>
      <c r="W840" s="83"/>
      <c r="X840" s="4"/>
      <c r="Y840" s="83"/>
      <c r="Z840" s="4"/>
      <c r="AA840" s="3"/>
      <c r="AB840" s="3"/>
    </row>
    <row r="841" spans="1:28" ht="15.75" customHeight="1" x14ac:dyDescent="0.3">
      <c r="A841" s="3"/>
      <c r="B841" s="3"/>
      <c r="C841" s="3"/>
      <c r="D841" s="86"/>
      <c r="E841" s="3"/>
      <c r="F841" s="4"/>
      <c r="G841" s="83"/>
      <c r="H841" s="83"/>
      <c r="I841" s="83"/>
      <c r="J841" s="83"/>
      <c r="K841" s="83"/>
      <c r="L841" s="83"/>
      <c r="M841" s="83"/>
      <c r="N841" s="83"/>
      <c r="O841" s="83"/>
      <c r="P841" s="83"/>
      <c r="Q841" s="83"/>
      <c r="R841" s="83"/>
      <c r="S841" s="83"/>
      <c r="T841" s="4"/>
      <c r="U841" s="83"/>
      <c r="V841" s="4"/>
      <c r="W841" s="83"/>
      <c r="X841" s="4"/>
      <c r="Y841" s="83"/>
      <c r="Z841" s="4"/>
      <c r="AA841" s="3"/>
      <c r="AB841" s="3"/>
    </row>
    <row r="842" spans="1:28" ht="15.75" customHeight="1" x14ac:dyDescent="0.3">
      <c r="A842" s="3"/>
      <c r="B842" s="3"/>
      <c r="C842" s="3"/>
      <c r="D842" s="86"/>
      <c r="E842" s="3"/>
      <c r="F842" s="4"/>
      <c r="G842" s="83"/>
      <c r="H842" s="83"/>
      <c r="I842" s="83"/>
      <c r="J842" s="83"/>
      <c r="K842" s="83"/>
      <c r="L842" s="83"/>
      <c r="M842" s="83"/>
      <c r="N842" s="83"/>
      <c r="O842" s="83"/>
      <c r="P842" s="83"/>
      <c r="Q842" s="83"/>
      <c r="R842" s="83"/>
      <c r="S842" s="83"/>
      <c r="T842" s="4"/>
      <c r="U842" s="83"/>
      <c r="V842" s="4"/>
      <c r="W842" s="83"/>
      <c r="X842" s="4"/>
      <c r="Y842" s="83"/>
      <c r="Z842" s="4"/>
      <c r="AA842" s="3"/>
      <c r="AB842" s="3"/>
    </row>
    <row r="843" spans="1:28" ht="15.75" customHeight="1" x14ac:dyDescent="0.3">
      <c r="A843" s="3"/>
      <c r="B843" s="3"/>
      <c r="C843" s="3"/>
      <c r="D843" s="86"/>
      <c r="E843" s="3"/>
      <c r="F843" s="4"/>
      <c r="G843" s="83"/>
      <c r="H843" s="83"/>
      <c r="I843" s="83"/>
      <c r="J843" s="83"/>
      <c r="K843" s="83"/>
      <c r="L843" s="83"/>
      <c r="M843" s="83"/>
      <c r="N843" s="83"/>
      <c r="O843" s="83"/>
      <c r="P843" s="83"/>
      <c r="Q843" s="83"/>
      <c r="R843" s="83"/>
      <c r="S843" s="83"/>
      <c r="T843" s="4"/>
      <c r="U843" s="83"/>
      <c r="V843" s="4"/>
      <c r="W843" s="83"/>
      <c r="X843" s="4"/>
      <c r="Y843" s="83"/>
      <c r="Z843" s="4"/>
      <c r="AA843" s="3"/>
      <c r="AB843" s="3"/>
    </row>
    <row r="844" spans="1:28" ht="15.75" customHeight="1" x14ac:dyDescent="0.3">
      <c r="A844" s="3"/>
      <c r="B844" s="3"/>
      <c r="C844" s="3"/>
      <c r="D844" s="86"/>
      <c r="E844" s="3"/>
      <c r="F844" s="4"/>
      <c r="G844" s="83"/>
      <c r="H844" s="83"/>
      <c r="I844" s="83"/>
      <c r="J844" s="83"/>
      <c r="K844" s="83"/>
      <c r="L844" s="83"/>
      <c r="M844" s="83"/>
      <c r="N844" s="83"/>
      <c r="O844" s="83"/>
      <c r="P844" s="83"/>
      <c r="Q844" s="83"/>
      <c r="R844" s="83"/>
      <c r="S844" s="83"/>
      <c r="T844" s="4"/>
      <c r="U844" s="83"/>
      <c r="V844" s="4"/>
      <c r="W844" s="83"/>
      <c r="X844" s="4"/>
      <c r="Y844" s="83"/>
      <c r="Z844" s="4"/>
      <c r="AA844" s="3"/>
      <c r="AB844" s="3"/>
    </row>
    <row r="845" spans="1:28" ht="15.75" customHeight="1" x14ac:dyDescent="0.3">
      <c r="A845" s="3"/>
      <c r="B845" s="3"/>
      <c r="C845" s="3"/>
      <c r="D845" s="86"/>
      <c r="E845" s="3"/>
      <c r="F845" s="4"/>
      <c r="G845" s="83"/>
      <c r="H845" s="83"/>
      <c r="I845" s="83"/>
      <c r="J845" s="83"/>
      <c r="K845" s="83"/>
      <c r="L845" s="83"/>
      <c r="M845" s="83"/>
      <c r="N845" s="83"/>
      <c r="O845" s="83"/>
      <c r="P845" s="83"/>
      <c r="Q845" s="83"/>
      <c r="R845" s="83"/>
      <c r="S845" s="83"/>
      <c r="T845" s="4"/>
      <c r="U845" s="83"/>
      <c r="V845" s="4"/>
      <c r="W845" s="83"/>
      <c r="X845" s="4"/>
      <c r="Y845" s="83"/>
      <c r="Z845" s="4"/>
      <c r="AA845" s="3"/>
      <c r="AB845" s="3"/>
    </row>
    <row r="846" spans="1:28" ht="15.75" customHeight="1" x14ac:dyDescent="0.3">
      <c r="A846" s="3"/>
      <c r="B846" s="3"/>
      <c r="C846" s="3"/>
      <c r="D846" s="86"/>
      <c r="E846" s="3"/>
      <c r="F846" s="4"/>
      <c r="G846" s="83"/>
      <c r="H846" s="83"/>
      <c r="I846" s="83"/>
      <c r="J846" s="83"/>
      <c r="K846" s="83"/>
      <c r="L846" s="83"/>
      <c r="M846" s="83"/>
      <c r="N846" s="83"/>
      <c r="O846" s="83"/>
      <c r="P846" s="83"/>
      <c r="Q846" s="83"/>
      <c r="R846" s="83"/>
      <c r="S846" s="83"/>
      <c r="T846" s="4"/>
      <c r="U846" s="83"/>
      <c r="V846" s="4"/>
      <c r="W846" s="83"/>
      <c r="X846" s="4"/>
      <c r="Y846" s="83"/>
      <c r="Z846" s="4"/>
      <c r="AA846" s="3"/>
      <c r="AB846" s="3"/>
    </row>
    <row r="847" spans="1:28" ht="15.75" customHeight="1" x14ac:dyDescent="0.3">
      <c r="A847" s="3"/>
      <c r="B847" s="3"/>
      <c r="C847" s="3"/>
      <c r="D847" s="86"/>
      <c r="E847" s="3"/>
      <c r="F847" s="4"/>
      <c r="G847" s="83"/>
      <c r="H847" s="83"/>
      <c r="I847" s="83"/>
      <c r="J847" s="83"/>
      <c r="K847" s="83"/>
      <c r="L847" s="83"/>
      <c r="M847" s="83"/>
      <c r="N847" s="83"/>
      <c r="O847" s="83"/>
      <c r="P847" s="83"/>
      <c r="Q847" s="83"/>
      <c r="R847" s="83"/>
      <c r="S847" s="83"/>
      <c r="T847" s="4"/>
      <c r="U847" s="83"/>
      <c r="V847" s="4"/>
      <c r="W847" s="83"/>
      <c r="X847" s="4"/>
      <c r="Y847" s="83"/>
      <c r="Z847" s="4"/>
      <c r="AA847" s="3"/>
      <c r="AB847" s="3"/>
    </row>
    <row r="848" spans="1:28" ht="15.75" customHeight="1" x14ac:dyDescent="0.3">
      <c r="A848" s="3"/>
      <c r="B848" s="3"/>
      <c r="C848" s="3"/>
      <c r="D848" s="86"/>
      <c r="E848" s="3"/>
      <c r="F848" s="4"/>
      <c r="G848" s="83"/>
      <c r="H848" s="83"/>
      <c r="I848" s="83"/>
      <c r="J848" s="83"/>
      <c r="K848" s="83"/>
      <c r="L848" s="83"/>
      <c r="M848" s="83"/>
      <c r="N848" s="83"/>
      <c r="O848" s="83"/>
      <c r="P848" s="83"/>
      <c r="Q848" s="83"/>
      <c r="R848" s="83"/>
      <c r="S848" s="83"/>
      <c r="T848" s="4"/>
      <c r="U848" s="83"/>
      <c r="V848" s="4"/>
      <c r="W848" s="83"/>
      <c r="X848" s="4"/>
      <c r="Y848" s="83"/>
      <c r="Z848" s="4"/>
      <c r="AA848" s="3"/>
      <c r="AB848" s="3"/>
    </row>
    <row r="849" spans="1:28" ht="15.75" customHeight="1" x14ac:dyDescent="0.3">
      <c r="A849" s="3"/>
      <c r="B849" s="3"/>
      <c r="C849" s="3"/>
      <c r="D849" s="86"/>
      <c r="E849" s="3"/>
      <c r="F849" s="4"/>
      <c r="G849" s="83"/>
      <c r="H849" s="83"/>
      <c r="I849" s="83"/>
      <c r="J849" s="83"/>
      <c r="K849" s="83"/>
      <c r="L849" s="83"/>
      <c r="M849" s="83"/>
      <c r="N849" s="83"/>
      <c r="O849" s="83"/>
      <c r="P849" s="83"/>
      <c r="Q849" s="83"/>
      <c r="R849" s="83"/>
      <c r="S849" s="83"/>
      <c r="T849" s="4"/>
      <c r="U849" s="83"/>
      <c r="V849" s="4"/>
      <c r="W849" s="83"/>
      <c r="X849" s="4"/>
      <c r="Y849" s="83"/>
      <c r="Z849" s="4"/>
      <c r="AA849" s="3"/>
      <c r="AB849" s="3"/>
    </row>
    <row r="850" spans="1:28" ht="15.75" customHeight="1" x14ac:dyDescent="0.3">
      <c r="A850" s="3"/>
      <c r="B850" s="3"/>
      <c r="C850" s="3"/>
      <c r="D850" s="86"/>
      <c r="E850" s="3"/>
      <c r="F850" s="4"/>
      <c r="G850" s="83"/>
      <c r="H850" s="83"/>
      <c r="I850" s="83"/>
      <c r="J850" s="83"/>
      <c r="K850" s="83"/>
      <c r="L850" s="83"/>
      <c r="M850" s="83"/>
      <c r="N850" s="83"/>
      <c r="O850" s="83"/>
      <c r="P850" s="83"/>
      <c r="Q850" s="83"/>
      <c r="R850" s="83"/>
      <c r="S850" s="83"/>
      <c r="T850" s="4"/>
      <c r="U850" s="83"/>
      <c r="V850" s="4"/>
      <c r="W850" s="83"/>
      <c r="X850" s="4"/>
      <c r="Y850" s="83"/>
      <c r="Z850" s="4"/>
      <c r="AA850" s="3"/>
      <c r="AB850" s="3"/>
    </row>
    <row r="851" spans="1:28" ht="15.75" customHeight="1" x14ac:dyDescent="0.3">
      <c r="A851" s="3"/>
      <c r="B851" s="3"/>
      <c r="C851" s="3"/>
      <c r="D851" s="86"/>
      <c r="E851" s="3"/>
      <c r="F851" s="4"/>
      <c r="G851" s="83"/>
      <c r="H851" s="83"/>
      <c r="I851" s="83"/>
      <c r="J851" s="83"/>
      <c r="K851" s="83"/>
      <c r="L851" s="83"/>
      <c r="M851" s="83"/>
      <c r="N851" s="83"/>
      <c r="O851" s="83"/>
      <c r="P851" s="83"/>
      <c r="Q851" s="83"/>
      <c r="R851" s="83"/>
      <c r="S851" s="83"/>
      <c r="T851" s="4"/>
      <c r="U851" s="83"/>
      <c r="V851" s="4"/>
      <c r="W851" s="83"/>
      <c r="X851" s="4"/>
      <c r="Y851" s="83"/>
      <c r="Z851" s="4"/>
      <c r="AA851" s="3"/>
      <c r="AB851" s="3"/>
    </row>
    <row r="852" spans="1:28" ht="15.75" customHeight="1" x14ac:dyDescent="0.3">
      <c r="A852" s="3"/>
      <c r="B852" s="3"/>
      <c r="C852" s="3"/>
      <c r="D852" s="86"/>
      <c r="E852" s="3"/>
      <c r="F852" s="4"/>
      <c r="G852" s="83"/>
      <c r="H852" s="83"/>
      <c r="I852" s="83"/>
      <c r="J852" s="83"/>
      <c r="K852" s="83"/>
      <c r="L852" s="83"/>
      <c r="M852" s="83"/>
      <c r="N852" s="83"/>
      <c r="O852" s="83"/>
      <c r="P852" s="83"/>
      <c r="Q852" s="83"/>
      <c r="R852" s="83"/>
      <c r="S852" s="83"/>
      <c r="T852" s="4"/>
      <c r="U852" s="83"/>
      <c r="V852" s="4"/>
      <c r="W852" s="83"/>
      <c r="X852" s="4"/>
      <c r="Y852" s="83"/>
      <c r="Z852" s="4"/>
      <c r="AA852" s="3"/>
      <c r="AB852" s="3"/>
    </row>
    <row r="853" spans="1:28" ht="15.75" customHeight="1" x14ac:dyDescent="0.3">
      <c r="A853" s="3"/>
      <c r="B853" s="3"/>
      <c r="C853" s="3"/>
      <c r="D853" s="86"/>
      <c r="E853" s="3"/>
      <c r="F853" s="4"/>
      <c r="G853" s="83"/>
      <c r="H853" s="83"/>
      <c r="I853" s="83"/>
      <c r="J853" s="83"/>
      <c r="K853" s="83"/>
      <c r="L853" s="83"/>
      <c r="M853" s="83"/>
      <c r="N853" s="83"/>
      <c r="O853" s="83"/>
      <c r="P853" s="83"/>
      <c r="Q853" s="83"/>
      <c r="R853" s="83"/>
      <c r="S853" s="83"/>
      <c r="T853" s="4"/>
      <c r="U853" s="83"/>
      <c r="V853" s="4"/>
      <c r="W853" s="83"/>
      <c r="X853" s="4"/>
      <c r="Y853" s="83"/>
      <c r="Z853" s="4"/>
      <c r="AA853" s="3"/>
      <c r="AB853" s="3"/>
    </row>
    <row r="854" spans="1:28" ht="15.75" customHeight="1" x14ac:dyDescent="0.3">
      <c r="A854" s="3"/>
      <c r="B854" s="3"/>
      <c r="C854" s="3"/>
      <c r="D854" s="86"/>
      <c r="E854" s="3"/>
      <c r="F854" s="4"/>
      <c r="G854" s="83"/>
      <c r="H854" s="83"/>
      <c r="I854" s="83"/>
      <c r="J854" s="83"/>
      <c r="K854" s="83"/>
      <c r="L854" s="83"/>
      <c r="M854" s="83"/>
      <c r="N854" s="83"/>
      <c r="O854" s="83"/>
      <c r="P854" s="83"/>
      <c r="Q854" s="83"/>
      <c r="R854" s="83"/>
      <c r="S854" s="83"/>
      <c r="T854" s="4"/>
      <c r="U854" s="83"/>
      <c r="V854" s="4"/>
      <c r="W854" s="83"/>
      <c r="X854" s="4"/>
      <c r="Y854" s="83"/>
      <c r="Z854" s="4"/>
      <c r="AA854" s="3"/>
      <c r="AB854" s="3"/>
    </row>
    <row r="855" spans="1:28" ht="15.75" customHeight="1" x14ac:dyDescent="0.3">
      <c r="A855" s="3"/>
      <c r="B855" s="3"/>
      <c r="C855" s="3"/>
      <c r="D855" s="86"/>
      <c r="E855" s="3"/>
      <c r="F855" s="4"/>
      <c r="G855" s="83"/>
      <c r="H855" s="83"/>
      <c r="I855" s="83"/>
      <c r="J855" s="83"/>
      <c r="K855" s="83"/>
      <c r="L855" s="83"/>
      <c r="M855" s="83"/>
      <c r="N855" s="83"/>
      <c r="O855" s="83"/>
      <c r="P855" s="83"/>
      <c r="Q855" s="83"/>
      <c r="R855" s="83"/>
      <c r="S855" s="83"/>
      <c r="T855" s="4"/>
      <c r="U855" s="83"/>
      <c r="V855" s="4"/>
      <c r="W855" s="83"/>
      <c r="X855" s="4"/>
      <c r="Y855" s="83"/>
      <c r="Z855" s="4"/>
      <c r="AA855" s="3"/>
      <c r="AB855" s="3"/>
    </row>
    <row r="856" spans="1:28" ht="15.75" customHeight="1" x14ac:dyDescent="0.3">
      <c r="A856" s="3"/>
      <c r="B856" s="3"/>
      <c r="C856" s="3"/>
      <c r="D856" s="86"/>
      <c r="E856" s="3"/>
      <c r="F856" s="4"/>
      <c r="G856" s="83"/>
      <c r="H856" s="83"/>
      <c r="I856" s="83"/>
      <c r="J856" s="83"/>
      <c r="K856" s="83"/>
      <c r="L856" s="83"/>
      <c r="M856" s="83"/>
      <c r="N856" s="83"/>
      <c r="O856" s="83"/>
      <c r="P856" s="83"/>
      <c r="Q856" s="83"/>
      <c r="R856" s="83"/>
      <c r="S856" s="83"/>
      <c r="T856" s="4"/>
      <c r="U856" s="83"/>
      <c r="V856" s="4"/>
      <c r="W856" s="83"/>
      <c r="X856" s="4"/>
      <c r="Y856" s="83"/>
      <c r="Z856" s="4"/>
      <c r="AA856" s="3"/>
      <c r="AB856" s="3"/>
    </row>
    <row r="857" spans="1:28" ht="15.75" customHeight="1" x14ac:dyDescent="0.3">
      <c r="A857" s="3"/>
      <c r="B857" s="3"/>
      <c r="C857" s="3"/>
      <c r="D857" s="86"/>
      <c r="E857" s="3"/>
      <c r="F857" s="4"/>
      <c r="G857" s="83"/>
      <c r="H857" s="83"/>
      <c r="I857" s="83"/>
      <c r="J857" s="83"/>
      <c r="K857" s="83"/>
      <c r="L857" s="83"/>
      <c r="M857" s="83"/>
      <c r="N857" s="83"/>
      <c r="O857" s="83"/>
      <c r="P857" s="83"/>
      <c r="Q857" s="83"/>
      <c r="R857" s="83"/>
      <c r="S857" s="83"/>
      <c r="T857" s="4"/>
      <c r="U857" s="83"/>
      <c r="V857" s="4"/>
      <c r="W857" s="83"/>
      <c r="X857" s="4"/>
      <c r="Y857" s="83"/>
      <c r="Z857" s="4"/>
      <c r="AA857" s="3"/>
      <c r="AB857" s="3"/>
    </row>
    <row r="858" spans="1:28" ht="15.75" customHeight="1" x14ac:dyDescent="0.3">
      <c r="A858" s="3"/>
      <c r="B858" s="3"/>
      <c r="C858" s="3"/>
      <c r="D858" s="86"/>
      <c r="E858" s="3"/>
      <c r="F858" s="4"/>
      <c r="G858" s="83"/>
      <c r="H858" s="83"/>
      <c r="I858" s="83"/>
      <c r="J858" s="83"/>
      <c r="K858" s="83"/>
      <c r="L858" s="83"/>
      <c r="M858" s="83"/>
      <c r="N858" s="83"/>
      <c r="O858" s="83"/>
      <c r="P858" s="83"/>
      <c r="Q858" s="83"/>
      <c r="R858" s="83"/>
      <c r="S858" s="83"/>
      <c r="T858" s="4"/>
      <c r="U858" s="83"/>
      <c r="V858" s="4"/>
      <c r="W858" s="83"/>
      <c r="X858" s="4"/>
      <c r="Y858" s="83"/>
      <c r="Z858" s="4"/>
      <c r="AA858" s="3"/>
      <c r="AB858" s="3"/>
    </row>
    <row r="859" spans="1:28" ht="15.75" customHeight="1" x14ac:dyDescent="0.3">
      <c r="A859" s="3"/>
      <c r="B859" s="3"/>
      <c r="C859" s="3"/>
      <c r="D859" s="86"/>
      <c r="E859" s="3"/>
      <c r="F859" s="4"/>
      <c r="G859" s="83"/>
      <c r="H859" s="83"/>
      <c r="I859" s="83"/>
      <c r="J859" s="83"/>
      <c r="K859" s="83"/>
      <c r="L859" s="83"/>
      <c r="M859" s="83"/>
      <c r="N859" s="83"/>
      <c r="O859" s="83"/>
      <c r="P859" s="83"/>
      <c r="Q859" s="83"/>
      <c r="R859" s="83"/>
      <c r="S859" s="83"/>
      <c r="T859" s="4"/>
      <c r="U859" s="83"/>
      <c r="V859" s="4"/>
      <c r="W859" s="83"/>
      <c r="X859" s="4"/>
      <c r="Y859" s="83"/>
      <c r="Z859" s="4"/>
      <c r="AA859" s="3"/>
      <c r="AB859" s="3"/>
    </row>
    <row r="860" spans="1:28" ht="15.75" customHeight="1" x14ac:dyDescent="0.3">
      <c r="A860" s="3"/>
      <c r="B860" s="3"/>
      <c r="C860" s="3"/>
      <c r="D860" s="86"/>
      <c r="E860" s="3"/>
      <c r="F860" s="4"/>
      <c r="G860" s="83"/>
      <c r="H860" s="83"/>
      <c r="I860" s="83"/>
      <c r="J860" s="83"/>
      <c r="K860" s="83"/>
      <c r="L860" s="83"/>
      <c r="M860" s="83"/>
      <c r="N860" s="83"/>
      <c r="O860" s="83"/>
      <c r="P860" s="83"/>
      <c r="Q860" s="83"/>
      <c r="R860" s="83"/>
      <c r="S860" s="83"/>
      <c r="T860" s="4"/>
      <c r="U860" s="83"/>
      <c r="V860" s="4"/>
      <c r="W860" s="83"/>
      <c r="X860" s="4"/>
      <c r="Y860" s="83"/>
      <c r="Z860" s="4"/>
      <c r="AA860" s="3"/>
      <c r="AB860" s="3"/>
    </row>
    <row r="861" spans="1:28" ht="15.75" customHeight="1" x14ac:dyDescent="0.3">
      <c r="A861" s="3"/>
      <c r="B861" s="3"/>
      <c r="C861" s="3"/>
      <c r="D861" s="86"/>
      <c r="E861" s="3"/>
      <c r="F861" s="4"/>
      <c r="G861" s="83"/>
      <c r="H861" s="83"/>
      <c r="I861" s="83"/>
      <c r="J861" s="83"/>
      <c r="K861" s="83"/>
      <c r="L861" s="83"/>
      <c r="M861" s="83"/>
      <c r="N861" s="83"/>
      <c r="O861" s="83"/>
      <c r="P861" s="83"/>
      <c r="Q861" s="83"/>
      <c r="R861" s="83"/>
      <c r="S861" s="83"/>
      <c r="T861" s="4"/>
      <c r="U861" s="83"/>
      <c r="V861" s="4"/>
      <c r="W861" s="83"/>
      <c r="X861" s="4"/>
      <c r="Y861" s="83"/>
      <c r="Z861" s="4"/>
      <c r="AA861" s="3"/>
      <c r="AB861" s="3"/>
    </row>
    <row r="862" spans="1:28" ht="15.75" customHeight="1" x14ac:dyDescent="0.3">
      <c r="A862" s="3"/>
      <c r="B862" s="3"/>
      <c r="C862" s="3"/>
      <c r="D862" s="86"/>
      <c r="E862" s="3"/>
      <c r="F862" s="4"/>
      <c r="G862" s="83"/>
      <c r="H862" s="83"/>
      <c r="I862" s="83"/>
      <c r="J862" s="83"/>
      <c r="K862" s="83"/>
      <c r="L862" s="83"/>
      <c r="M862" s="83"/>
      <c r="N862" s="83"/>
      <c r="O862" s="83"/>
      <c r="P862" s="83"/>
      <c r="Q862" s="83"/>
      <c r="R862" s="83"/>
      <c r="S862" s="83"/>
      <c r="T862" s="4"/>
      <c r="U862" s="83"/>
      <c r="V862" s="4"/>
      <c r="W862" s="83"/>
      <c r="X862" s="4"/>
      <c r="Y862" s="83"/>
      <c r="Z862" s="4"/>
      <c r="AA862" s="3"/>
      <c r="AB862" s="3"/>
    </row>
    <row r="863" spans="1:28" ht="15.75" customHeight="1" x14ac:dyDescent="0.3">
      <c r="A863" s="3"/>
      <c r="B863" s="3"/>
      <c r="C863" s="3"/>
      <c r="D863" s="86"/>
      <c r="E863" s="3"/>
      <c r="F863" s="4"/>
      <c r="G863" s="83"/>
      <c r="H863" s="83"/>
      <c r="I863" s="83"/>
      <c r="J863" s="83"/>
      <c r="K863" s="83"/>
      <c r="L863" s="83"/>
      <c r="M863" s="83"/>
      <c r="N863" s="83"/>
      <c r="O863" s="83"/>
      <c r="P863" s="83"/>
      <c r="Q863" s="83"/>
      <c r="R863" s="83"/>
      <c r="S863" s="83"/>
      <c r="T863" s="4"/>
      <c r="U863" s="83"/>
      <c r="V863" s="4"/>
      <c r="W863" s="83"/>
      <c r="X863" s="4"/>
      <c r="Y863" s="83"/>
      <c r="Z863" s="4"/>
      <c r="AA863" s="3"/>
      <c r="AB863" s="3"/>
    </row>
    <row r="864" spans="1:28" ht="15.75" customHeight="1" x14ac:dyDescent="0.3">
      <c r="A864" s="3"/>
      <c r="B864" s="3"/>
      <c r="C864" s="3"/>
      <c r="D864" s="86"/>
      <c r="E864" s="3"/>
      <c r="F864" s="4"/>
      <c r="G864" s="83"/>
      <c r="H864" s="83"/>
      <c r="I864" s="83"/>
      <c r="J864" s="83"/>
      <c r="K864" s="83"/>
      <c r="L864" s="83"/>
      <c r="M864" s="83"/>
      <c r="N864" s="83"/>
      <c r="O864" s="83"/>
      <c r="P864" s="83"/>
      <c r="Q864" s="83"/>
      <c r="R864" s="83"/>
      <c r="S864" s="83"/>
      <c r="T864" s="4"/>
      <c r="U864" s="83"/>
      <c r="V864" s="4"/>
      <c r="W864" s="83"/>
      <c r="X864" s="4"/>
      <c r="Y864" s="83"/>
      <c r="Z864" s="4"/>
      <c r="AA864" s="3"/>
      <c r="AB864" s="3"/>
    </row>
    <row r="865" spans="1:28" ht="15.75" customHeight="1" x14ac:dyDescent="0.3">
      <c r="A865" s="3"/>
      <c r="B865" s="3"/>
      <c r="C865" s="3"/>
      <c r="D865" s="86"/>
      <c r="E865" s="3"/>
      <c r="F865" s="4"/>
      <c r="G865" s="83"/>
      <c r="H865" s="83"/>
      <c r="I865" s="83"/>
      <c r="J865" s="83"/>
      <c r="K865" s="83"/>
      <c r="L865" s="83"/>
      <c r="M865" s="83"/>
      <c r="N865" s="83"/>
      <c r="O865" s="83"/>
      <c r="P865" s="83"/>
      <c r="Q865" s="83"/>
      <c r="R865" s="83"/>
      <c r="S865" s="83"/>
      <c r="T865" s="4"/>
      <c r="U865" s="83"/>
      <c r="V865" s="4"/>
      <c r="W865" s="83"/>
      <c r="X865" s="4"/>
      <c r="Y865" s="83"/>
      <c r="Z865" s="4"/>
      <c r="AA865" s="3"/>
      <c r="AB865" s="3"/>
    </row>
    <row r="866" spans="1:28" ht="15.75" customHeight="1" x14ac:dyDescent="0.3">
      <c r="A866" s="3"/>
      <c r="B866" s="3"/>
      <c r="C866" s="3"/>
      <c r="D866" s="86"/>
      <c r="E866" s="3"/>
      <c r="F866" s="4"/>
      <c r="G866" s="83"/>
      <c r="H866" s="83"/>
      <c r="I866" s="83"/>
      <c r="J866" s="83"/>
      <c r="K866" s="83"/>
      <c r="L866" s="83"/>
      <c r="M866" s="83"/>
      <c r="N866" s="83"/>
      <c r="O866" s="83"/>
      <c r="P866" s="83"/>
      <c r="Q866" s="83"/>
      <c r="R866" s="83"/>
      <c r="S866" s="83"/>
      <c r="T866" s="4"/>
      <c r="U866" s="83"/>
      <c r="V866" s="4"/>
      <c r="W866" s="83"/>
      <c r="X866" s="4"/>
      <c r="Y866" s="83"/>
      <c r="Z866" s="4"/>
      <c r="AA866" s="3"/>
      <c r="AB866" s="3"/>
    </row>
    <row r="867" spans="1:28" ht="15.75" customHeight="1" x14ac:dyDescent="0.3">
      <c r="A867" s="3"/>
      <c r="B867" s="3"/>
      <c r="C867" s="3"/>
      <c r="D867" s="86"/>
      <c r="E867" s="3"/>
      <c r="F867" s="4"/>
      <c r="G867" s="83"/>
      <c r="H867" s="83"/>
      <c r="I867" s="83"/>
      <c r="J867" s="83"/>
      <c r="K867" s="83"/>
      <c r="L867" s="83"/>
      <c r="M867" s="83"/>
      <c r="N867" s="83"/>
      <c r="O867" s="83"/>
      <c r="P867" s="83"/>
      <c r="Q867" s="83"/>
      <c r="R867" s="83"/>
      <c r="S867" s="83"/>
      <c r="T867" s="4"/>
      <c r="U867" s="83"/>
      <c r="V867" s="4"/>
      <c r="W867" s="83"/>
      <c r="X867" s="4"/>
      <c r="Y867" s="83"/>
      <c r="Z867" s="4"/>
      <c r="AA867" s="3"/>
      <c r="AB867" s="3"/>
    </row>
    <row r="868" spans="1:28" ht="15.75" customHeight="1" x14ac:dyDescent="0.3">
      <c r="A868" s="3"/>
      <c r="B868" s="3"/>
      <c r="C868" s="3"/>
      <c r="D868" s="86"/>
      <c r="E868" s="3"/>
      <c r="F868" s="4"/>
      <c r="G868" s="83"/>
      <c r="H868" s="83"/>
      <c r="I868" s="83"/>
      <c r="J868" s="83"/>
      <c r="K868" s="83"/>
      <c r="L868" s="83"/>
      <c r="M868" s="83"/>
      <c r="N868" s="83"/>
      <c r="O868" s="83"/>
      <c r="P868" s="83"/>
      <c r="Q868" s="83"/>
      <c r="R868" s="83"/>
      <c r="S868" s="83"/>
      <c r="T868" s="4"/>
      <c r="U868" s="83"/>
      <c r="V868" s="4"/>
      <c r="W868" s="83"/>
      <c r="X868" s="4"/>
      <c r="Y868" s="83"/>
      <c r="Z868" s="4"/>
      <c r="AA868" s="3"/>
      <c r="AB868" s="3"/>
    </row>
    <row r="869" spans="1:28" ht="15.75" customHeight="1" x14ac:dyDescent="0.3">
      <c r="A869" s="3"/>
      <c r="B869" s="3"/>
      <c r="C869" s="3"/>
      <c r="D869" s="86"/>
      <c r="E869" s="3"/>
      <c r="F869" s="4"/>
      <c r="G869" s="83"/>
      <c r="H869" s="83"/>
      <c r="I869" s="83"/>
      <c r="J869" s="83"/>
      <c r="K869" s="83"/>
      <c r="L869" s="83"/>
      <c r="M869" s="83"/>
      <c r="N869" s="83"/>
      <c r="O869" s="83"/>
      <c r="P869" s="83"/>
      <c r="Q869" s="83"/>
      <c r="R869" s="83"/>
      <c r="S869" s="83"/>
      <c r="T869" s="4"/>
      <c r="U869" s="83"/>
      <c r="V869" s="4"/>
      <c r="W869" s="83"/>
      <c r="X869" s="4"/>
      <c r="Y869" s="83"/>
      <c r="Z869" s="4"/>
      <c r="AA869" s="3"/>
      <c r="AB869" s="3"/>
    </row>
    <row r="870" spans="1:28" ht="15.75" customHeight="1" x14ac:dyDescent="0.3">
      <c r="A870" s="3"/>
      <c r="B870" s="3"/>
      <c r="C870" s="3"/>
      <c r="D870" s="86"/>
      <c r="E870" s="3"/>
      <c r="F870" s="4"/>
      <c r="G870" s="83"/>
      <c r="H870" s="83"/>
      <c r="I870" s="83"/>
      <c r="J870" s="83"/>
      <c r="K870" s="83"/>
      <c r="L870" s="83"/>
      <c r="M870" s="83"/>
      <c r="N870" s="83"/>
      <c r="O870" s="83"/>
      <c r="P870" s="83"/>
      <c r="Q870" s="83"/>
      <c r="R870" s="83"/>
      <c r="S870" s="83"/>
      <c r="T870" s="4"/>
      <c r="U870" s="83"/>
      <c r="V870" s="4"/>
      <c r="W870" s="83"/>
      <c r="X870" s="4"/>
      <c r="Y870" s="83"/>
      <c r="Z870" s="4"/>
      <c r="AA870" s="3"/>
      <c r="AB870" s="3"/>
    </row>
    <row r="871" spans="1:28" ht="15.75" customHeight="1" x14ac:dyDescent="0.3">
      <c r="A871" s="3"/>
      <c r="B871" s="3"/>
      <c r="C871" s="3"/>
      <c r="D871" s="86"/>
      <c r="E871" s="3"/>
      <c r="F871" s="4"/>
      <c r="G871" s="83"/>
      <c r="H871" s="83"/>
      <c r="I871" s="83"/>
      <c r="J871" s="83"/>
      <c r="K871" s="83"/>
      <c r="L871" s="83"/>
      <c r="M871" s="83"/>
      <c r="N871" s="83"/>
      <c r="O871" s="83"/>
      <c r="P871" s="83"/>
      <c r="Q871" s="83"/>
      <c r="R871" s="83"/>
      <c r="S871" s="83"/>
      <c r="T871" s="4"/>
      <c r="U871" s="83"/>
      <c r="V871" s="4"/>
      <c r="W871" s="83"/>
      <c r="X871" s="4"/>
      <c r="Y871" s="83"/>
      <c r="Z871" s="4"/>
      <c r="AA871" s="3"/>
      <c r="AB871" s="3"/>
    </row>
    <row r="872" spans="1:28" ht="15.75" customHeight="1" x14ac:dyDescent="0.3">
      <c r="A872" s="3"/>
      <c r="B872" s="3"/>
      <c r="C872" s="3"/>
      <c r="D872" s="86"/>
      <c r="E872" s="3"/>
      <c r="F872" s="4"/>
      <c r="G872" s="83"/>
      <c r="H872" s="83"/>
      <c r="I872" s="83"/>
      <c r="J872" s="83"/>
      <c r="K872" s="83"/>
      <c r="L872" s="83"/>
      <c r="M872" s="83"/>
      <c r="N872" s="83"/>
      <c r="O872" s="83"/>
      <c r="P872" s="83"/>
      <c r="Q872" s="83"/>
      <c r="R872" s="83"/>
      <c r="S872" s="83"/>
      <c r="T872" s="4"/>
      <c r="U872" s="83"/>
      <c r="V872" s="4"/>
      <c r="W872" s="83"/>
      <c r="X872" s="4"/>
      <c r="Y872" s="83"/>
      <c r="Z872" s="4"/>
      <c r="AA872" s="3"/>
      <c r="AB872" s="3"/>
    </row>
    <row r="873" spans="1:28" ht="15.75" customHeight="1" x14ac:dyDescent="0.3">
      <c r="A873" s="3"/>
      <c r="B873" s="3"/>
      <c r="C873" s="3"/>
      <c r="D873" s="86"/>
      <c r="E873" s="3"/>
      <c r="F873" s="4"/>
      <c r="G873" s="83"/>
      <c r="H873" s="83"/>
      <c r="I873" s="83"/>
      <c r="J873" s="83"/>
      <c r="K873" s="83"/>
      <c r="L873" s="83"/>
      <c r="M873" s="83"/>
      <c r="N873" s="83"/>
      <c r="O873" s="83"/>
      <c r="P873" s="83"/>
      <c r="Q873" s="83"/>
      <c r="R873" s="83"/>
      <c r="S873" s="83"/>
      <c r="T873" s="4"/>
      <c r="U873" s="83"/>
      <c r="V873" s="4"/>
      <c r="W873" s="83"/>
      <c r="X873" s="4"/>
      <c r="Y873" s="83"/>
      <c r="Z873" s="4"/>
      <c r="AA873" s="3"/>
      <c r="AB873" s="3"/>
    </row>
    <row r="874" spans="1:28" ht="15.75" customHeight="1" x14ac:dyDescent="0.3">
      <c r="A874" s="3"/>
      <c r="B874" s="3"/>
      <c r="C874" s="3"/>
      <c r="D874" s="86"/>
      <c r="E874" s="3"/>
      <c r="F874" s="4"/>
      <c r="G874" s="83"/>
      <c r="H874" s="83"/>
      <c r="I874" s="83"/>
      <c r="J874" s="83"/>
      <c r="K874" s="83"/>
      <c r="L874" s="83"/>
      <c r="M874" s="83"/>
      <c r="N874" s="83"/>
      <c r="O874" s="83"/>
      <c r="P874" s="83"/>
      <c r="Q874" s="83"/>
      <c r="R874" s="83"/>
      <c r="S874" s="83"/>
      <c r="T874" s="4"/>
      <c r="U874" s="83"/>
      <c r="V874" s="4"/>
      <c r="W874" s="83"/>
      <c r="X874" s="4"/>
      <c r="Y874" s="83"/>
      <c r="Z874" s="4"/>
      <c r="AA874" s="3"/>
      <c r="AB874" s="3"/>
    </row>
    <row r="875" spans="1:28" ht="15.75" customHeight="1" x14ac:dyDescent="0.3">
      <c r="A875" s="3"/>
      <c r="B875" s="3"/>
      <c r="C875" s="3"/>
      <c r="D875" s="86"/>
      <c r="E875" s="3"/>
      <c r="F875" s="4"/>
      <c r="G875" s="83"/>
      <c r="H875" s="83"/>
      <c r="I875" s="83"/>
      <c r="J875" s="83"/>
      <c r="K875" s="83"/>
      <c r="L875" s="83"/>
      <c r="M875" s="83"/>
      <c r="N875" s="83"/>
      <c r="O875" s="83"/>
      <c r="P875" s="83"/>
      <c r="Q875" s="83"/>
      <c r="R875" s="83"/>
      <c r="S875" s="83"/>
      <c r="T875" s="4"/>
      <c r="U875" s="83"/>
      <c r="V875" s="4"/>
      <c r="W875" s="83"/>
      <c r="X875" s="4"/>
      <c r="Y875" s="83"/>
      <c r="Z875" s="4"/>
      <c r="AA875" s="3"/>
      <c r="AB875" s="3"/>
    </row>
    <row r="876" spans="1:28" ht="15.75" customHeight="1" x14ac:dyDescent="0.3">
      <c r="A876" s="3"/>
      <c r="B876" s="3"/>
      <c r="C876" s="3"/>
      <c r="D876" s="86"/>
      <c r="E876" s="3"/>
      <c r="F876" s="4"/>
      <c r="G876" s="83"/>
      <c r="H876" s="83"/>
      <c r="I876" s="83"/>
      <c r="J876" s="83"/>
      <c r="K876" s="83"/>
      <c r="L876" s="83"/>
      <c r="M876" s="83"/>
      <c r="N876" s="83"/>
      <c r="O876" s="83"/>
      <c r="P876" s="83"/>
      <c r="Q876" s="83"/>
      <c r="R876" s="83"/>
      <c r="S876" s="83"/>
      <c r="T876" s="4"/>
      <c r="U876" s="83"/>
      <c r="V876" s="4"/>
      <c r="W876" s="83"/>
      <c r="X876" s="4"/>
      <c r="Y876" s="83"/>
      <c r="Z876" s="4"/>
      <c r="AA876" s="3"/>
      <c r="AB876" s="3"/>
    </row>
    <row r="877" spans="1:28" ht="15.75" customHeight="1" x14ac:dyDescent="0.3">
      <c r="A877" s="3"/>
      <c r="B877" s="3"/>
      <c r="C877" s="3"/>
      <c r="D877" s="86"/>
      <c r="E877" s="3"/>
      <c r="F877" s="4"/>
      <c r="G877" s="83"/>
      <c r="H877" s="83"/>
      <c r="I877" s="83"/>
      <c r="J877" s="83"/>
      <c r="K877" s="83"/>
      <c r="L877" s="83"/>
      <c r="M877" s="83"/>
      <c r="N877" s="83"/>
      <c r="O877" s="83"/>
      <c r="P877" s="83"/>
      <c r="Q877" s="83"/>
      <c r="R877" s="83"/>
      <c r="S877" s="83"/>
      <c r="T877" s="4"/>
      <c r="U877" s="83"/>
      <c r="V877" s="4"/>
      <c r="W877" s="83"/>
      <c r="X877" s="4"/>
      <c r="Y877" s="83"/>
      <c r="Z877" s="4"/>
      <c r="AA877" s="3"/>
      <c r="AB877" s="3"/>
    </row>
    <row r="878" spans="1:28" ht="15.75" customHeight="1" x14ac:dyDescent="0.3">
      <c r="A878" s="3"/>
      <c r="B878" s="3"/>
      <c r="C878" s="3"/>
      <c r="D878" s="86"/>
      <c r="E878" s="3"/>
      <c r="F878" s="4"/>
      <c r="G878" s="83"/>
      <c r="H878" s="83"/>
      <c r="I878" s="83"/>
      <c r="J878" s="83"/>
      <c r="K878" s="83"/>
      <c r="L878" s="83"/>
      <c r="M878" s="83"/>
      <c r="N878" s="83"/>
      <c r="O878" s="83"/>
      <c r="P878" s="83"/>
      <c r="Q878" s="83"/>
      <c r="R878" s="83"/>
      <c r="S878" s="83"/>
      <c r="T878" s="4"/>
      <c r="U878" s="83"/>
      <c r="V878" s="4"/>
      <c r="W878" s="83"/>
      <c r="X878" s="4"/>
      <c r="Y878" s="83"/>
      <c r="Z878" s="4"/>
      <c r="AA878" s="3"/>
      <c r="AB878" s="3"/>
    </row>
    <row r="879" spans="1:28" ht="15.75" customHeight="1" x14ac:dyDescent="0.3">
      <c r="A879" s="3"/>
      <c r="B879" s="3"/>
      <c r="C879" s="3"/>
      <c r="D879" s="86"/>
      <c r="E879" s="3"/>
      <c r="F879" s="4"/>
      <c r="G879" s="83"/>
      <c r="H879" s="83"/>
      <c r="I879" s="83"/>
      <c r="J879" s="83"/>
      <c r="K879" s="83"/>
      <c r="L879" s="83"/>
      <c r="M879" s="83"/>
      <c r="N879" s="83"/>
      <c r="O879" s="83"/>
      <c r="P879" s="83"/>
      <c r="Q879" s="83"/>
      <c r="R879" s="83"/>
      <c r="S879" s="83"/>
      <c r="T879" s="4"/>
      <c r="U879" s="83"/>
      <c r="V879" s="4"/>
      <c r="W879" s="83"/>
      <c r="X879" s="4"/>
      <c r="Y879" s="83"/>
      <c r="Z879" s="4"/>
      <c r="AA879" s="3"/>
      <c r="AB879" s="3"/>
    </row>
    <row r="880" spans="1:28" ht="15.75" customHeight="1" x14ac:dyDescent="0.3">
      <c r="A880" s="3"/>
      <c r="B880" s="3"/>
      <c r="C880" s="3"/>
      <c r="D880" s="86"/>
      <c r="E880" s="3"/>
      <c r="F880" s="4"/>
      <c r="G880" s="83"/>
      <c r="H880" s="83"/>
      <c r="I880" s="83"/>
      <c r="J880" s="83"/>
      <c r="K880" s="83"/>
      <c r="L880" s="83"/>
      <c r="M880" s="83"/>
      <c r="N880" s="83"/>
      <c r="O880" s="83"/>
      <c r="P880" s="83"/>
      <c r="Q880" s="83"/>
      <c r="R880" s="83"/>
      <c r="S880" s="83"/>
      <c r="T880" s="4"/>
      <c r="U880" s="83"/>
      <c r="V880" s="4"/>
      <c r="W880" s="83"/>
      <c r="X880" s="4"/>
      <c r="Y880" s="83"/>
      <c r="Z880" s="4"/>
      <c r="AA880" s="3"/>
      <c r="AB880" s="3"/>
    </row>
    <row r="881" spans="1:28" ht="15.75" customHeight="1" x14ac:dyDescent="0.3">
      <c r="A881" s="3"/>
      <c r="B881" s="3"/>
      <c r="C881" s="3"/>
      <c r="D881" s="86"/>
      <c r="E881" s="3"/>
      <c r="F881" s="4"/>
      <c r="G881" s="83"/>
      <c r="H881" s="83"/>
      <c r="I881" s="83"/>
      <c r="J881" s="83"/>
      <c r="K881" s="83"/>
      <c r="L881" s="83"/>
      <c r="M881" s="83"/>
      <c r="N881" s="83"/>
      <c r="O881" s="83"/>
      <c r="P881" s="83"/>
      <c r="Q881" s="83"/>
      <c r="R881" s="83"/>
      <c r="S881" s="83"/>
      <c r="T881" s="4"/>
      <c r="U881" s="83"/>
      <c r="V881" s="4"/>
      <c r="W881" s="83"/>
      <c r="X881" s="4"/>
      <c r="Y881" s="83"/>
      <c r="Z881" s="4"/>
      <c r="AA881" s="3"/>
      <c r="AB881" s="3"/>
    </row>
    <row r="882" spans="1:28" ht="15.75" customHeight="1" x14ac:dyDescent="0.3">
      <c r="A882" s="3"/>
      <c r="B882" s="3"/>
      <c r="C882" s="3"/>
      <c r="D882" s="86"/>
      <c r="E882" s="3"/>
      <c r="F882" s="4"/>
      <c r="G882" s="83"/>
      <c r="H882" s="83"/>
      <c r="I882" s="83"/>
      <c r="J882" s="83"/>
      <c r="K882" s="83"/>
      <c r="L882" s="83"/>
      <c r="M882" s="83"/>
      <c r="N882" s="83"/>
      <c r="O882" s="83"/>
      <c r="P882" s="83"/>
      <c r="Q882" s="83"/>
      <c r="R882" s="83"/>
      <c r="S882" s="83"/>
      <c r="T882" s="4"/>
      <c r="U882" s="83"/>
      <c r="V882" s="4"/>
      <c r="W882" s="83"/>
      <c r="X882" s="4"/>
      <c r="Y882" s="83"/>
      <c r="Z882" s="4"/>
      <c r="AA882" s="3"/>
      <c r="AB882" s="3"/>
    </row>
    <row r="883" spans="1:28" ht="15.75" customHeight="1" x14ac:dyDescent="0.3">
      <c r="A883" s="3"/>
      <c r="B883" s="3"/>
      <c r="C883" s="3"/>
      <c r="D883" s="86"/>
      <c r="E883" s="3"/>
      <c r="F883" s="4"/>
      <c r="G883" s="83"/>
      <c r="H883" s="83"/>
      <c r="I883" s="83"/>
      <c r="J883" s="83"/>
      <c r="K883" s="83"/>
      <c r="L883" s="83"/>
      <c r="M883" s="83"/>
      <c r="N883" s="83"/>
      <c r="O883" s="83"/>
      <c r="P883" s="83"/>
      <c r="Q883" s="83"/>
      <c r="R883" s="83"/>
      <c r="S883" s="83"/>
      <c r="T883" s="4"/>
      <c r="U883" s="83"/>
      <c r="V883" s="4"/>
      <c r="W883" s="83"/>
      <c r="X883" s="4"/>
      <c r="Y883" s="83"/>
      <c r="Z883" s="4"/>
      <c r="AA883" s="3"/>
      <c r="AB883" s="3"/>
    </row>
    <row r="884" spans="1:28" ht="15.75" customHeight="1" x14ac:dyDescent="0.3">
      <c r="A884" s="3"/>
      <c r="B884" s="3"/>
      <c r="C884" s="3"/>
      <c r="D884" s="86"/>
      <c r="E884" s="3"/>
      <c r="F884" s="4"/>
      <c r="G884" s="83"/>
      <c r="H884" s="83"/>
      <c r="I884" s="83"/>
      <c r="J884" s="83"/>
      <c r="K884" s="83"/>
      <c r="L884" s="83"/>
      <c r="M884" s="83"/>
      <c r="N884" s="83"/>
      <c r="O884" s="83"/>
      <c r="P884" s="83"/>
      <c r="Q884" s="83"/>
      <c r="R884" s="83"/>
      <c r="S884" s="83"/>
      <c r="T884" s="4"/>
      <c r="U884" s="83"/>
      <c r="V884" s="4"/>
      <c r="W884" s="83"/>
      <c r="X884" s="4"/>
      <c r="Y884" s="83"/>
      <c r="Z884" s="4"/>
      <c r="AA884" s="3"/>
      <c r="AB884" s="3"/>
    </row>
    <row r="885" spans="1:28" ht="15.75" customHeight="1" x14ac:dyDescent="0.3">
      <c r="A885" s="3"/>
      <c r="B885" s="3"/>
      <c r="C885" s="3"/>
      <c r="D885" s="86"/>
      <c r="E885" s="3"/>
      <c r="F885" s="4"/>
      <c r="G885" s="83"/>
      <c r="H885" s="83"/>
      <c r="I885" s="83"/>
      <c r="J885" s="83"/>
      <c r="K885" s="83"/>
      <c r="L885" s="83"/>
      <c r="M885" s="83"/>
      <c r="N885" s="83"/>
      <c r="O885" s="83"/>
      <c r="P885" s="83"/>
      <c r="Q885" s="83"/>
      <c r="R885" s="83"/>
      <c r="S885" s="83"/>
      <c r="T885" s="4"/>
      <c r="U885" s="83"/>
      <c r="V885" s="4"/>
      <c r="W885" s="83"/>
      <c r="X885" s="4"/>
      <c r="Y885" s="83"/>
      <c r="Z885" s="4"/>
      <c r="AA885" s="3"/>
      <c r="AB885" s="3"/>
    </row>
    <row r="886" spans="1:28" ht="15.75" customHeight="1" x14ac:dyDescent="0.3">
      <c r="A886" s="3"/>
      <c r="B886" s="3"/>
      <c r="C886" s="3"/>
      <c r="D886" s="86"/>
      <c r="E886" s="3"/>
      <c r="F886" s="4"/>
      <c r="G886" s="83"/>
      <c r="H886" s="83"/>
      <c r="I886" s="83"/>
      <c r="J886" s="83"/>
      <c r="K886" s="83"/>
      <c r="L886" s="83"/>
      <c r="M886" s="83"/>
      <c r="N886" s="83"/>
      <c r="O886" s="83"/>
      <c r="P886" s="83"/>
      <c r="Q886" s="83"/>
      <c r="R886" s="83"/>
      <c r="S886" s="83"/>
      <c r="T886" s="4"/>
      <c r="U886" s="83"/>
      <c r="V886" s="4"/>
      <c r="W886" s="83"/>
      <c r="X886" s="4"/>
      <c r="Y886" s="83"/>
      <c r="Z886" s="4"/>
      <c r="AA886" s="3"/>
      <c r="AB886" s="3"/>
    </row>
    <row r="887" spans="1:28" ht="15.75" customHeight="1" x14ac:dyDescent="0.3">
      <c r="A887" s="3"/>
      <c r="B887" s="3"/>
      <c r="C887" s="3"/>
      <c r="D887" s="86"/>
      <c r="E887" s="3"/>
      <c r="F887" s="4"/>
      <c r="G887" s="83"/>
      <c r="H887" s="83"/>
      <c r="I887" s="83"/>
      <c r="J887" s="83"/>
      <c r="K887" s="83"/>
      <c r="L887" s="83"/>
      <c r="M887" s="83"/>
      <c r="N887" s="83"/>
      <c r="O887" s="83"/>
      <c r="P887" s="83"/>
      <c r="Q887" s="83"/>
      <c r="R887" s="83"/>
      <c r="S887" s="83"/>
      <c r="T887" s="4"/>
      <c r="U887" s="83"/>
      <c r="V887" s="4"/>
      <c r="W887" s="83"/>
      <c r="X887" s="4"/>
      <c r="Y887" s="83"/>
      <c r="Z887" s="4"/>
      <c r="AA887" s="3"/>
      <c r="AB887" s="3"/>
    </row>
    <row r="888" spans="1:28" ht="15.75" customHeight="1" x14ac:dyDescent="0.3">
      <c r="A888" s="3"/>
      <c r="B888" s="3"/>
      <c r="C888" s="3"/>
      <c r="D888" s="86"/>
      <c r="E888" s="3"/>
      <c r="F888" s="4"/>
      <c r="G888" s="83"/>
      <c r="H888" s="83"/>
      <c r="I888" s="83"/>
      <c r="J888" s="83"/>
      <c r="K888" s="83"/>
      <c r="L888" s="83"/>
      <c r="M888" s="83"/>
      <c r="N888" s="83"/>
      <c r="O888" s="83"/>
      <c r="P888" s="83"/>
      <c r="Q888" s="83"/>
      <c r="R888" s="83"/>
      <c r="S888" s="83"/>
      <c r="T888" s="4"/>
      <c r="U888" s="83"/>
      <c r="V888" s="4"/>
      <c r="W888" s="83"/>
      <c r="X888" s="4"/>
      <c r="Y888" s="83"/>
      <c r="Z888" s="4"/>
      <c r="AA888" s="3"/>
      <c r="AB888" s="3"/>
    </row>
    <row r="889" spans="1:28" ht="15.75" customHeight="1" x14ac:dyDescent="0.3">
      <c r="A889" s="3"/>
      <c r="B889" s="3"/>
      <c r="C889" s="3"/>
      <c r="D889" s="86"/>
      <c r="E889" s="3"/>
      <c r="F889" s="4"/>
      <c r="G889" s="83"/>
      <c r="H889" s="83"/>
      <c r="I889" s="83"/>
      <c r="J889" s="83"/>
      <c r="K889" s="83"/>
      <c r="L889" s="83"/>
      <c r="M889" s="83"/>
      <c r="N889" s="83"/>
      <c r="O889" s="83"/>
      <c r="P889" s="83"/>
      <c r="Q889" s="83"/>
      <c r="R889" s="83"/>
      <c r="S889" s="83"/>
      <c r="T889" s="4"/>
      <c r="U889" s="83"/>
      <c r="V889" s="4"/>
      <c r="W889" s="83"/>
      <c r="X889" s="4"/>
      <c r="Y889" s="83"/>
      <c r="Z889" s="4"/>
      <c r="AA889" s="3"/>
      <c r="AB889" s="3"/>
    </row>
    <row r="890" spans="1:28" ht="15.75" customHeight="1" x14ac:dyDescent="0.3">
      <c r="A890" s="3"/>
      <c r="B890" s="3"/>
      <c r="C890" s="3"/>
      <c r="D890" s="86"/>
      <c r="E890" s="3"/>
      <c r="F890" s="4"/>
      <c r="G890" s="83"/>
      <c r="H890" s="83"/>
      <c r="I890" s="83"/>
      <c r="J890" s="83"/>
      <c r="K890" s="83"/>
      <c r="L890" s="83"/>
      <c r="M890" s="83"/>
      <c r="N890" s="83"/>
      <c r="O890" s="83"/>
      <c r="P890" s="83"/>
      <c r="Q890" s="83"/>
      <c r="R890" s="83"/>
      <c r="S890" s="83"/>
      <c r="T890" s="4"/>
      <c r="U890" s="83"/>
      <c r="V890" s="4"/>
      <c r="W890" s="83"/>
      <c r="X890" s="4"/>
      <c r="Y890" s="83"/>
      <c r="Z890" s="4"/>
      <c r="AA890" s="3"/>
      <c r="AB890" s="3"/>
    </row>
    <row r="891" spans="1:28" ht="15.75" customHeight="1" x14ac:dyDescent="0.3">
      <c r="A891" s="3"/>
      <c r="B891" s="3"/>
      <c r="C891" s="3"/>
      <c r="D891" s="86"/>
      <c r="E891" s="3"/>
      <c r="F891" s="4"/>
      <c r="G891" s="83"/>
      <c r="H891" s="83"/>
      <c r="I891" s="83"/>
      <c r="J891" s="83"/>
      <c r="K891" s="83"/>
      <c r="L891" s="83"/>
      <c r="M891" s="83"/>
      <c r="N891" s="83"/>
      <c r="O891" s="83"/>
      <c r="P891" s="83"/>
      <c r="Q891" s="83"/>
      <c r="R891" s="83"/>
      <c r="S891" s="83"/>
      <c r="T891" s="4"/>
      <c r="U891" s="83"/>
      <c r="V891" s="4"/>
      <c r="W891" s="83"/>
      <c r="X891" s="4"/>
      <c r="Y891" s="83"/>
      <c r="Z891" s="4"/>
      <c r="AA891" s="3"/>
      <c r="AB891" s="3"/>
    </row>
    <row r="892" spans="1:28" ht="15.75" customHeight="1" x14ac:dyDescent="0.3">
      <c r="A892" s="3"/>
      <c r="B892" s="3"/>
      <c r="C892" s="3"/>
      <c r="D892" s="86"/>
      <c r="E892" s="3"/>
      <c r="F892" s="4"/>
      <c r="G892" s="83"/>
      <c r="H892" s="83"/>
      <c r="I892" s="83"/>
      <c r="J892" s="83"/>
      <c r="K892" s="83"/>
      <c r="L892" s="83"/>
      <c r="M892" s="83"/>
      <c r="N892" s="83"/>
      <c r="O892" s="83"/>
      <c r="P892" s="83"/>
      <c r="Q892" s="83"/>
      <c r="R892" s="83"/>
      <c r="S892" s="83"/>
      <c r="T892" s="4"/>
      <c r="U892" s="83"/>
      <c r="V892" s="4"/>
      <c r="W892" s="83"/>
      <c r="X892" s="4"/>
      <c r="Y892" s="83"/>
      <c r="Z892" s="4"/>
      <c r="AA892" s="3"/>
      <c r="AB892" s="3"/>
    </row>
    <row r="893" spans="1:28" ht="15.75" customHeight="1" x14ac:dyDescent="0.3">
      <c r="A893" s="3"/>
      <c r="B893" s="3"/>
      <c r="C893" s="3"/>
      <c r="D893" s="86"/>
      <c r="E893" s="3"/>
      <c r="F893" s="4"/>
      <c r="G893" s="83"/>
      <c r="H893" s="83"/>
      <c r="I893" s="83"/>
      <c r="J893" s="83"/>
      <c r="K893" s="83"/>
      <c r="L893" s="83"/>
      <c r="M893" s="83"/>
      <c r="N893" s="83"/>
      <c r="O893" s="83"/>
      <c r="P893" s="83"/>
      <c r="Q893" s="83"/>
      <c r="R893" s="83"/>
      <c r="S893" s="83"/>
      <c r="T893" s="4"/>
      <c r="U893" s="83"/>
      <c r="V893" s="4"/>
      <c r="W893" s="83"/>
      <c r="X893" s="4"/>
      <c r="Y893" s="83"/>
      <c r="Z893" s="4"/>
      <c r="AA893" s="3"/>
      <c r="AB893" s="3"/>
    </row>
    <row r="894" spans="1:28" ht="15.75" customHeight="1" x14ac:dyDescent="0.3">
      <c r="A894" s="3"/>
      <c r="B894" s="3"/>
      <c r="C894" s="3"/>
      <c r="D894" s="86"/>
      <c r="E894" s="3"/>
      <c r="F894" s="4"/>
      <c r="G894" s="83"/>
      <c r="H894" s="83"/>
      <c r="I894" s="83"/>
      <c r="J894" s="83"/>
      <c r="K894" s="83"/>
      <c r="L894" s="83"/>
      <c r="M894" s="83"/>
      <c r="N894" s="83"/>
      <c r="O894" s="83"/>
      <c r="P894" s="83"/>
      <c r="Q894" s="83"/>
      <c r="R894" s="83"/>
      <c r="S894" s="83"/>
      <c r="T894" s="4"/>
      <c r="U894" s="83"/>
      <c r="V894" s="4"/>
      <c r="W894" s="83"/>
      <c r="X894" s="4"/>
      <c r="Y894" s="83"/>
      <c r="Z894" s="4"/>
      <c r="AA894" s="3"/>
      <c r="AB894" s="3"/>
    </row>
    <row r="895" spans="1:28" ht="15.75" customHeight="1" x14ac:dyDescent="0.3">
      <c r="A895" s="3"/>
      <c r="B895" s="3"/>
      <c r="C895" s="3"/>
      <c r="D895" s="86"/>
      <c r="E895" s="3"/>
      <c r="F895" s="4"/>
      <c r="G895" s="83"/>
      <c r="H895" s="83"/>
      <c r="I895" s="83"/>
      <c r="J895" s="83"/>
      <c r="K895" s="83"/>
      <c r="L895" s="83"/>
      <c r="M895" s="83"/>
      <c r="N895" s="83"/>
      <c r="O895" s="83"/>
      <c r="P895" s="83"/>
      <c r="Q895" s="83"/>
      <c r="R895" s="83"/>
      <c r="S895" s="83"/>
      <c r="T895" s="4"/>
      <c r="U895" s="83"/>
      <c r="V895" s="4"/>
      <c r="W895" s="83"/>
      <c r="X895" s="4"/>
      <c r="Y895" s="83"/>
      <c r="Z895" s="4"/>
      <c r="AA895" s="3"/>
      <c r="AB895" s="3"/>
    </row>
    <row r="896" spans="1:28" ht="15.75" customHeight="1" x14ac:dyDescent="0.3">
      <c r="A896" s="3"/>
      <c r="B896" s="3"/>
      <c r="C896" s="3"/>
      <c r="D896" s="86"/>
      <c r="E896" s="3"/>
      <c r="F896" s="4"/>
      <c r="G896" s="83"/>
      <c r="H896" s="83"/>
      <c r="I896" s="83"/>
      <c r="J896" s="83"/>
      <c r="K896" s="83"/>
      <c r="L896" s="83"/>
      <c r="M896" s="83"/>
      <c r="N896" s="83"/>
      <c r="O896" s="83"/>
      <c r="P896" s="83"/>
      <c r="Q896" s="83"/>
      <c r="R896" s="83"/>
      <c r="S896" s="83"/>
      <c r="T896" s="4"/>
      <c r="U896" s="83"/>
      <c r="V896" s="4"/>
      <c r="W896" s="83"/>
      <c r="X896" s="4"/>
      <c r="Y896" s="83"/>
      <c r="Z896" s="4"/>
      <c r="AA896" s="3"/>
      <c r="AB896" s="3"/>
    </row>
    <row r="897" spans="1:28" ht="15.75" customHeight="1" x14ac:dyDescent="0.3">
      <c r="A897" s="3"/>
      <c r="B897" s="3"/>
      <c r="C897" s="3"/>
      <c r="D897" s="86"/>
      <c r="E897" s="3"/>
      <c r="F897" s="4"/>
      <c r="G897" s="83"/>
      <c r="H897" s="83"/>
      <c r="I897" s="83"/>
      <c r="J897" s="83"/>
      <c r="K897" s="83"/>
      <c r="L897" s="83"/>
      <c r="M897" s="83"/>
      <c r="N897" s="83"/>
      <c r="O897" s="83"/>
      <c r="P897" s="83"/>
      <c r="Q897" s="83"/>
      <c r="R897" s="83"/>
      <c r="S897" s="83"/>
      <c r="T897" s="4"/>
      <c r="U897" s="83"/>
      <c r="V897" s="4"/>
      <c r="W897" s="83"/>
      <c r="X897" s="4"/>
      <c r="Y897" s="83"/>
      <c r="Z897" s="4"/>
      <c r="AA897" s="3"/>
      <c r="AB897" s="3"/>
    </row>
    <row r="898" spans="1:28" ht="15.75" customHeight="1" x14ac:dyDescent="0.3">
      <c r="A898" s="3"/>
      <c r="B898" s="3"/>
      <c r="C898" s="3"/>
      <c r="D898" s="86"/>
      <c r="E898" s="3"/>
      <c r="F898" s="4"/>
      <c r="G898" s="83"/>
      <c r="H898" s="83"/>
      <c r="I898" s="83"/>
      <c r="J898" s="83"/>
      <c r="K898" s="83"/>
      <c r="L898" s="83"/>
      <c r="M898" s="83"/>
      <c r="N898" s="83"/>
      <c r="O898" s="83"/>
      <c r="P898" s="83"/>
      <c r="Q898" s="83"/>
      <c r="R898" s="83"/>
      <c r="S898" s="83"/>
      <c r="T898" s="4"/>
      <c r="U898" s="83"/>
      <c r="V898" s="4"/>
      <c r="W898" s="83"/>
      <c r="X898" s="4"/>
      <c r="Y898" s="83"/>
      <c r="Z898" s="4"/>
      <c r="AA898" s="3"/>
      <c r="AB898" s="3"/>
    </row>
    <row r="899" spans="1:28" ht="15.75" customHeight="1" x14ac:dyDescent="0.3">
      <c r="A899" s="3"/>
      <c r="B899" s="3"/>
      <c r="C899" s="3"/>
      <c r="D899" s="86"/>
      <c r="E899" s="3"/>
      <c r="F899" s="4"/>
      <c r="G899" s="83"/>
      <c r="H899" s="83"/>
      <c r="I899" s="83"/>
      <c r="J899" s="83"/>
      <c r="K899" s="83"/>
      <c r="L899" s="83"/>
      <c r="M899" s="83"/>
      <c r="N899" s="83"/>
      <c r="O899" s="83"/>
      <c r="P899" s="83"/>
      <c r="Q899" s="83"/>
      <c r="R899" s="83"/>
      <c r="S899" s="83"/>
      <c r="T899" s="4"/>
      <c r="U899" s="83"/>
      <c r="V899" s="4"/>
      <c r="W899" s="83"/>
      <c r="X899" s="4"/>
      <c r="Y899" s="83"/>
      <c r="Z899" s="4"/>
      <c r="AA899" s="3"/>
      <c r="AB899" s="3"/>
    </row>
    <row r="900" spans="1:28" ht="15.75" customHeight="1" x14ac:dyDescent="0.3">
      <c r="A900" s="3"/>
      <c r="B900" s="3"/>
      <c r="C900" s="3"/>
      <c r="D900" s="86"/>
      <c r="E900" s="3"/>
      <c r="F900" s="4"/>
      <c r="G900" s="83"/>
      <c r="H900" s="83"/>
      <c r="I900" s="83"/>
      <c r="J900" s="83"/>
      <c r="K900" s="83"/>
      <c r="L900" s="83"/>
      <c r="M900" s="83"/>
      <c r="N900" s="83"/>
      <c r="O900" s="83"/>
      <c r="P900" s="83"/>
      <c r="Q900" s="83"/>
      <c r="R900" s="83"/>
      <c r="S900" s="83"/>
      <c r="T900" s="4"/>
      <c r="U900" s="83"/>
      <c r="V900" s="4"/>
      <c r="W900" s="83"/>
      <c r="X900" s="4"/>
      <c r="Y900" s="83"/>
      <c r="Z900" s="4"/>
      <c r="AA900" s="3"/>
      <c r="AB900" s="3"/>
    </row>
    <row r="901" spans="1:28" ht="15.75" customHeight="1" x14ac:dyDescent="0.3">
      <c r="A901" s="3"/>
      <c r="B901" s="3"/>
      <c r="C901" s="3"/>
      <c r="D901" s="86"/>
      <c r="E901" s="3"/>
      <c r="F901" s="4"/>
      <c r="G901" s="83"/>
      <c r="H901" s="83"/>
      <c r="I901" s="83"/>
      <c r="J901" s="83"/>
      <c r="K901" s="83"/>
      <c r="L901" s="83"/>
      <c r="M901" s="83"/>
      <c r="N901" s="83"/>
      <c r="O901" s="83"/>
      <c r="P901" s="83"/>
      <c r="Q901" s="83"/>
      <c r="R901" s="83"/>
      <c r="S901" s="83"/>
      <c r="T901" s="4"/>
      <c r="U901" s="83"/>
      <c r="V901" s="4"/>
      <c r="W901" s="83"/>
      <c r="X901" s="4"/>
      <c r="Y901" s="83"/>
      <c r="Z901" s="4"/>
      <c r="AA901" s="3"/>
      <c r="AB901" s="3"/>
    </row>
    <row r="902" spans="1:28" ht="15.75" customHeight="1" x14ac:dyDescent="0.3">
      <c r="A902" s="3"/>
      <c r="B902" s="3"/>
      <c r="C902" s="3"/>
      <c r="D902" s="86"/>
      <c r="E902" s="3"/>
      <c r="F902" s="4"/>
      <c r="G902" s="83"/>
      <c r="H902" s="83"/>
      <c r="I902" s="83"/>
      <c r="J902" s="83"/>
      <c r="K902" s="83"/>
      <c r="L902" s="83"/>
      <c r="M902" s="83"/>
      <c r="N902" s="83"/>
      <c r="O902" s="83"/>
      <c r="P902" s="83"/>
      <c r="Q902" s="83"/>
      <c r="R902" s="83"/>
      <c r="S902" s="83"/>
      <c r="T902" s="4"/>
      <c r="U902" s="83"/>
      <c r="V902" s="4"/>
      <c r="W902" s="83"/>
      <c r="X902" s="4"/>
      <c r="Y902" s="83"/>
      <c r="Z902" s="4"/>
      <c r="AA902" s="3"/>
      <c r="AB902" s="3"/>
    </row>
    <row r="903" spans="1:28" ht="15.75" customHeight="1" x14ac:dyDescent="0.3">
      <c r="A903" s="3"/>
      <c r="B903" s="3"/>
      <c r="C903" s="3"/>
      <c r="D903" s="86"/>
      <c r="E903" s="3"/>
      <c r="F903" s="4"/>
      <c r="G903" s="83"/>
      <c r="H903" s="83"/>
      <c r="I903" s="83"/>
      <c r="J903" s="83"/>
      <c r="K903" s="83"/>
      <c r="L903" s="83"/>
      <c r="M903" s="83"/>
      <c r="N903" s="83"/>
      <c r="O903" s="83"/>
      <c r="P903" s="83"/>
      <c r="Q903" s="83"/>
      <c r="R903" s="83"/>
      <c r="S903" s="83"/>
      <c r="T903" s="4"/>
      <c r="U903" s="83"/>
      <c r="V903" s="4"/>
      <c r="W903" s="83"/>
      <c r="X903" s="4"/>
      <c r="Y903" s="83"/>
      <c r="Z903" s="4"/>
      <c r="AA903" s="3"/>
      <c r="AB903" s="3"/>
    </row>
    <row r="904" spans="1:28" ht="15.75" customHeight="1" x14ac:dyDescent="0.3">
      <c r="A904" s="3"/>
      <c r="B904" s="3"/>
      <c r="C904" s="3"/>
      <c r="D904" s="86"/>
      <c r="E904" s="3"/>
      <c r="F904" s="4"/>
      <c r="G904" s="83"/>
      <c r="H904" s="83"/>
      <c r="I904" s="83"/>
      <c r="J904" s="83"/>
      <c r="K904" s="83"/>
      <c r="L904" s="83"/>
      <c r="M904" s="83"/>
      <c r="N904" s="83"/>
      <c r="O904" s="83"/>
      <c r="P904" s="83"/>
      <c r="Q904" s="83"/>
      <c r="R904" s="83"/>
      <c r="S904" s="83"/>
      <c r="T904" s="4"/>
      <c r="U904" s="83"/>
      <c r="V904" s="4"/>
      <c r="W904" s="83"/>
      <c r="X904" s="4"/>
      <c r="Y904" s="83"/>
      <c r="Z904" s="4"/>
      <c r="AA904" s="3"/>
      <c r="AB904" s="3"/>
    </row>
    <row r="905" spans="1:28" ht="15.75" customHeight="1" x14ac:dyDescent="0.3">
      <c r="A905" s="3"/>
      <c r="B905" s="3"/>
      <c r="C905" s="3"/>
      <c r="D905" s="86"/>
      <c r="E905" s="3"/>
      <c r="F905" s="4"/>
      <c r="G905" s="83"/>
      <c r="H905" s="83"/>
      <c r="I905" s="83"/>
      <c r="J905" s="83"/>
      <c r="K905" s="83"/>
      <c r="L905" s="83"/>
      <c r="M905" s="83"/>
      <c r="N905" s="83"/>
      <c r="O905" s="83"/>
      <c r="P905" s="83"/>
      <c r="Q905" s="83"/>
      <c r="R905" s="83"/>
      <c r="S905" s="83"/>
      <c r="T905" s="4"/>
      <c r="U905" s="83"/>
      <c r="V905" s="4"/>
      <c r="W905" s="83"/>
      <c r="X905" s="4"/>
      <c r="Y905" s="83"/>
      <c r="Z905" s="4"/>
      <c r="AA905" s="3"/>
      <c r="AB905" s="3"/>
    </row>
    <row r="906" spans="1:28" ht="15.75" customHeight="1" x14ac:dyDescent="0.3">
      <c r="A906" s="3"/>
      <c r="B906" s="3"/>
      <c r="C906" s="3"/>
      <c r="D906" s="86"/>
      <c r="E906" s="3"/>
      <c r="F906" s="4"/>
      <c r="G906" s="83"/>
      <c r="H906" s="83"/>
      <c r="I906" s="83"/>
      <c r="J906" s="83"/>
      <c r="K906" s="83"/>
      <c r="L906" s="83"/>
      <c r="M906" s="83"/>
      <c r="N906" s="83"/>
      <c r="O906" s="83"/>
      <c r="P906" s="83"/>
      <c r="Q906" s="83"/>
      <c r="R906" s="83"/>
      <c r="S906" s="83"/>
      <c r="T906" s="4"/>
      <c r="U906" s="83"/>
      <c r="V906" s="4"/>
      <c r="W906" s="83"/>
      <c r="X906" s="4"/>
      <c r="Y906" s="83"/>
      <c r="Z906" s="4"/>
      <c r="AA906" s="3"/>
      <c r="AB906" s="3"/>
    </row>
    <row r="907" spans="1:28" ht="15.75" customHeight="1" x14ac:dyDescent="0.3">
      <c r="A907" s="3"/>
      <c r="B907" s="3"/>
      <c r="C907" s="3"/>
      <c r="D907" s="86"/>
      <c r="E907" s="3"/>
      <c r="F907" s="4"/>
      <c r="G907" s="83"/>
      <c r="H907" s="83"/>
      <c r="I907" s="83"/>
      <c r="J907" s="83"/>
      <c r="K907" s="83"/>
      <c r="L907" s="83"/>
      <c r="M907" s="83"/>
      <c r="N907" s="83"/>
      <c r="O907" s="83"/>
      <c r="P907" s="83"/>
      <c r="Q907" s="83"/>
      <c r="R907" s="83"/>
      <c r="S907" s="83"/>
      <c r="T907" s="4"/>
      <c r="U907" s="83"/>
      <c r="V907" s="4"/>
      <c r="W907" s="83"/>
      <c r="X907" s="4"/>
      <c r="Y907" s="83"/>
      <c r="Z907" s="4"/>
      <c r="AA907" s="3"/>
      <c r="AB907" s="3"/>
    </row>
    <row r="908" spans="1:28" ht="15.75" customHeight="1" x14ac:dyDescent="0.3">
      <c r="A908" s="3"/>
      <c r="B908" s="3"/>
      <c r="C908" s="3"/>
      <c r="D908" s="86"/>
      <c r="E908" s="3"/>
      <c r="F908" s="4"/>
      <c r="G908" s="83"/>
      <c r="H908" s="83"/>
      <c r="I908" s="83"/>
      <c r="J908" s="83"/>
      <c r="K908" s="83"/>
      <c r="L908" s="83"/>
      <c r="M908" s="83"/>
      <c r="N908" s="83"/>
      <c r="O908" s="83"/>
      <c r="P908" s="83"/>
      <c r="Q908" s="83"/>
      <c r="R908" s="83"/>
      <c r="S908" s="83"/>
      <c r="T908" s="4"/>
      <c r="U908" s="83"/>
      <c r="V908" s="4"/>
      <c r="W908" s="83"/>
      <c r="X908" s="4"/>
      <c r="Y908" s="83"/>
      <c r="Z908" s="4"/>
      <c r="AA908" s="3"/>
      <c r="AB908" s="3"/>
    </row>
    <row r="909" spans="1:28" ht="15.75" customHeight="1" x14ac:dyDescent="0.3">
      <c r="A909" s="3"/>
      <c r="B909" s="3"/>
      <c r="C909" s="3"/>
      <c r="D909" s="86"/>
      <c r="E909" s="3"/>
      <c r="F909" s="4"/>
      <c r="G909" s="83"/>
      <c r="H909" s="83"/>
      <c r="I909" s="83"/>
      <c r="J909" s="83"/>
      <c r="K909" s="83"/>
      <c r="L909" s="83"/>
      <c r="M909" s="83"/>
      <c r="N909" s="83"/>
      <c r="O909" s="83"/>
      <c r="P909" s="83"/>
      <c r="Q909" s="83"/>
      <c r="R909" s="83"/>
      <c r="S909" s="83"/>
      <c r="T909" s="4"/>
      <c r="U909" s="83"/>
      <c r="V909" s="4"/>
      <c r="W909" s="83"/>
      <c r="X909" s="4"/>
      <c r="Y909" s="83"/>
      <c r="Z909" s="4"/>
      <c r="AA909" s="3"/>
      <c r="AB909" s="3"/>
    </row>
    <row r="910" spans="1:28" ht="15.75" customHeight="1" x14ac:dyDescent="0.3">
      <c r="A910" s="3"/>
      <c r="B910" s="3"/>
      <c r="C910" s="3"/>
      <c r="D910" s="86"/>
      <c r="E910" s="3"/>
      <c r="F910" s="4"/>
      <c r="G910" s="83"/>
      <c r="H910" s="83"/>
      <c r="I910" s="83"/>
      <c r="J910" s="83"/>
      <c r="K910" s="83"/>
      <c r="L910" s="83"/>
      <c r="M910" s="83"/>
      <c r="N910" s="83"/>
      <c r="O910" s="83"/>
      <c r="P910" s="83"/>
      <c r="Q910" s="83"/>
      <c r="R910" s="83"/>
      <c r="S910" s="83"/>
      <c r="T910" s="4"/>
      <c r="U910" s="83"/>
      <c r="V910" s="4"/>
      <c r="W910" s="83"/>
      <c r="X910" s="4"/>
      <c r="Y910" s="83"/>
      <c r="Z910" s="4"/>
      <c r="AA910" s="3"/>
      <c r="AB910" s="3"/>
    </row>
    <row r="911" spans="1:28" ht="15.75" customHeight="1" x14ac:dyDescent="0.3">
      <c r="A911" s="3"/>
      <c r="B911" s="3"/>
      <c r="C911" s="3"/>
      <c r="D911" s="86"/>
      <c r="E911" s="3"/>
      <c r="F911" s="4"/>
      <c r="G911" s="83"/>
      <c r="H911" s="83"/>
      <c r="I911" s="83"/>
      <c r="J911" s="83"/>
      <c r="K911" s="83"/>
      <c r="L911" s="83"/>
      <c r="M911" s="83"/>
      <c r="N911" s="83"/>
      <c r="O911" s="83"/>
      <c r="P911" s="83"/>
      <c r="Q911" s="83"/>
      <c r="R911" s="83"/>
      <c r="S911" s="83"/>
      <c r="T911" s="4"/>
      <c r="U911" s="83"/>
      <c r="V911" s="4"/>
      <c r="W911" s="83"/>
      <c r="X911" s="4"/>
      <c r="Y911" s="83"/>
      <c r="Z911" s="4"/>
      <c r="AA911" s="3"/>
      <c r="AB911" s="3"/>
    </row>
    <row r="912" spans="1:28" ht="15.75" customHeight="1" x14ac:dyDescent="0.3">
      <c r="A912" s="3"/>
      <c r="B912" s="3"/>
      <c r="C912" s="3"/>
      <c r="D912" s="86"/>
      <c r="E912" s="3"/>
      <c r="F912" s="4"/>
      <c r="G912" s="83"/>
      <c r="H912" s="83"/>
      <c r="I912" s="83"/>
      <c r="J912" s="83"/>
      <c r="K912" s="83"/>
      <c r="L912" s="83"/>
      <c r="M912" s="83"/>
      <c r="N912" s="83"/>
      <c r="O912" s="83"/>
      <c r="P912" s="83"/>
      <c r="Q912" s="83"/>
      <c r="R912" s="83"/>
      <c r="S912" s="83"/>
      <c r="T912" s="4"/>
      <c r="U912" s="83"/>
      <c r="V912" s="4"/>
      <c r="W912" s="83"/>
      <c r="X912" s="4"/>
      <c r="Y912" s="83"/>
      <c r="Z912" s="4"/>
      <c r="AA912" s="3"/>
      <c r="AB912" s="3"/>
    </row>
    <row r="913" spans="1:28" ht="15.75" customHeight="1" x14ac:dyDescent="0.3">
      <c r="A913" s="3"/>
      <c r="B913" s="3"/>
      <c r="C913" s="3"/>
      <c r="D913" s="86"/>
      <c r="E913" s="3"/>
      <c r="F913" s="4"/>
      <c r="G913" s="83"/>
      <c r="H913" s="83"/>
      <c r="I913" s="83"/>
      <c r="J913" s="83"/>
      <c r="K913" s="83"/>
      <c r="L913" s="83"/>
      <c r="M913" s="83"/>
      <c r="N913" s="83"/>
      <c r="O913" s="83"/>
      <c r="P913" s="83"/>
      <c r="Q913" s="83"/>
      <c r="R913" s="83"/>
      <c r="S913" s="83"/>
      <c r="T913" s="4"/>
      <c r="U913" s="83"/>
      <c r="V913" s="4"/>
      <c r="W913" s="83"/>
      <c r="X913" s="4"/>
      <c r="Y913" s="83"/>
      <c r="Z913" s="4"/>
      <c r="AA913" s="3"/>
      <c r="AB913" s="3"/>
    </row>
    <row r="914" spans="1:28" ht="15.75" customHeight="1" x14ac:dyDescent="0.3">
      <c r="A914" s="3"/>
      <c r="B914" s="3"/>
      <c r="C914" s="3"/>
      <c r="D914" s="86"/>
      <c r="E914" s="3"/>
      <c r="F914" s="4"/>
      <c r="G914" s="83"/>
      <c r="H914" s="83"/>
      <c r="I914" s="83"/>
      <c r="J914" s="83"/>
      <c r="K914" s="83"/>
      <c r="L914" s="83"/>
      <c r="M914" s="83"/>
      <c r="N914" s="83"/>
      <c r="O914" s="83"/>
      <c r="P914" s="83"/>
      <c r="Q914" s="83"/>
      <c r="R914" s="83"/>
      <c r="S914" s="83"/>
      <c r="T914" s="4"/>
      <c r="U914" s="83"/>
      <c r="V914" s="4"/>
      <c r="W914" s="83"/>
      <c r="X914" s="4"/>
      <c r="Y914" s="83"/>
      <c r="Z914" s="4"/>
      <c r="AA914" s="3"/>
      <c r="AB914" s="3"/>
    </row>
    <row r="915" spans="1:28" ht="15.75" customHeight="1" x14ac:dyDescent="0.3">
      <c r="A915" s="3"/>
      <c r="B915" s="3"/>
      <c r="C915" s="3"/>
      <c r="D915" s="86"/>
      <c r="E915" s="3"/>
      <c r="F915" s="4"/>
      <c r="G915" s="83"/>
      <c r="H915" s="83"/>
      <c r="I915" s="83"/>
      <c r="J915" s="83"/>
      <c r="K915" s="83"/>
      <c r="L915" s="83"/>
      <c r="M915" s="83"/>
      <c r="N915" s="83"/>
      <c r="O915" s="83"/>
      <c r="P915" s="83"/>
      <c r="Q915" s="83"/>
      <c r="R915" s="83"/>
      <c r="S915" s="83"/>
      <c r="T915" s="4"/>
      <c r="U915" s="83"/>
      <c r="V915" s="4"/>
      <c r="W915" s="83"/>
      <c r="X915" s="4"/>
      <c r="Y915" s="83"/>
      <c r="Z915" s="4"/>
      <c r="AA915" s="3"/>
      <c r="AB915" s="3"/>
    </row>
    <row r="916" spans="1:28" ht="15.75" customHeight="1" x14ac:dyDescent="0.3">
      <c r="A916" s="3"/>
      <c r="B916" s="3"/>
      <c r="C916" s="3"/>
      <c r="D916" s="86"/>
      <c r="E916" s="3"/>
      <c r="F916" s="4"/>
      <c r="G916" s="83"/>
      <c r="H916" s="83"/>
      <c r="I916" s="83"/>
      <c r="J916" s="83"/>
      <c r="K916" s="83"/>
      <c r="L916" s="83"/>
      <c r="M916" s="83"/>
      <c r="N916" s="83"/>
      <c r="O916" s="83"/>
      <c r="P916" s="83"/>
      <c r="Q916" s="83"/>
      <c r="R916" s="83"/>
      <c r="S916" s="83"/>
      <c r="T916" s="4"/>
      <c r="U916" s="83"/>
      <c r="V916" s="4"/>
      <c r="W916" s="83"/>
      <c r="X916" s="4"/>
      <c r="Y916" s="83"/>
      <c r="Z916" s="4"/>
      <c r="AA916" s="3"/>
      <c r="AB916" s="3"/>
    </row>
    <row r="917" spans="1:28" ht="15.75" customHeight="1" x14ac:dyDescent="0.3">
      <c r="A917" s="3"/>
      <c r="B917" s="3"/>
      <c r="C917" s="3"/>
      <c r="D917" s="86"/>
      <c r="E917" s="3"/>
      <c r="F917" s="4"/>
      <c r="G917" s="83"/>
      <c r="H917" s="83"/>
      <c r="I917" s="83"/>
      <c r="J917" s="83"/>
      <c r="K917" s="83"/>
      <c r="L917" s="83"/>
      <c r="M917" s="83"/>
      <c r="N917" s="83"/>
      <c r="O917" s="83"/>
      <c r="P917" s="83"/>
      <c r="Q917" s="83"/>
      <c r="R917" s="83"/>
      <c r="S917" s="83"/>
      <c r="T917" s="4"/>
      <c r="U917" s="83"/>
      <c r="V917" s="4"/>
      <c r="W917" s="83"/>
      <c r="X917" s="4"/>
      <c r="Y917" s="83"/>
      <c r="Z917" s="4"/>
      <c r="AA917" s="3"/>
      <c r="AB917" s="3"/>
    </row>
    <row r="918" spans="1:28" ht="15.75" customHeight="1" x14ac:dyDescent="0.3">
      <c r="A918" s="3"/>
      <c r="B918" s="3"/>
      <c r="C918" s="3"/>
      <c r="D918" s="86"/>
      <c r="E918" s="3"/>
      <c r="F918" s="4"/>
      <c r="G918" s="83"/>
      <c r="H918" s="83"/>
      <c r="I918" s="83"/>
      <c r="J918" s="83"/>
      <c r="K918" s="83"/>
      <c r="L918" s="83"/>
      <c r="M918" s="83"/>
      <c r="N918" s="83"/>
      <c r="O918" s="83"/>
      <c r="P918" s="83"/>
      <c r="Q918" s="83"/>
      <c r="R918" s="83"/>
      <c r="S918" s="83"/>
      <c r="T918" s="4"/>
      <c r="U918" s="83"/>
      <c r="V918" s="4"/>
      <c r="W918" s="83"/>
      <c r="X918" s="4"/>
      <c r="Y918" s="83"/>
      <c r="Z918" s="4"/>
      <c r="AA918" s="3"/>
      <c r="AB918" s="3"/>
    </row>
    <row r="919" spans="1:28" ht="15.75" customHeight="1" x14ac:dyDescent="0.3">
      <c r="A919" s="3"/>
      <c r="B919" s="3"/>
      <c r="C919" s="3"/>
      <c r="D919" s="86"/>
      <c r="E919" s="3"/>
      <c r="F919" s="4"/>
      <c r="G919" s="83"/>
      <c r="H919" s="83"/>
      <c r="I919" s="83"/>
      <c r="J919" s="83"/>
      <c r="K919" s="83"/>
      <c r="L919" s="83"/>
      <c r="M919" s="83"/>
      <c r="N919" s="83"/>
      <c r="O919" s="83"/>
      <c r="P919" s="83"/>
      <c r="Q919" s="83"/>
      <c r="R919" s="83"/>
      <c r="S919" s="83"/>
      <c r="T919" s="4"/>
      <c r="U919" s="83"/>
      <c r="V919" s="4"/>
      <c r="W919" s="83"/>
      <c r="X919" s="4"/>
      <c r="Y919" s="83"/>
      <c r="Z919" s="4"/>
      <c r="AA919" s="3"/>
      <c r="AB919" s="3"/>
    </row>
    <row r="920" spans="1:28" ht="15.75" customHeight="1" x14ac:dyDescent="0.3">
      <c r="A920" s="3"/>
      <c r="B920" s="3"/>
      <c r="C920" s="3"/>
      <c r="D920" s="86"/>
      <c r="E920" s="3"/>
      <c r="F920" s="4"/>
      <c r="G920" s="83"/>
      <c r="H920" s="83"/>
      <c r="I920" s="83"/>
      <c r="J920" s="83"/>
      <c r="K920" s="83"/>
      <c r="L920" s="83"/>
      <c r="M920" s="83"/>
      <c r="N920" s="83"/>
      <c r="O920" s="83"/>
      <c r="P920" s="83"/>
      <c r="Q920" s="83"/>
      <c r="R920" s="83"/>
      <c r="S920" s="83"/>
      <c r="T920" s="4"/>
      <c r="U920" s="83"/>
      <c r="V920" s="4"/>
      <c r="W920" s="83"/>
      <c r="X920" s="4"/>
      <c r="Y920" s="83"/>
      <c r="Z920" s="4"/>
      <c r="AA920" s="3"/>
      <c r="AB920" s="3"/>
    </row>
    <row r="921" spans="1:28" ht="15.75" customHeight="1" x14ac:dyDescent="0.3">
      <c r="A921" s="3"/>
      <c r="B921" s="3"/>
      <c r="C921" s="3"/>
      <c r="D921" s="86"/>
      <c r="E921" s="3"/>
      <c r="F921" s="4"/>
      <c r="G921" s="83"/>
      <c r="H921" s="83"/>
      <c r="I921" s="83"/>
      <c r="J921" s="83"/>
      <c r="K921" s="83"/>
      <c r="L921" s="83"/>
      <c r="M921" s="83"/>
      <c r="N921" s="83"/>
      <c r="O921" s="83"/>
      <c r="P921" s="83"/>
      <c r="Q921" s="83"/>
      <c r="R921" s="83"/>
      <c r="S921" s="83"/>
      <c r="T921" s="4"/>
      <c r="U921" s="83"/>
      <c r="V921" s="4"/>
      <c r="W921" s="83"/>
      <c r="X921" s="4"/>
      <c r="Y921" s="83"/>
      <c r="Z921" s="4"/>
      <c r="AA921" s="3"/>
      <c r="AB921" s="3"/>
    </row>
    <row r="922" spans="1:28" ht="15.75" customHeight="1" x14ac:dyDescent="0.3">
      <c r="A922" s="3"/>
      <c r="B922" s="3"/>
      <c r="C922" s="3"/>
      <c r="D922" s="86"/>
      <c r="E922" s="3"/>
      <c r="F922" s="4"/>
      <c r="G922" s="83"/>
      <c r="H922" s="83"/>
      <c r="I922" s="83"/>
      <c r="J922" s="83"/>
      <c r="K922" s="83"/>
      <c r="L922" s="83"/>
      <c r="M922" s="83"/>
      <c r="N922" s="83"/>
      <c r="O922" s="83"/>
      <c r="P922" s="83"/>
      <c r="Q922" s="83"/>
      <c r="R922" s="83"/>
      <c r="S922" s="83"/>
      <c r="T922" s="4"/>
      <c r="U922" s="83"/>
      <c r="V922" s="4"/>
      <c r="W922" s="83"/>
      <c r="X922" s="4"/>
      <c r="Y922" s="83"/>
      <c r="Z922" s="4"/>
      <c r="AA922" s="3"/>
      <c r="AB922" s="3"/>
    </row>
    <row r="923" spans="1:28" ht="15.75" customHeight="1" x14ac:dyDescent="0.3">
      <c r="A923" s="3"/>
      <c r="B923" s="3"/>
      <c r="C923" s="3"/>
      <c r="D923" s="86"/>
      <c r="E923" s="3"/>
      <c r="F923" s="4"/>
      <c r="G923" s="83"/>
      <c r="H923" s="83"/>
      <c r="I923" s="83"/>
      <c r="J923" s="83"/>
      <c r="K923" s="83"/>
      <c r="L923" s="83"/>
      <c r="M923" s="83"/>
      <c r="N923" s="83"/>
      <c r="O923" s="83"/>
      <c r="P923" s="83"/>
      <c r="Q923" s="83"/>
      <c r="R923" s="83"/>
      <c r="S923" s="83"/>
      <c r="T923" s="4"/>
      <c r="U923" s="83"/>
      <c r="V923" s="4"/>
      <c r="W923" s="83"/>
      <c r="X923" s="4"/>
      <c r="Y923" s="83"/>
      <c r="Z923" s="4"/>
      <c r="AA923" s="3"/>
      <c r="AB923" s="3"/>
    </row>
    <row r="924" spans="1:28" ht="15.75" customHeight="1" x14ac:dyDescent="0.3">
      <c r="A924" s="3"/>
      <c r="B924" s="3"/>
      <c r="C924" s="3"/>
      <c r="D924" s="86"/>
      <c r="E924" s="3"/>
      <c r="F924" s="4"/>
      <c r="G924" s="83"/>
      <c r="H924" s="83"/>
      <c r="I924" s="83"/>
      <c r="J924" s="83"/>
      <c r="K924" s="83"/>
      <c r="L924" s="83"/>
      <c r="M924" s="83"/>
      <c r="N924" s="83"/>
      <c r="O924" s="83"/>
      <c r="P924" s="83"/>
      <c r="Q924" s="83"/>
      <c r="R924" s="83"/>
      <c r="S924" s="83"/>
      <c r="T924" s="4"/>
      <c r="U924" s="83"/>
      <c r="V924" s="4"/>
      <c r="W924" s="83"/>
      <c r="X924" s="4"/>
      <c r="Y924" s="83"/>
      <c r="Z924" s="4"/>
      <c r="AA924" s="3"/>
      <c r="AB924" s="3"/>
    </row>
    <row r="925" spans="1:28" ht="15.75" customHeight="1" x14ac:dyDescent="0.3">
      <c r="A925" s="3"/>
      <c r="B925" s="3"/>
      <c r="C925" s="3"/>
      <c r="D925" s="86"/>
      <c r="E925" s="3"/>
      <c r="F925" s="4"/>
      <c r="G925" s="83"/>
      <c r="H925" s="83"/>
      <c r="I925" s="83"/>
      <c r="J925" s="83"/>
      <c r="K925" s="83"/>
      <c r="L925" s="83"/>
      <c r="M925" s="83"/>
      <c r="N925" s="83"/>
      <c r="O925" s="83"/>
      <c r="P925" s="83"/>
      <c r="Q925" s="83"/>
      <c r="R925" s="83"/>
      <c r="S925" s="83"/>
      <c r="T925" s="4"/>
      <c r="U925" s="83"/>
      <c r="V925" s="4"/>
      <c r="W925" s="83"/>
      <c r="X925" s="4"/>
      <c r="Y925" s="83"/>
      <c r="Z925" s="4"/>
      <c r="AA925" s="3"/>
      <c r="AB925" s="3"/>
    </row>
    <row r="926" spans="1:28" ht="15.75" customHeight="1" x14ac:dyDescent="0.3">
      <c r="A926" s="3"/>
      <c r="B926" s="3"/>
      <c r="C926" s="3"/>
      <c r="D926" s="86"/>
      <c r="E926" s="3"/>
      <c r="F926" s="4"/>
      <c r="G926" s="83"/>
      <c r="H926" s="83"/>
      <c r="I926" s="83"/>
      <c r="J926" s="83"/>
      <c r="K926" s="83"/>
      <c r="L926" s="83"/>
      <c r="M926" s="83"/>
      <c r="N926" s="83"/>
      <c r="O926" s="83"/>
      <c r="P926" s="83"/>
      <c r="Q926" s="83"/>
      <c r="R926" s="83"/>
      <c r="S926" s="83"/>
      <c r="T926" s="4"/>
      <c r="U926" s="83"/>
      <c r="V926" s="4"/>
      <c r="W926" s="83"/>
      <c r="X926" s="4"/>
      <c r="Y926" s="83"/>
      <c r="Z926" s="4"/>
      <c r="AA926" s="3"/>
      <c r="AB926" s="3"/>
    </row>
    <row r="927" spans="1:28" ht="15.75" customHeight="1" x14ac:dyDescent="0.3">
      <c r="A927" s="3"/>
      <c r="B927" s="3"/>
      <c r="C927" s="3"/>
      <c r="D927" s="86"/>
      <c r="E927" s="3"/>
      <c r="F927" s="4"/>
      <c r="G927" s="83"/>
      <c r="H927" s="83"/>
      <c r="I927" s="83"/>
      <c r="J927" s="83"/>
      <c r="K927" s="83"/>
      <c r="L927" s="83"/>
      <c r="M927" s="83"/>
      <c r="N927" s="83"/>
      <c r="O927" s="83"/>
      <c r="P927" s="83"/>
      <c r="Q927" s="83"/>
      <c r="R927" s="83"/>
      <c r="S927" s="83"/>
      <c r="T927" s="4"/>
      <c r="U927" s="83"/>
      <c r="V927" s="4"/>
      <c r="W927" s="83"/>
      <c r="X927" s="4"/>
      <c r="Y927" s="83"/>
      <c r="Z927" s="4"/>
      <c r="AA927" s="3"/>
      <c r="AB927" s="3"/>
    </row>
    <row r="928" spans="1:28" ht="15.75" customHeight="1" x14ac:dyDescent="0.3">
      <c r="A928" s="3"/>
      <c r="B928" s="3"/>
      <c r="C928" s="3"/>
      <c r="D928" s="86"/>
      <c r="E928" s="3"/>
      <c r="F928" s="4"/>
      <c r="G928" s="83"/>
      <c r="H928" s="83"/>
      <c r="I928" s="83"/>
      <c r="J928" s="83"/>
      <c r="K928" s="83"/>
      <c r="L928" s="83"/>
      <c r="M928" s="83"/>
      <c r="N928" s="83"/>
      <c r="O928" s="83"/>
      <c r="P928" s="83"/>
      <c r="Q928" s="83"/>
      <c r="R928" s="83"/>
      <c r="S928" s="83"/>
      <c r="T928" s="4"/>
      <c r="U928" s="83"/>
      <c r="V928" s="4"/>
      <c r="W928" s="83"/>
      <c r="X928" s="4"/>
      <c r="Y928" s="83"/>
      <c r="Z928" s="4"/>
      <c r="AA928" s="3"/>
      <c r="AB928" s="3"/>
    </row>
    <row r="929" spans="1:28" ht="15.75" customHeight="1" x14ac:dyDescent="0.3">
      <c r="A929" s="3"/>
      <c r="B929" s="3"/>
      <c r="C929" s="3"/>
      <c r="D929" s="86"/>
      <c r="E929" s="3"/>
      <c r="F929" s="4"/>
      <c r="G929" s="83"/>
      <c r="H929" s="83"/>
      <c r="I929" s="83"/>
      <c r="J929" s="83"/>
      <c r="K929" s="83"/>
      <c r="L929" s="83"/>
      <c r="M929" s="83"/>
      <c r="N929" s="83"/>
      <c r="O929" s="83"/>
      <c r="P929" s="83"/>
      <c r="Q929" s="83"/>
      <c r="R929" s="83"/>
      <c r="S929" s="83"/>
      <c r="T929" s="4"/>
      <c r="U929" s="83"/>
      <c r="V929" s="4"/>
      <c r="W929" s="83"/>
      <c r="X929" s="4"/>
      <c r="Y929" s="83"/>
      <c r="Z929" s="4"/>
      <c r="AA929" s="3"/>
      <c r="AB929" s="3"/>
    </row>
    <row r="930" spans="1:28" ht="15.75" customHeight="1" x14ac:dyDescent="0.3">
      <c r="A930" s="3"/>
      <c r="B930" s="3"/>
      <c r="C930" s="3"/>
      <c r="D930" s="86"/>
      <c r="E930" s="3"/>
      <c r="F930" s="4"/>
      <c r="G930" s="83"/>
      <c r="H930" s="83"/>
      <c r="I930" s="83"/>
      <c r="J930" s="83"/>
      <c r="K930" s="83"/>
      <c r="L930" s="83"/>
      <c r="M930" s="83"/>
      <c r="N930" s="83"/>
      <c r="O930" s="83"/>
      <c r="P930" s="83"/>
      <c r="Q930" s="83"/>
      <c r="R930" s="83"/>
      <c r="S930" s="83"/>
      <c r="T930" s="4"/>
      <c r="U930" s="83"/>
      <c r="V930" s="4"/>
      <c r="W930" s="83"/>
      <c r="X930" s="4"/>
      <c r="Y930" s="83"/>
      <c r="Z930" s="4"/>
      <c r="AA930" s="3"/>
      <c r="AB930" s="3"/>
    </row>
    <row r="931" spans="1:28" ht="15.75" customHeight="1" x14ac:dyDescent="0.3">
      <c r="A931" s="3"/>
      <c r="B931" s="3"/>
      <c r="C931" s="3"/>
      <c r="D931" s="86"/>
      <c r="E931" s="3"/>
      <c r="F931" s="4"/>
      <c r="G931" s="83"/>
      <c r="H931" s="83"/>
      <c r="I931" s="83"/>
      <c r="J931" s="83"/>
      <c r="K931" s="83"/>
      <c r="L931" s="83"/>
      <c r="M931" s="83"/>
      <c r="N931" s="83"/>
      <c r="O931" s="83"/>
      <c r="P931" s="83"/>
      <c r="Q931" s="83"/>
      <c r="R931" s="83"/>
      <c r="S931" s="83"/>
      <c r="T931" s="4"/>
      <c r="U931" s="83"/>
      <c r="V931" s="4"/>
      <c r="W931" s="83"/>
      <c r="X931" s="4"/>
      <c r="Y931" s="83"/>
      <c r="Z931" s="4"/>
      <c r="AA931" s="3"/>
      <c r="AB931" s="3"/>
    </row>
    <row r="932" spans="1:28" ht="15.75" customHeight="1" x14ac:dyDescent="0.3">
      <c r="A932" s="3"/>
      <c r="B932" s="3"/>
      <c r="C932" s="3"/>
      <c r="D932" s="86"/>
      <c r="E932" s="3"/>
      <c r="F932" s="4"/>
      <c r="G932" s="83"/>
      <c r="H932" s="83"/>
      <c r="I932" s="83"/>
      <c r="J932" s="83"/>
      <c r="K932" s="83"/>
      <c r="L932" s="83"/>
      <c r="M932" s="83"/>
      <c r="N932" s="83"/>
      <c r="O932" s="83"/>
      <c r="P932" s="83"/>
      <c r="Q932" s="83"/>
      <c r="R932" s="83"/>
      <c r="S932" s="83"/>
      <c r="T932" s="4"/>
      <c r="U932" s="83"/>
      <c r="V932" s="4"/>
      <c r="W932" s="83"/>
      <c r="X932" s="4"/>
      <c r="Y932" s="83"/>
      <c r="Z932" s="4"/>
      <c r="AA932" s="3"/>
      <c r="AB932" s="3"/>
    </row>
    <row r="933" spans="1:28" ht="15.75" customHeight="1" x14ac:dyDescent="0.3">
      <c r="A933" s="3"/>
      <c r="B933" s="3"/>
      <c r="C933" s="3"/>
      <c r="D933" s="86"/>
      <c r="E933" s="3"/>
      <c r="F933" s="4"/>
      <c r="G933" s="83"/>
      <c r="H933" s="83"/>
      <c r="I933" s="83"/>
      <c r="J933" s="83"/>
      <c r="K933" s="83"/>
      <c r="L933" s="83"/>
      <c r="M933" s="83"/>
      <c r="N933" s="83"/>
      <c r="O933" s="83"/>
      <c r="P933" s="83"/>
      <c r="Q933" s="83"/>
      <c r="R933" s="83"/>
      <c r="S933" s="83"/>
      <c r="T933" s="4"/>
      <c r="U933" s="83"/>
      <c r="V933" s="4"/>
      <c r="W933" s="83"/>
      <c r="X933" s="4"/>
      <c r="Y933" s="83"/>
      <c r="Z933" s="4"/>
      <c r="AA933" s="3"/>
      <c r="AB933" s="3"/>
    </row>
    <row r="934" spans="1:28" ht="15.75" customHeight="1" x14ac:dyDescent="0.3">
      <c r="A934" s="3"/>
      <c r="B934" s="3"/>
      <c r="C934" s="3"/>
      <c r="D934" s="86"/>
      <c r="E934" s="3"/>
      <c r="F934" s="4"/>
      <c r="G934" s="83"/>
      <c r="H934" s="83"/>
      <c r="I934" s="83"/>
      <c r="J934" s="83"/>
      <c r="K934" s="83"/>
      <c r="L934" s="83"/>
      <c r="M934" s="83"/>
      <c r="N934" s="83"/>
      <c r="O934" s="83"/>
      <c r="P934" s="83"/>
      <c r="Q934" s="83"/>
      <c r="R934" s="83"/>
      <c r="S934" s="83"/>
      <c r="T934" s="4"/>
      <c r="U934" s="83"/>
      <c r="V934" s="4"/>
      <c r="W934" s="83"/>
      <c r="X934" s="4"/>
      <c r="Y934" s="83"/>
      <c r="Z934" s="4"/>
      <c r="AA934" s="3"/>
      <c r="AB934" s="3"/>
    </row>
    <row r="935" spans="1:28" ht="15.75" customHeight="1" x14ac:dyDescent="0.3">
      <c r="A935" s="3"/>
      <c r="B935" s="3"/>
      <c r="C935" s="3"/>
      <c r="D935" s="86"/>
      <c r="E935" s="3"/>
      <c r="F935" s="4"/>
      <c r="G935" s="83"/>
      <c r="H935" s="83"/>
      <c r="I935" s="83"/>
      <c r="J935" s="83"/>
      <c r="K935" s="83"/>
      <c r="L935" s="83"/>
      <c r="M935" s="83"/>
      <c r="N935" s="83"/>
      <c r="O935" s="83"/>
      <c r="P935" s="83"/>
      <c r="Q935" s="83"/>
      <c r="R935" s="83"/>
      <c r="S935" s="83"/>
      <c r="T935" s="4"/>
      <c r="U935" s="83"/>
      <c r="V935" s="4"/>
      <c r="W935" s="83"/>
      <c r="X935" s="4"/>
      <c r="Y935" s="83"/>
      <c r="Z935" s="4"/>
      <c r="AA935" s="3"/>
      <c r="AB935" s="3"/>
    </row>
    <row r="936" spans="1:28" ht="15.75" customHeight="1" x14ac:dyDescent="0.3">
      <c r="A936" s="3"/>
      <c r="B936" s="3"/>
      <c r="C936" s="3"/>
      <c r="D936" s="86"/>
      <c r="E936" s="3"/>
      <c r="F936" s="4"/>
      <c r="G936" s="83"/>
      <c r="H936" s="83"/>
      <c r="I936" s="83"/>
      <c r="J936" s="83"/>
      <c r="K936" s="83"/>
      <c r="L936" s="83"/>
      <c r="M936" s="83"/>
      <c r="N936" s="83"/>
      <c r="O936" s="83"/>
      <c r="P936" s="83"/>
      <c r="Q936" s="83"/>
      <c r="R936" s="83"/>
      <c r="S936" s="83"/>
      <c r="T936" s="4"/>
      <c r="U936" s="83"/>
      <c r="V936" s="4"/>
      <c r="W936" s="83"/>
      <c r="X936" s="4"/>
      <c r="Y936" s="83"/>
      <c r="Z936" s="4"/>
      <c r="AA936" s="3"/>
      <c r="AB936" s="3"/>
    </row>
    <row r="937" spans="1:28" ht="15.75" customHeight="1" x14ac:dyDescent="0.3">
      <c r="A937" s="3"/>
      <c r="B937" s="3"/>
      <c r="C937" s="3"/>
      <c r="D937" s="86"/>
      <c r="E937" s="3"/>
      <c r="F937" s="4"/>
      <c r="G937" s="83"/>
      <c r="H937" s="83"/>
      <c r="I937" s="83"/>
      <c r="J937" s="83"/>
      <c r="K937" s="83"/>
      <c r="L937" s="83"/>
      <c r="M937" s="83"/>
      <c r="N937" s="83"/>
      <c r="O937" s="83"/>
      <c r="P937" s="83"/>
      <c r="Q937" s="83"/>
      <c r="R937" s="83"/>
      <c r="S937" s="83"/>
      <c r="T937" s="4"/>
      <c r="U937" s="83"/>
      <c r="V937" s="4"/>
      <c r="W937" s="83"/>
      <c r="X937" s="4"/>
      <c r="Y937" s="83"/>
      <c r="Z937" s="4"/>
      <c r="AA937" s="3"/>
      <c r="AB937" s="3"/>
    </row>
    <row r="938" spans="1:28" ht="15.75" customHeight="1" x14ac:dyDescent="0.3">
      <c r="A938" s="3"/>
      <c r="B938" s="3"/>
      <c r="C938" s="3"/>
      <c r="D938" s="86"/>
      <c r="E938" s="3"/>
      <c r="F938" s="4"/>
      <c r="G938" s="83"/>
      <c r="H938" s="83"/>
      <c r="I938" s="83"/>
      <c r="J938" s="83"/>
      <c r="K938" s="83"/>
      <c r="L938" s="83"/>
      <c r="M938" s="83"/>
      <c r="N938" s="83"/>
      <c r="O938" s="83"/>
      <c r="P938" s="83"/>
      <c r="Q938" s="83"/>
      <c r="R938" s="83"/>
      <c r="S938" s="83"/>
      <c r="T938" s="4"/>
      <c r="U938" s="83"/>
      <c r="V938" s="4"/>
      <c r="W938" s="83"/>
      <c r="X938" s="4"/>
      <c r="Y938" s="83"/>
      <c r="Z938" s="4"/>
      <c r="AA938" s="3"/>
      <c r="AB938" s="3"/>
    </row>
    <row r="939" spans="1:28" ht="15.75" customHeight="1" x14ac:dyDescent="0.3">
      <c r="A939" s="3"/>
      <c r="B939" s="3"/>
      <c r="C939" s="3"/>
      <c r="D939" s="86"/>
      <c r="E939" s="3"/>
      <c r="F939" s="4"/>
      <c r="G939" s="83"/>
      <c r="H939" s="83"/>
      <c r="I939" s="83"/>
      <c r="J939" s="83"/>
      <c r="K939" s="83"/>
      <c r="L939" s="83"/>
      <c r="M939" s="83"/>
      <c r="N939" s="83"/>
      <c r="O939" s="83"/>
      <c r="P939" s="83"/>
      <c r="Q939" s="83"/>
      <c r="R939" s="83"/>
      <c r="S939" s="83"/>
      <c r="T939" s="4"/>
      <c r="U939" s="83"/>
      <c r="V939" s="4"/>
      <c r="W939" s="83"/>
      <c r="X939" s="4"/>
      <c r="Y939" s="83"/>
      <c r="Z939" s="4"/>
      <c r="AA939" s="3"/>
      <c r="AB939" s="3"/>
    </row>
    <row r="940" spans="1:28" ht="15.75" customHeight="1" x14ac:dyDescent="0.3">
      <c r="A940" s="3"/>
      <c r="B940" s="3"/>
      <c r="C940" s="3"/>
      <c r="D940" s="86"/>
      <c r="E940" s="3"/>
      <c r="F940" s="4"/>
      <c r="G940" s="83"/>
      <c r="H940" s="83"/>
      <c r="I940" s="83"/>
      <c r="J940" s="83"/>
      <c r="K940" s="83"/>
      <c r="L940" s="83"/>
      <c r="M940" s="83"/>
      <c r="N940" s="83"/>
      <c r="O940" s="83"/>
      <c r="P940" s="83"/>
      <c r="Q940" s="83"/>
      <c r="R940" s="83"/>
      <c r="S940" s="83"/>
      <c r="T940" s="4"/>
      <c r="U940" s="83"/>
      <c r="V940" s="4"/>
      <c r="W940" s="83"/>
      <c r="X940" s="4"/>
      <c r="Y940" s="83"/>
      <c r="Z940" s="4"/>
      <c r="AA940" s="3"/>
      <c r="AB940" s="3"/>
    </row>
    <row r="941" spans="1:28" ht="15.75" customHeight="1" x14ac:dyDescent="0.3">
      <c r="A941" s="3"/>
      <c r="B941" s="3"/>
      <c r="C941" s="3"/>
      <c r="D941" s="86"/>
      <c r="E941" s="3"/>
      <c r="F941" s="4"/>
      <c r="G941" s="83"/>
      <c r="H941" s="83"/>
      <c r="I941" s="83"/>
      <c r="J941" s="83"/>
      <c r="K941" s="83"/>
      <c r="L941" s="83"/>
      <c r="M941" s="83"/>
      <c r="N941" s="83"/>
      <c r="O941" s="83"/>
      <c r="P941" s="83"/>
      <c r="Q941" s="83"/>
      <c r="R941" s="83"/>
      <c r="S941" s="83"/>
      <c r="T941" s="4"/>
      <c r="U941" s="83"/>
      <c r="V941" s="4"/>
      <c r="W941" s="83"/>
      <c r="X941" s="4"/>
      <c r="Y941" s="83"/>
      <c r="Z941" s="4"/>
      <c r="AA941" s="3"/>
      <c r="AB941" s="3"/>
    </row>
    <row r="942" spans="1:28" ht="15.75" customHeight="1" x14ac:dyDescent="0.3">
      <c r="A942" s="3"/>
      <c r="B942" s="3"/>
      <c r="C942" s="3"/>
      <c r="D942" s="86"/>
      <c r="E942" s="3"/>
      <c r="F942" s="4"/>
      <c r="G942" s="83"/>
      <c r="H942" s="83"/>
      <c r="I942" s="83"/>
      <c r="J942" s="83"/>
      <c r="K942" s="83"/>
      <c r="L942" s="83"/>
      <c r="M942" s="83"/>
      <c r="N942" s="83"/>
      <c r="O942" s="83"/>
      <c r="P942" s="83"/>
      <c r="Q942" s="83"/>
      <c r="R942" s="83"/>
      <c r="S942" s="83"/>
      <c r="T942" s="4"/>
      <c r="U942" s="83"/>
      <c r="V942" s="4"/>
      <c r="W942" s="83"/>
      <c r="X942" s="4"/>
      <c r="Y942" s="83"/>
      <c r="Z942" s="4"/>
      <c r="AA942" s="3"/>
      <c r="AB942" s="3"/>
    </row>
    <row r="943" spans="1:28" ht="15.75" customHeight="1" x14ac:dyDescent="0.3">
      <c r="A943" s="3"/>
      <c r="B943" s="3"/>
      <c r="C943" s="3"/>
      <c r="D943" s="86"/>
      <c r="E943" s="3"/>
      <c r="F943" s="4"/>
      <c r="G943" s="83"/>
      <c r="H943" s="83"/>
      <c r="I943" s="83"/>
      <c r="J943" s="83"/>
      <c r="K943" s="83"/>
      <c r="L943" s="83"/>
      <c r="M943" s="83"/>
      <c r="N943" s="83"/>
      <c r="O943" s="83"/>
      <c r="P943" s="83"/>
      <c r="Q943" s="83"/>
      <c r="R943" s="83"/>
      <c r="S943" s="83"/>
      <c r="T943" s="4"/>
      <c r="U943" s="83"/>
      <c r="V943" s="4"/>
      <c r="W943" s="83"/>
      <c r="X943" s="4"/>
      <c r="Y943" s="83"/>
      <c r="Z943" s="4"/>
      <c r="AA943" s="3"/>
      <c r="AB943" s="3"/>
    </row>
    <row r="944" spans="1:28" ht="15.75" customHeight="1" x14ac:dyDescent="0.3">
      <c r="A944" s="3"/>
      <c r="B944" s="3"/>
      <c r="C944" s="3"/>
      <c r="D944" s="86"/>
      <c r="E944" s="3"/>
      <c r="F944" s="4"/>
      <c r="G944" s="83"/>
      <c r="H944" s="83"/>
      <c r="I944" s="83"/>
      <c r="J944" s="83"/>
      <c r="K944" s="83"/>
      <c r="L944" s="83"/>
      <c r="M944" s="83"/>
      <c r="N944" s="83"/>
      <c r="O944" s="83"/>
      <c r="P944" s="83"/>
      <c r="Q944" s="83"/>
      <c r="R944" s="83"/>
      <c r="S944" s="83"/>
      <c r="T944" s="4"/>
      <c r="U944" s="83"/>
      <c r="V944" s="4"/>
      <c r="W944" s="83"/>
      <c r="X944" s="4"/>
      <c r="Y944" s="83"/>
      <c r="Z944" s="4"/>
      <c r="AA944" s="3"/>
      <c r="AB944" s="3"/>
    </row>
    <row r="945" spans="1:28" ht="15.75" customHeight="1" x14ac:dyDescent="0.3">
      <c r="A945" s="3"/>
      <c r="B945" s="3"/>
      <c r="C945" s="3"/>
      <c r="D945" s="86"/>
      <c r="E945" s="3"/>
      <c r="F945" s="4"/>
      <c r="G945" s="83"/>
      <c r="H945" s="83"/>
      <c r="I945" s="83"/>
      <c r="J945" s="83"/>
      <c r="K945" s="83"/>
      <c r="L945" s="83"/>
      <c r="M945" s="83"/>
      <c r="N945" s="83"/>
      <c r="O945" s="83"/>
      <c r="P945" s="83"/>
      <c r="Q945" s="83"/>
      <c r="R945" s="83"/>
      <c r="S945" s="83"/>
      <c r="T945" s="4"/>
      <c r="U945" s="83"/>
      <c r="V945" s="4"/>
      <c r="W945" s="83"/>
      <c r="X945" s="4"/>
      <c r="Y945" s="83"/>
      <c r="Z945" s="4"/>
      <c r="AA945" s="3"/>
      <c r="AB945" s="3"/>
    </row>
    <row r="946" spans="1:28" ht="15.75" customHeight="1" x14ac:dyDescent="0.3">
      <c r="A946" s="3"/>
      <c r="B946" s="3"/>
      <c r="C946" s="3"/>
      <c r="D946" s="86"/>
      <c r="E946" s="3"/>
      <c r="F946" s="4"/>
      <c r="G946" s="83"/>
      <c r="H946" s="83"/>
      <c r="I946" s="83"/>
      <c r="J946" s="83"/>
      <c r="K946" s="83"/>
      <c r="L946" s="83"/>
      <c r="M946" s="83"/>
      <c r="N946" s="83"/>
      <c r="O946" s="83"/>
      <c r="P946" s="83"/>
      <c r="Q946" s="83"/>
      <c r="R946" s="83"/>
      <c r="S946" s="83"/>
      <c r="T946" s="4"/>
      <c r="U946" s="83"/>
      <c r="V946" s="4"/>
      <c r="W946" s="83"/>
      <c r="X946" s="4"/>
      <c r="Y946" s="83"/>
      <c r="Z946" s="4"/>
      <c r="AA946" s="3"/>
      <c r="AB946" s="3"/>
    </row>
    <row r="947" spans="1:28" ht="15.75" customHeight="1" x14ac:dyDescent="0.3">
      <c r="A947" s="3"/>
      <c r="B947" s="3"/>
      <c r="C947" s="3"/>
      <c r="D947" s="86"/>
      <c r="E947" s="3"/>
      <c r="F947" s="4"/>
      <c r="G947" s="83"/>
      <c r="H947" s="83"/>
      <c r="I947" s="83"/>
      <c r="J947" s="83"/>
      <c r="K947" s="83"/>
      <c r="L947" s="83"/>
      <c r="M947" s="83"/>
      <c r="N947" s="83"/>
      <c r="O947" s="83"/>
      <c r="P947" s="83"/>
      <c r="Q947" s="83"/>
      <c r="R947" s="83"/>
      <c r="S947" s="83"/>
      <c r="T947" s="4"/>
      <c r="U947" s="83"/>
      <c r="V947" s="4"/>
      <c r="W947" s="83"/>
      <c r="X947" s="4"/>
      <c r="Y947" s="83"/>
      <c r="Z947" s="4"/>
      <c r="AA947" s="3"/>
      <c r="AB947" s="3"/>
    </row>
    <row r="948" spans="1:28" ht="15.75" customHeight="1" x14ac:dyDescent="0.3">
      <c r="A948" s="3"/>
      <c r="B948" s="3"/>
      <c r="C948" s="3"/>
      <c r="D948" s="86"/>
      <c r="E948" s="3"/>
      <c r="F948" s="4"/>
      <c r="G948" s="83"/>
      <c r="H948" s="83"/>
      <c r="I948" s="83"/>
      <c r="J948" s="83"/>
      <c r="K948" s="83"/>
      <c r="L948" s="83"/>
      <c r="M948" s="83"/>
      <c r="N948" s="83"/>
      <c r="O948" s="83"/>
      <c r="P948" s="83"/>
      <c r="Q948" s="83"/>
      <c r="R948" s="83"/>
      <c r="S948" s="83"/>
      <c r="T948" s="4"/>
      <c r="U948" s="83"/>
      <c r="V948" s="4"/>
      <c r="W948" s="83"/>
      <c r="X948" s="4"/>
      <c r="Y948" s="83"/>
      <c r="Z948" s="4"/>
      <c r="AA948" s="3"/>
      <c r="AB948" s="3"/>
    </row>
    <row r="949" spans="1:28" ht="15.75" customHeight="1" x14ac:dyDescent="0.3">
      <c r="A949" s="3"/>
      <c r="B949" s="3"/>
      <c r="C949" s="3"/>
      <c r="D949" s="86"/>
      <c r="E949" s="3"/>
      <c r="F949" s="4"/>
      <c r="G949" s="83"/>
      <c r="H949" s="83"/>
      <c r="I949" s="83"/>
      <c r="J949" s="83"/>
      <c r="K949" s="83"/>
      <c r="L949" s="83"/>
      <c r="M949" s="83"/>
      <c r="N949" s="83"/>
      <c r="O949" s="83"/>
      <c r="P949" s="83"/>
      <c r="Q949" s="83"/>
      <c r="R949" s="83"/>
      <c r="S949" s="83"/>
      <c r="T949" s="4"/>
      <c r="U949" s="83"/>
      <c r="V949" s="4"/>
      <c r="W949" s="83"/>
      <c r="X949" s="4"/>
      <c r="Y949" s="83"/>
      <c r="Z949" s="4"/>
      <c r="AA949" s="3"/>
      <c r="AB949" s="3"/>
    </row>
    <row r="950" spans="1:28" ht="15.75" customHeight="1" x14ac:dyDescent="0.3">
      <c r="A950" s="3"/>
      <c r="B950" s="3"/>
      <c r="C950" s="3"/>
      <c r="D950" s="86"/>
      <c r="E950" s="3"/>
      <c r="F950" s="4"/>
      <c r="G950" s="83"/>
      <c r="H950" s="83"/>
      <c r="I950" s="83"/>
      <c r="J950" s="83"/>
      <c r="K950" s="83"/>
      <c r="L950" s="83"/>
      <c r="M950" s="83"/>
      <c r="N950" s="83"/>
      <c r="O950" s="83"/>
      <c r="P950" s="83"/>
      <c r="Q950" s="83"/>
      <c r="R950" s="83"/>
      <c r="S950" s="83"/>
      <c r="T950" s="4"/>
      <c r="U950" s="83"/>
      <c r="V950" s="4"/>
      <c r="W950" s="83"/>
      <c r="X950" s="4"/>
      <c r="Y950" s="83"/>
      <c r="Z950" s="4"/>
      <c r="AA950" s="3"/>
      <c r="AB950" s="3"/>
    </row>
    <row r="951" spans="1:28" ht="15.75" customHeight="1" x14ac:dyDescent="0.3">
      <c r="A951" s="3"/>
      <c r="B951" s="3"/>
      <c r="C951" s="3"/>
      <c r="D951" s="86"/>
      <c r="E951" s="3"/>
      <c r="F951" s="4"/>
      <c r="G951" s="83"/>
      <c r="H951" s="83"/>
      <c r="I951" s="83"/>
      <c r="J951" s="83"/>
      <c r="K951" s="83"/>
      <c r="L951" s="83"/>
      <c r="M951" s="83"/>
      <c r="N951" s="83"/>
      <c r="O951" s="83"/>
      <c r="P951" s="83"/>
      <c r="Q951" s="83"/>
      <c r="R951" s="83"/>
      <c r="S951" s="83"/>
      <c r="T951" s="4"/>
      <c r="U951" s="83"/>
      <c r="V951" s="4"/>
      <c r="W951" s="83"/>
      <c r="X951" s="4"/>
      <c r="Y951" s="83"/>
      <c r="Z951" s="4"/>
      <c r="AA951" s="3"/>
      <c r="AB951" s="3"/>
    </row>
    <row r="952" spans="1:28" ht="15.75" customHeight="1" x14ac:dyDescent="0.3">
      <c r="A952" s="3"/>
      <c r="B952" s="3"/>
      <c r="C952" s="3"/>
      <c r="D952" s="86"/>
      <c r="E952" s="3"/>
      <c r="F952" s="4"/>
      <c r="G952" s="83"/>
      <c r="H952" s="83"/>
      <c r="I952" s="83"/>
      <c r="J952" s="83"/>
      <c r="K952" s="83"/>
      <c r="L952" s="83"/>
      <c r="M952" s="83"/>
      <c r="N952" s="83"/>
      <c r="O952" s="83"/>
      <c r="P952" s="83"/>
      <c r="Q952" s="83"/>
      <c r="R952" s="83"/>
      <c r="S952" s="83"/>
      <c r="T952" s="4"/>
      <c r="U952" s="83"/>
      <c r="V952" s="4"/>
      <c r="W952" s="83"/>
      <c r="X952" s="4"/>
      <c r="Y952" s="83"/>
      <c r="Z952" s="4"/>
      <c r="AA952" s="3"/>
      <c r="AB952" s="3"/>
    </row>
    <row r="953" spans="1:28" ht="15.75" customHeight="1" x14ac:dyDescent="0.3">
      <c r="A953" s="3"/>
      <c r="B953" s="3"/>
      <c r="C953" s="3"/>
      <c r="D953" s="86"/>
      <c r="E953" s="3"/>
      <c r="F953" s="4"/>
      <c r="G953" s="83"/>
      <c r="H953" s="83"/>
      <c r="I953" s="83"/>
      <c r="J953" s="83"/>
      <c r="K953" s="83"/>
      <c r="L953" s="83"/>
      <c r="M953" s="83"/>
      <c r="N953" s="83"/>
      <c r="O953" s="83"/>
      <c r="P953" s="83"/>
      <c r="Q953" s="83"/>
      <c r="R953" s="83"/>
      <c r="S953" s="83"/>
      <c r="T953" s="4"/>
      <c r="U953" s="83"/>
      <c r="V953" s="4"/>
      <c r="W953" s="83"/>
      <c r="X953" s="4"/>
      <c r="Y953" s="83"/>
      <c r="Z953" s="4"/>
      <c r="AA953" s="3"/>
      <c r="AB953" s="3"/>
    </row>
    <row r="954" spans="1:28" ht="15.75" customHeight="1" x14ac:dyDescent="0.3">
      <c r="A954" s="3"/>
      <c r="B954" s="3"/>
      <c r="C954" s="3"/>
      <c r="D954" s="86"/>
      <c r="E954" s="3"/>
      <c r="F954" s="4"/>
      <c r="G954" s="83"/>
      <c r="H954" s="83"/>
      <c r="I954" s="83"/>
      <c r="J954" s="83"/>
      <c r="K954" s="83"/>
      <c r="L954" s="83"/>
      <c r="M954" s="83"/>
      <c r="N954" s="83"/>
      <c r="O954" s="83"/>
      <c r="P954" s="83"/>
      <c r="Q954" s="83"/>
      <c r="R954" s="83"/>
      <c r="S954" s="83"/>
      <c r="T954" s="4"/>
      <c r="U954" s="83"/>
      <c r="V954" s="4"/>
      <c r="W954" s="83"/>
      <c r="X954" s="4"/>
      <c r="Y954" s="83"/>
      <c r="Z954" s="4"/>
      <c r="AA954" s="3"/>
      <c r="AB954" s="3"/>
    </row>
    <row r="955" spans="1:28" ht="15.75" customHeight="1" x14ac:dyDescent="0.3">
      <c r="A955" s="3"/>
      <c r="B955" s="3"/>
      <c r="C955" s="3"/>
      <c r="D955" s="86"/>
      <c r="E955" s="3"/>
      <c r="F955" s="4"/>
      <c r="G955" s="83"/>
      <c r="H955" s="83"/>
      <c r="I955" s="83"/>
      <c r="J955" s="83"/>
      <c r="K955" s="83"/>
      <c r="L955" s="83"/>
      <c r="M955" s="83"/>
      <c r="N955" s="83"/>
      <c r="O955" s="83"/>
      <c r="P955" s="83"/>
      <c r="Q955" s="83"/>
      <c r="R955" s="83"/>
      <c r="S955" s="83"/>
      <c r="T955" s="4"/>
      <c r="U955" s="83"/>
      <c r="V955" s="4"/>
      <c r="W955" s="83"/>
      <c r="X955" s="4"/>
      <c r="Y955" s="83"/>
      <c r="Z955" s="4"/>
      <c r="AA955" s="3"/>
      <c r="AB955" s="3"/>
    </row>
    <row r="956" spans="1:28" ht="15.75" customHeight="1" x14ac:dyDescent="0.3">
      <c r="A956" s="3"/>
      <c r="B956" s="3"/>
      <c r="C956" s="3"/>
      <c r="D956" s="86"/>
      <c r="E956" s="3"/>
      <c r="F956" s="4"/>
      <c r="G956" s="83"/>
      <c r="H956" s="83"/>
      <c r="I956" s="83"/>
      <c r="J956" s="83"/>
      <c r="K956" s="83"/>
      <c r="L956" s="83"/>
      <c r="M956" s="83"/>
      <c r="N956" s="83"/>
      <c r="O956" s="83"/>
      <c r="P956" s="83"/>
      <c r="Q956" s="83"/>
      <c r="R956" s="83"/>
      <c r="S956" s="83"/>
      <c r="T956" s="4"/>
      <c r="U956" s="83"/>
      <c r="V956" s="4"/>
      <c r="W956" s="83"/>
      <c r="X956" s="4"/>
      <c r="Y956" s="83"/>
      <c r="Z956" s="4"/>
      <c r="AA956" s="3"/>
      <c r="AB956" s="3"/>
    </row>
    <row r="957" spans="1:28" ht="15.75" customHeight="1" x14ac:dyDescent="0.3">
      <c r="A957" s="3"/>
      <c r="B957" s="3"/>
      <c r="C957" s="3"/>
      <c r="D957" s="86"/>
      <c r="E957" s="3"/>
      <c r="F957" s="4"/>
      <c r="G957" s="83"/>
      <c r="H957" s="83"/>
      <c r="I957" s="83"/>
      <c r="J957" s="83"/>
      <c r="K957" s="83"/>
      <c r="L957" s="83"/>
      <c r="M957" s="83"/>
      <c r="N957" s="83"/>
      <c r="O957" s="83"/>
      <c r="P957" s="83"/>
      <c r="Q957" s="83"/>
      <c r="R957" s="83"/>
      <c r="S957" s="83"/>
      <c r="T957" s="4"/>
      <c r="U957" s="83"/>
      <c r="V957" s="4"/>
      <c r="W957" s="83"/>
      <c r="X957" s="4"/>
      <c r="Y957" s="83"/>
      <c r="Z957" s="4"/>
      <c r="AA957" s="3"/>
      <c r="AB957" s="3"/>
    </row>
    <row r="958" spans="1:28" ht="15.75" customHeight="1" x14ac:dyDescent="0.3">
      <c r="A958" s="3"/>
      <c r="B958" s="3"/>
      <c r="C958" s="3"/>
      <c r="D958" s="86"/>
      <c r="E958" s="3"/>
      <c r="F958" s="4"/>
      <c r="G958" s="83"/>
      <c r="H958" s="83"/>
      <c r="I958" s="83"/>
      <c r="J958" s="83"/>
      <c r="K958" s="83"/>
      <c r="L958" s="83"/>
      <c r="M958" s="83"/>
      <c r="N958" s="83"/>
      <c r="O958" s="83"/>
      <c r="P958" s="83"/>
      <c r="Q958" s="83"/>
      <c r="R958" s="83"/>
      <c r="S958" s="83"/>
      <c r="T958" s="4"/>
      <c r="U958" s="83"/>
      <c r="V958" s="4"/>
      <c r="W958" s="83"/>
      <c r="X958" s="4"/>
      <c r="Y958" s="83"/>
      <c r="Z958" s="4"/>
      <c r="AA958" s="3"/>
      <c r="AB958" s="3"/>
    </row>
    <row r="959" spans="1:28" ht="15.75" customHeight="1" x14ac:dyDescent="0.3">
      <c r="A959" s="3"/>
      <c r="B959" s="3"/>
      <c r="C959" s="3"/>
      <c r="D959" s="86"/>
      <c r="E959" s="3"/>
      <c r="F959" s="4"/>
      <c r="G959" s="83"/>
      <c r="H959" s="83"/>
      <c r="I959" s="83"/>
      <c r="J959" s="83"/>
      <c r="K959" s="83"/>
      <c r="L959" s="83"/>
      <c r="M959" s="83"/>
      <c r="N959" s="83"/>
      <c r="O959" s="83"/>
      <c r="P959" s="83"/>
      <c r="Q959" s="83"/>
      <c r="R959" s="83"/>
      <c r="S959" s="83"/>
      <c r="T959" s="4"/>
      <c r="U959" s="83"/>
      <c r="V959" s="4"/>
      <c r="W959" s="83"/>
      <c r="X959" s="4"/>
      <c r="Y959" s="83"/>
      <c r="Z959" s="4"/>
      <c r="AA959" s="3"/>
      <c r="AB959" s="3"/>
    </row>
    <row r="960" spans="1:28" ht="15.75" customHeight="1" x14ac:dyDescent="0.3">
      <c r="A960" s="3"/>
      <c r="B960" s="3"/>
      <c r="C960" s="3"/>
      <c r="D960" s="86"/>
      <c r="E960" s="3"/>
      <c r="F960" s="4"/>
      <c r="G960" s="83"/>
      <c r="H960" s="83"/>
      <c r="I960" s="83"/>
      <c r="J960" s="83"/>
      <c r="K960" s="83"/>
      <c r="L960" s="83"/>
      <c r="M960" s="83"/>
      <c r="N960" s="83"/>
      <c r="O960" s="83"/>
      <c r="P960" s="83"/>
      <c r="Q960" s="83"/>
      <c r="R960" s="83"/>
      <c r="S960" s="83"/>
      <c r="T960" s="4"/>
      <c r="U960" s="83"/>
      <c r="V960" s="4"/>
      <c r="W960" s="83"/>
      <c r="X960" s="4"/>
      <c r="Y960" s="83"/>
      <c r="Z960" s="4"/>
      <c r="AA960" s="3"/>
      <c r="AB960" s="3"/>
    </row>
    <row r="961" spans="1:28" ht="15.75" customHeight="1" x14ac:dyDescent="0.3">
      <c r="A961" s="3"/>
      <c r="B961" s="3"/>
      <c r="C961" s="3"/>
      <c r="D961" s="86"/>
      <c r="E961" s="3"/>
      <c r="F961" s="4"/>
      <c r="G961" s="83"/>
      <c r="H961" s="83"/>
      <c r="I961" s="83"/>
      <c r="J961" s="83"/>
      <c r="K961" s="83"/>
      <c r="L961" s="83"/>
      <c r="M961" s="83"/>
      <c r="N961" s="83"/>
      <c r="O961" s="83"/>
      <c r="P961" s="83"/>
      <c r="Q961" s="83"/>
      <c r="R961" s="83"/>
      <c r="S961" s="83"/>
      <c r="T961" s="4"/>
      <c r="U961" s="83"/>
      <c r="V961" s="4"/>
      <c r="W961" s="83"/>
      <c r="X961" s="4"/>
      <c r="Y961" s="83"/>
      <c r="Z961" s="4"/>
      <c r="AA961" s="3"/>
      <c r="AB961" s="3"/>
    </row>
    <row r="962" spans="1:28" ht="15.75" customHeight="1" x14ac:dyDescent="0.3">
      <c r="A962" s="3"/>
      <c r="B962" s="3"/>
      <c r="C962" s="3"/>
      <c r="D962" s="86"/>
      <c r="E962" s="3"/>
      <c r="F962" s="4"/>
      <c r="G962" s="83"/>
      <c r="H962" s="83"/>
      <c r="I962" s="83"/>
      <c r="J962" s="83"/>
      <c r="K962" s="83"/>
      <c r="L962" s="83"/>
      <c r="M962" s="83"/>
      <c r="N962" s="83"/>
      <c r="O962" s="83"/>
      <c r="P962" s="83"/>
      <c r="Q962" s="83"/>
      <c r="R962" s="83"/>
      <c r="S962" s="83"/>
      <c r="T962" s="4"/>
      <c r="U962" s="83"/>
      <c r="V962" s="4"/>
      <c r="W962" s="83"/>
      <c r="X962" s="4"/>
      <c r="Y962" s="83"/>
      <c r="Z962" s="4"/>
      <c r="AA962" s="3"/>
      <c r="AB962" s="3"/>
    </row>
    <row r="963" spans="1:28" ht="15.75" customHeight="1" x14ac:dyDescent="0.3">
      <c r="A963" s="3"/>
      <c r="B963" s="3"/>
      <c r="C963" s="3"/>
      <c r="D963" s="86"/>
      <c r="E963" s="3"/>
      <c r="F963" s="4"/>
      <c r="G963" s="83"/>
      <c r="H963" s="83"/>
      <c r="I963" s="83"/>
      <c r="J963" s="83"/>
      <c r="K963" s="83"/>
      <c r="L963" s="83"/>
      <c r="M963" s="83"/>
      <c r="N963" s="83"/>
      <c r="O963" s="83"/>
      <c r="P963" s="83"/>
      <c r="Q963" s="83"/>
      <c r="R963" s="83"/>
      <c r="S963" s="83"/>
      <c r="T963" s="4"/>
      <c r="U963" s="83"/>
      <c r="V963" s="4"/>
      <c r="W963" s="83"/>
      <c r="X963" s="4"/>
      <c r="Y963" s="83"/>
      <c r="Z963" s="4"/>
      <c r="AA963" s="3"/>
      <c r="AB963" s="3"/>
    </row>
    <row r="964" spans="1:28" ht="15.75" customHeight="1" x14ac:dyDescent="0.3">
      <c r="A964" s="3"/>
      <c r="B964" s="3"/>
      <c r="C964" s="3"/>
      <c r="D964" s="86"/>
      <c r="E964" s="3"/>
      <c r="F964" s="4"/>
      <c r="G964" s="83"/>
      <c r="H964" s="83"/>
      <c r="I964" s="83"/>
      <c r="J964" s="83"/>
      <c r="K964" s="83"/>
      <c r="L964" s="83"/>
      <c r="M964" s="83"/>
      <c r="N964" s="83"/>
      <c r="O964" s="83"/>
      <c r="P964" s="83"/>
      <c r="Q964" s="83"/>
      <c r="R964" s="83"/>
      <c r="S964" s="83"/>
      <c r="T964" s="4"/>
      <c r="U964" s="83"/>
      <c r="V964" s="4"/>
      <c r="W964" s="83"/>
      <c r="X964" s="4"/>
      <c r="Y964" s="83"/>
      <c r="Z964" s="4"/>
      <c r="AA964" s="3"/>
      <c r="AB964" s="3"/>
    </row>
    <row r="965" spans="1:28" ht="15.75" customHeight="1" x14ac:dyDescent="0.3">
      <c r="A965" s="3"/>
      <c r="B965" s="3"/>
      <c r="C965" s="3"/>
      <c r="D965" s="86"/>
      <c r="E965" s="3"/>
      <c r="F965" s="4"/>
      <c r="G965" s="83"/>
      <c r="H965" s="83"/>
      <c r="I965" s="83"/>
      <c r="J965" s="83"/>
      <c r="K965" s="83"/>
      <c r="L965" s="83"/>
      <c r="M965" s="83"/>
      <c r="N965" s="83"/>
      <c r="O965" s="83"/>
      <c r="P965" s="83"/>
      <c r="Q965" s="83"/>
      <c r="R965" s="83"/>
      <c r="S965" s="83"/>
      <c r="T965" s="4"/>
      <c r="U965" s="83"/>
      <c r="V965" s="4"/>
      <c r="W965" s="83"/>
      <c r="X965" s="4"/>
      <c r="Y965" s="83"/>
      <c r="Z965" s="4"/>
      <c r="AA965" s="3"/>
      <c r="AB965" s="3"/>
    </row>
    <row r="966" spans="1:28" ht="15.75" customHeight="1" x14ac:dyDescent="0.3">
      <c r="A966" s="3"/>
      <c r="B966" s="3"/>
      <c r="C966" s="3"/>
      <c r="D966" s="86"/>
      <c r="E966" s="3"/>
      <c r="F966" s="4"/>
      <c r="G966" s="83"/>
      <c r="H966" s="83"/>
      <c r="I966" s="83"/>
      <c r="J966" s="83"/>
      <c r="K966" s="83"/>
      <c r="L966" s="83"/>
      <c r="M966" s="83"/>
      <c r="N966" s="83"/>
      <c r="O966" s="83"/>
      <c r="P966" s="83"/>
      <c r="Q966" s="83"/>
      <c r="R966" s="83"/>
      <c r="S966" s="83"/>
      <c r="T966" s="4"/>
      <c r="U966" s="83"/>
      <c r="V966" s="4"/>
      <c r="W966" s="83"/>
      <c r="X966" s="4"/>
      <c r="Y966" s="83"/>
      <c r="Z966" s="4"/>
      <c r="AA966" s="3"/>
      <c r="AB966" s="3"/>
    </row>
    <row r="967" spans="1:28" ht="15.75" customHeight="1" x14ac:dyDescent="0.3">
      <c r="A967" s="3"/>
      <c r="B967" s="3"/>
      <c r="C967" s="3"/>
      <c r="D967" s="86"/>
      <c r="E967" s="3"/>
      <c r="F967" s="4"/>
      <c r="G967" s="83"/>
      <c r="H967" s="83"/>
      <c r="I967" s="83"/>
      <c r="J967" s="83"/>
      <c r="K967" s="83"/>
      <c r="L967" s="83"/>
      <c r="M967" s="83"/>
      <c r="N967" s="83"/>
      <c r="O967" s="83"/>
      <c r="P967" s="83"/>
      <c r="Q967" s="83"/>
      <c r="R967" s="83"/>
      <c r="S967" s="83"/>
      <c r="T967" s="4"/>
      <c r="U967" s="83"/>
      <c r="V967" s="4"/>
      <c r="W967" s="83"/>
      <c r="X967" s="4"/>
      <c r="Y967" s="83"/>
      <c r="Z967" s="4"/>
      <c r="AA967" s="3"/>
      <c r="AB967" s="3"/>
    </row>
    <row r="968" spans="1:28" ht="15.75" customHeight="1" x14ac:dyDescent="0.3">
      <c r="A968" s="3"/>
      <c r="B968" s="3"/>
      <c r="C968" s="3"/>
      <c r="D968" s="86"/>
      <c r="E968" s="3"/>
      <c r="F968" s="4"/>
      <c r="G968" s="83"/>
      <c r="H968" s="83"/>
      <c r="I968" s="83"/>
      <c r="J968" s="83"/>
      <c r="K968" s="83"/>
      <c r="L968" s="83"/>
      <c r="M968" s="83"/>
      <c r="N968" s="83"/>
      <c r="O968" s="83"/>
      <c r="P968" s="83"/>
      <c r="Q968" s="83"/>
      <c r="R968" s="83"/>
      <c r="S968" s="83"/>
      <c r="T968" s="4"/>
      <c r="U968" s="83"/>
      <c r="V968" s="4"/>
      <c r="W968" s="83"/>
      <c r="X968" s="4"/>
      <c r="Y968" s="83"/>
      <c r="Z968" s="4"/>
      <c r="AA968" s="3"/>
      <c r="AB968" s="3"/>
    </row>
    <row r="969" spans="1:28" ht="15.75" customHeight="1" x14ac:dyDescent="0.3">
      <c r="A969" s="3"/>
      <c r="B969" s="3"/>
      <c r="C969" s="3"/>
      <c r="D969" s="86"/>
      <c r="E969" s="3"/>
      <c r="F969" s="4"/>
      <c r="G969" s="83"/>
      <c r="H969" s="83"/>
      <c r="I969" s="83"/>
      <c r="J969" s="83"/>
      <c r="K969" s="83"/>
      <c r="L969" s="83"/>
      <c r="M969" s="83"/>
      <c r="N969" s="83"/>
      <c r="O969" s="83"/>
      <c r="P969" s="83"/>
      <c r="Q969" s="83"/>
      <c r="R969" s="83"/>
      <c r="S969" s="83"/>
      <c r="T969" s="4"/>
      <c r="U969" s="83"/>
      <c r="V969" s="4"/>
      <c r="W969" s="83"/>
      <c r="X969" s="4"/>
      <c r="Y969" s="83"/>
      <c r="Z969" s="4"/>
      <c r="AA969" s="3"/>
      <c r="AB969" s="3"/>
    </row>
    <row r="970" spans="1:28" ht="15.75" customHeight="1" x14ac:dyDescent="0.3">
      <c r="A970" s="3"/>
      <c r="B970" s="3"/>
      <c r="C970" s="3"/>
      <c r="D970" s="86"/>
      <c r="E970" s="3"/>
      <c r="F970" s="4"/>
      <c r="G970" s="83"/>
      <c r="H970" s="83"/>
      <c r="I970" s="83"/>
      <c r="J970" s="83"/>
      <c r="K970" s="83"/>
      <c r="L970" s="83"/>
      <c r="M970" s="83"/>
      <c r="N970" s="83"/>
      <c r="O970" s="83"/>
      <c r="P970" s="83"/>
      <c r="Q970" s="83"/>
      <c r="R970" s="83"/>
      <c r="S970" s="83"/>
      <c r="T970" s="4"/>
      <c r="U970" s="83"/>
      <c r="V970" s="4"/>
      <c r="W970" s="83"/>
      <c r="X970" s="4"/>
      <c r="Y970" s="83"/>
      <c r="Z970" s="4"/>
      <c r="AA970" s="3"/>
      <c r="AB970" s="3"/>
    </row>
    <row r="971" spans="1:28" ht="15.75" customHeight="1" x14ac:dyDescent="0.3">
      <c r="A971" s="3"/>
      <c r="B971" s="3"/>
      <c r="C971" s="3"/>
      <c r="D971" s="86"/>
      <c r="E971" s="3"/>
      <c r="F971" s="4"/>
      <c r="G971" s="83"/>
      <c r="H971" s="83"/>
      <c r="I971" s="83"/>
      <c r="J971" s="83"/>
      <c r="K971" s="83"/>
      <c r="L971" s="83"/>
      <c r="M971" s="83"/>
      <c r="N971" s="83"/>
      <c r="O971" s="83"/>
      <c r="P971" s="83"/>
      <c r="Q971" s="83"/>
      <c r="R971" s="83"/>
      <c r="S971" s="83"/>
      <c r="T971" s="4"/>
      <c r="U971" s="83"/>
      <c r="V971" s="4"/>
      <c r="W971" s="83"/>
      <c r="X971" s="4"/>
      <c r="Y971" s="83"/>
      <c r="Z971" s="4"/>
      <c r="AA971" s="3"/>
      <c r="AB971" s="3"/>
    </row>
    <row r="972" spans="1:28" ht="15.75" customHeight="1" x14ac:dyDescent="0.3">
      <c r="A972" s="3"/>
      <c r="B972" s="3"/>
      <c r="C972" s="3"/>
      <c r="D972" s="86"/>
      <c r="E972" s="3"/>
      <c r="F972" s="4"/>
      <c r="G972" s="83"/>
      <c r="H972" s="83"/>
      <c r="I972" s="83"/>
      <c r="J972" s="83"/>
      <c r="K972" s="83"/>
      <c r="L972" s="83"/>
      <c r="M972" s="83"/>
      <c r="N972" s="83"/>
      <c r="O972" s="83"/>
      <c r="P972" s="83"/>
      <c r="Q972" s="83"/>
      <c r="R972" s="83"/>
      <c r="S972" s="83"/>
      <c r="T972" s="4"/>
      <c r="U972" s="83"/>
      <c r="V972" s="4"/>
      <c r="W972" s="83"/>
      <c r="X972" s="4"/>
      <c r="Y972" s="83"/>
      <c r="Z972" s="4"/>
      <c r="AA972" s="3"/>
      <c r="AB972" s="3"/>
    </row>
    <row r="973" spans="1:28" ht="15.75" customHeight="1" x14ac:dyDescent="0.3">
      <c r="A973" s="3"/>
      <c r="B973" s="3"/>
      <c r="C973" s="3"/>
      <c r="D973" s="86"/>
      <c r="E973" s="3"/>
      <c r="F973" s="4"/>
      <c r="G973" s="83"/>
      <c r="H973" s="83"/>
      <c r="I973" s="83"/>
      <c r="J973" s="83"/>
      <c r="K973" s="83"/>
      <c r="L973" s="83"/>
      <c r="M973" s="83"/>
      <c r="N973" s="83"/>
      <c r="O973" s="83"/>
      <c r="P973" s="83"/>
      <c r="Q973" s="83"/>
      <c r="R973" s="83"/>
      <c r="S973" s="83"/>
      <c r="T973" s="4"/>
      <c r="U973" s="83"/>
      <c r="V973" s="4"/>
      <c r="W973" s="83"/>
      <c r="X973" s="4"/>
      <c r="Y973" s="83"/>
      <c r="Z973" s="4"/>
      <c r="AA973" s="3"/>
      <c r="AB973" s="3"/>
    </row>
    <row r="974" spans="1:28" ht="15.75" customHeight="1" x14ac:dyDescent="0.3">
      <c r="A974" s="3"/>
      <c r="B974" s="3"/>
      <c r="C974" s="3"/>
      <c r="D974" s="86"/>
      <c r="E974" s="3"/>
      <c r="F974" s="4"/>
      <c r="G974" s="83"/>
      <c r="H974" s="83"/>
      <c r="I974" s="83"/>
      <c r="J974" s="83"/>
      <c r="K974" s="83"/>
      <c r="L974" s="83"/>
      <c r="M974" s="83"/>
      <c r="N974" s="83"/>
      <c r="O974" s="83"/>
      <c r="P974" s="83"/>
      <c r="Q974" s="83"/>
      <c r="R974" s="83"/>
      <c r="S974" s="83"/>
      <c r="T974" s="4"/>
      <c r="U974" s="83"/>
      <c r="V974" s="4"/>
      <c r="W974" s="83"/>
      <c r="X974" s="4"/>
      <c r="Y974" s="83"/>
      <c r="Z974" s="4"/>
      <c r="AA974" s="3"/>
      <c r="AB974" s="3"/>
    </row>
    <row r="975" spans="1:28" ht="15.75" customHeight="1" x14ac:dyDescent="0.3">
      <c r="A975" s="3"/>
      <c r="B975" s="3"/>
      <c r="C975" s="3"/>
      <c r="D975" s="86"/>
      <c r="E975" s="3"/>
      <c r="F975" s="4"/>
      <c r="G975" s="83"/>
      <c r="H975" s="83"/>
      <c r="I975" s="83"/>
      <c r="J975" s="83"/>
      <c r="K975" s="83"/>
      <c r="L975" s="83"/>
      <c r="M975" s="83"/>
      <c r="N975" s="83"/>
      <c r="O975" s="83"/>
      <c r="P975" s="83"/>
      <c r="Q975" s="83"/>
      <c r="R975" s="83"/>
      <c r="S975" s="83"/>
      <c r="T975" s="4"/>
      <c r="U975" s="83"/>
      <c r="V975" s="4"/>
      <c r="W975" s="83"/>
      <c r="X975" s="4"/>
      <c r="Y975" s="83"/>
      <c r="Z975" s="4"/>
      <c r="AA975" s="3"/>
      <c r="AB975" s="3"/>
    </row>
    <row r="976" spans="1:28" ht="15.75" customHeight="1" x14ac:dyDescent="0.3">
      <c r="A976" s="3"/>
      <c r="B976" s="3"/>
      <c r="C976" s="3"/>
      <c r="D976" s="86"/>
      <c r="E976" s="3"/>
      <c r="F976" s="4"/>
      <c r="G976" s="83"/>
      <c r="H976" s="83"/>
      <c r="I976" s="83"/>
      <c r="J976" s="83"/>
      <c r="K976" s="83"/>
      <c r="L976" s="83"/>
      <c r="M976" s="83"/>
      <c r="N976" s="83"/>
      <c r="O976" s="83"/>
      <c r="P976" s="83"/>
      <c r="Q976" s="83"/>
      <c r="R976" s="83"/>
      <c r="S976" s="83"/>
      <c r="T976" s="4"/>
      <c r="U976" s="83"/>
      <c r="V976" s="4"/>
      <c r="W976" s="83"/>
      <c r="X976" s="4"/>
      <c r="Y976" s="83"/>
      <c r="Z976" s="4"/>
      <c r="AA976" s="3"/>
      <c r="AB976" s="3"/>
    </row>
    <row r="977" spans="1:28" ht="15.75" customHeight="1" x14ac:dyDescent="0.3">
      <c r="A977" s="3"/>
      <c r="B977" s="3"/>
      <c r="C977" s="3"/>
      <c r="D977" s="86"/>
      <c r="E977" s="3"/>
      <c r="F977" s="4"/>
      <c r="G977" s="83"/>
      <c r="H977" s="83"/>
      <c r="I977" s="83"/>
      <c r="J977" s="83"/>
      <c r="K977" s="83"/>
      <c r="L977" s="83"/>
      <c r="M977" s="83"/>
      <c r="N977" s="83"/>
      <c r="O977" s="83"/>
      <c r="P977" s="83"/>
      <c r="Q977" s="83"/>
      <c r="R977" s="83"/>
      <c r="S977" s="83"/>
      <c r="T977" s="4"/>
      <c r="U977" s="83"/>
      <c r="V977" s="4"/>
      <c r="W977" s="83"/>
      <c r="X977" s="4"/>
      <c r="Y977" s="83"/>
      <c r="Z977" s="4"/>
      <c r="AA977" s="3"/>
      <c r="AB977" s="3"/>
    </row>
    <row r="978" spans="1:28" ht="15.75" customHeight="1" x14ac:dyDescent="0.3">
      <c r="A978" s="3"/>
      <c r="B978" s="3"/>
      <c r="C978" s="3"/>
      <c r="D978" s="86"/>
      <c r="E978" s="3"/>
      <c r="F978" s="4"/>
      <c r="G978" s="83"/>
      <c r="H978" s="83"/>
      <c r="I978" s="83"/>
      <c r="J978" s="83"/>
      <c r="K978" s="83"/>
      <c r="L978" s="83"/>
      <c r="M978" s="83"/>
      <c r="N978" s="83"/>
      <c r="O978" s="83"/>
      <c r="P978" s="83"/>
      <c r="Q978" s="83"/>
      <c r="R978" s="83"/>
      <c r="S978" s="83"/>
      <c r="T978" s="4"/>
      <c r="U978" s="83"/>
      <c r="V978" s="4"/>
      <c r="W978" s="83"/>
      <c r="X978" s="4"/>
      <c r="Y978" s="83"/>
      <c r="Z978" s="4"/>
      <c r="AA978" s="3"/>
      <c r="AB978" s="3"/>
    </row>
    <row r="979" spans="1:28" ht="15.75" customHeight="1" x14ac:dyDescent="0.3">
      <c r="A979" s="3"/>
      <c r="B979" s="3"/>
      <c r="C979" s="3"/>
      <c r="D979" s="86"/>
      <c r="E979" s="3"/>
      <c r="F979" s="4"/>
      <c r="G979" s="83"/>
      <c r="H979" s="83"/>
      <c r="I979" s="83"/>
      <c r="J979" s="83"/>
      <c r="K979" s="83"/>
      <c r="L979" s="83"/>
      <c r="M979" s="83"/>
      <c r="N979" s="83"/>
      <c r="O979" s="83"/>
      <c r="P979" s="83"/>
      <c r="Q979" s="83"/>
      <c r="R979" s="83"/>
      <c r="S979" s="83"/>
      <c r="T979" s="4"/>
      <c r="U979" s="83"/>
      <c r="V979" s="4"/>
      <c r="W979" s="83"/>
      <c r="X979" s="4"/>
      <c r="Y979" s="83"/>
      <c r="Z979" s="4"/>
      <c r="AA979" s="3"/>
      <c r="AB979" s="3"/>
    </row>
    <row r="980" spans="1:28" ht="15.75" customHeight="1" x14ac:dyDescent="0.3">
      <c r="A980" s="3"/>
      <c r="B980" s="3"/>
      <c r="C980" s="3"/>
      <c r="D980" s="86"/>
      <c r="E980" s="3"/>
      <c r="F980" s="4"/>
      <c r="G980" s="83"/>
      <c r="H980" s="83"/>
      <c r="I980" s="83"/>
      <c r="J980" s="83"/>
      <c r="K980" s="83"/>
      <c r="L980" s="83"/>
      <c r="M980" s="83"/>
      <c r="N980" s="83"/>
      <c r="O980" s="83"/>
      <c r="P980" s="83"/>
      <c r="Q980" s="83"/>
      <c r="R980" s="83"/>
      <c r="S980" s="83"/>
      <c r="T980" s="4"/>
      <c r="U980" s="83"/>
      <c r="V980" s="4"/>
      <c r="W980" s="83"/>
      <c r="X980" s="4"/>
      <c r="Y980" s="83"/>
      <c r="Z980" s="4"/>
      <c r="AA980" s="3"/>
      <c r="AB980" s="3"/>
    </row>
    <row r="981" spans="1:28" ht="15.75" customHeight="1" x14ac:dyDescent="0.3">
      <c r="A981" s="3"/>
      <c r="B981" s="3"/>
      <c r="C981" s="3"/>
      <c r="D981" s="86"/>
      <c r="E981" s="3"/>
      <c r="F981" s="4"/>
      <c r="G981" s="83"/>
      <c r="H981" s="83"/>
      <c r="I981" s="83"/>
      <c r="J981" s="83"/>
      <c r="K981" s="83"/>
      <c r="L981" s="83"/>
      <c r="M981" s="83"/>
      <c r="N981" s="83"/>
      <c r="O981" s="83"/>
      <c r="P981" s="83"/>
      <c r="Q981" s="83"/>
      <c r="R981" s="83"/>
      <c r="S981" s="83"/>
      <c r="T981" s="4"/>
      <c r="U981" s="83"/>
      <c r="V981" s="4"/>
      <c r="W981" s="83"/>
      <c r="X981" s="4"/>
      <c r="Y981" s="83"/>
      <c r="Z981" s="4"/>
      <c r="AA981" s="3"/>
      <c r="AB981" s="3"/>
    </row>
    <row r="982" spans="1:28" ht="15.75" customHeight="1" x14ac:dyDescent="0.3">
      <c r="A982" s="3"/>
      <c r="B982" s="3"/>
      <c r="C982" s="3"/>
      <c r="D982" s="86"/>
      <c r="E982" s="3"/>
      <c r="F982" s="4"/>
      <c r="G982" s="83"/>
      <c r="H982" s="83"/>
      <c r="I982" s="83"/>
      <c r="J982" s="83"/>
      <c r="K982" s="83"/>
      <c r="L982" s="83"/>
      <c r="M982" s="83"/>
      <c r="N982" s="83"/>
      <c r="O982" s="83"/>
      <c r="P982" s="83"/>
      <c r="Q982" s="83"/>
      <c r="R982" s="83"/>
      <c r="S982" s="83"/>
      <c r="T982" s="4"/>
      <c r="U982" s="83"/>
      <c r="V982" s="4"/>
      <c r="W982" s="83"/>
      <c r="X982" s="4"/>
      <c r="Y982" s="83"/>
      <c r="Z982" s="4"/>
      <c r="AA982" s="3"/>
      <c r="AB982" s="3"/>
    </row>
    <row r="983" spans="1:28" ht="15.75" customHeight="1" x14ac:dyDescent="0.3">
      <c r="A983" s="3"/>
      <c r="B983" s="3"/>
      <c r="C983" s="3"/>
      <c r="D983" s="86"/>
      <c r="E983" s="3"/>
      <c r="F983" s="4"/>
      <c r="G983" s="83"/>
      <c r="H983" s="83"/>
      <c r="I983" s="83"/>
      <c r="J983" s="83"/>
      <c r="K983" s="83"/>
      <c r="L983" s="83"/>
      <c r="M983" s="83"/>
      <c r="N983" s="83"/>
      <c r="O983" s="83"/>
      <c r="P983" s="83"/>
      <c r="Q983" s="83"/>
      <c r="R983" s="83"/>
      <c r="S983" s="83"/>
      <c r="T983" s="4"/>
      <c r="U983" s="83"/>
      <c r="V983" s="4"/>
      <c r="W983" s="83"/>
      <c r="X983" s="4"/>
      <c r="Y983" s="83"/>
      <c r="Z983" s="4"/>
      <c r="AA983" s="3"/>
      <c r="AB983" s="3"/>
    </row>
    <row r="984" spans="1:28" ht="15.75" customHeight="1" x14ac:dyDescent="0.3">
      <c r="A984" s="3"/>
      <c r="B984" s="3"/>
      <c r="C984" s="3"/>
      <c r="D984" s="86"/>
      <c r="E984" s="3"/>
      <c r="F984" s="4"/>
      <c r="G984" s="83"/>
      <c r="H984" s="83"/>
      <c r="I984" s="83"/>
      <c r="J984" s="83"/>
      <c r="K984" s="83"/>
      <c r="L984" s="83"/>
      <c r="M984" s="83"/>
      <c r="N984" s="83"/>
      <c r="O984" s="83"/>
      <c r="P984" s="83"/>
      <c r="Q984" s="83"/>
      <c r="R984" s="83"/>
      <c r="S984" s="83"/>
      <c r="T984" s="4"/>
      <c r="U984" s="83"/>
      <c r="V984" s="4"/>
      <c r="W984" s="83"/>
      <c r="X984" s="4"/>
      <c r="Y984" s="83"/>
      <c r="Z984" s="4"/>
      <c r="AA984" s="3"/>
      <c r="AB984" s="3"/>
    </row>
    <row r="985" spans="1:28" ht="15.75" customHeight="1" x14ac:dyDescent="0.3">
      <c r="A985" s="3"/>
      <c r="B985" s="3"/>
      <c r="C985" s="3"/>
      <c r="D985" s="86"/>
      <c r="E985" s="3"/>
      <c r="F985" s="4"/>
      <c r="G985" s="83"/>
      <c r="H985" s="83"/>
      <c r="I985" s="83"/>
      <c r="J985" s="83"/>
      <c r="K985" s="83"/>
      <c r="L985" s="83"/>
      <c r="M985" s="83"/>
      <c r="N985" s="83"/>
      <c r="O985" s="83"/>
      <c r="P985" s="83"/>
      <c r="Q985" s="83"/>
      <c r="R985" s="83"/>
      <c r="S985" s="83"/>
      <c r="T985" s="4"/>
      <c r="U985" s="83"/>
      <c r="V985" s="4"/>
      <c r="W985" s="83"/>
      <c r="X985" s="4"/>
      <c r="Y985" s="83"/>
      <c r="Z985" s="4"/>
      <c r="AA985" s="3"/>
      <c r="AB985" s="3"/>
    </row>
    <row r="986" spans="1:28" ht="15.75" customHeight="1" x14ac:dyDescent="0.3">
      <c r="A986" s="3"/>
      <c r="B986" s="3"/>
      <c r="C986" s="3"/>
      <c r="D986" s="86"/>
      <c r="E986" s="3"/>
      <c r="F986" s="4"/>
      <c r="G986" s="83"/>
      <c r="H986" s="83"/>
      <c r="I986" s="83"/>
      <c r="J986" s="83"/>
      <c r="K986" s="83"/>
      <c r="L986" s="83"/>
      <c r="M986" s="83"/>
      <c r="N986" s="83"/>
      <c r="O986" s="83"/>
      <c r="P986" s="83"/>
      <c r="Q986" s="83"/>
      <c r="R986" s="83"/>
      <c r="S986" s="83"/>
      <c r="T986" s="4"/>
      <c r="U986" s="83"/>
      <c r="V986" s="4"/>
      <c r="W986" s="83"/>
      <c r="X986" s="4"/>
      <c r="Y986" s="83"/>
      <c r="Z986" s="4"/>
      <c r="AA986" s="3"/>
      <c r="AB986" s="3"/>
    </row>
    <row r="987" spans="1:28" ht="15.75" customHeight="1" x14ac:dyDescent="0.3">
      <c r="A987" s="3"/>
      <c r="B987" s="3"/>
      <c r="C987" s="3"/>
      <c r="D987" s="86"/>
      <c r="E987" s="3"/>
      <c r="F987" s="4"/>
      <c r="G987" s="83"/>
      <c r="H987" s="83"/>
      <c r="I987" s="83"/>
      <c r="J987" s="83"/>
      <c r="K987" s="83"/>
      <c r="L987" s="83"/>
      <c r="M987" s="83"/>
      <c r="N987" s="83"/>
      <c r="O987" s="83"/>
      <c r="P987" s="83"/>
      <c r="Q987" s="83"/>
      <c r="R987" s="83"/>
      <c r="S987" s="83"/>
      <c r="T987" s="4"/>
      <c r="U987" s="83"/>
      <c r="V987" s="4"/>
      <c r="W987" s="83"/>
      <c r="X987" s="4"/>
      <c r="Y987" s="83"/>
      <c r="Z987" s="4"/>
      <c r="AA987" s="3"/>
      <c r="AB987" s="3"/>
    </row>
    <row r="988" spans="1:28" ht="15.75" customHeight="1" x14ac:dyDescent="0.3">
      <c r="A988" s="3"/>
      <c r="B988" s="3"/>
      <c r="C988" s="3"/>
      <c r="D988" s="86"/>
      <c r="E988" s="3"/>
      <c r="F988" s="4"/>
      <c r="G988" s="83"/>
      <c r="H988" s="83"/>
      <c r="I988" s="83"/>
      <c r="J988" s="83"/>
      <c r="K988" s="83"/>
      <c r="L988" s="83"/>
      <c r="M988" s="83"/>
      <c r="N988" s="83"/>
      <c r="O988" s="83"/>
      <c r="P988" s="83"/>
      <c r="Q988" s="83"/>
      <c r="R988" s="83"/>
      <c r="S988" s="83"/>
      <c r="T988" s="4"/>
      <c r="U988" s="83"/>
      <c r="V988" s="4"/>
      <c r="W988" s="83"/>
      <c r="X988" s="4"/>
      <c r="Y988" s="83"/>
      <c r="Z988" s="4"/>
      <c r="AA988" s="3"/>
      <c r="AB988" s="3"/>
    </row>
    <row r="989" spans="1:28" ht="15.75" customHeight="1" x14ac:dyDescent="0.3">
      <c r="A989" s="3"/>
      <c r="B989" s="3"/>
      <c r="C989" s="3"/>
      <c r="D989" s="86"/>
      <c r="E989" s="3"/>
      <c r="F989" s="4"/>
      <c r="G989" s="83"/>
      <c r="H989" s="83"/>
      <c r="I989" s="83"/>
      <c r="J989" s="83"/>
      <c r="K989" s="83"/>
      <c r="L989" s="83"/>
      <c r="M989" s="83"/>
      <c r="N989" s="83"/>
      <c r="O989" s="83"/>
      <c r="P989" s="83"/>
      <c r="Q989" s="83"/>
      <c r="R989" s="83"/>
      <c r="S989" s="83"/>
      <c r="T989" s="4"/>
      <c r="U989" s="83"/>
      <c r="V989" s="4"/>
      <c r="W989" s="83"/>
      <c r="X989" s="4"/>
      <c r="Y989" s="83"/>
      <c r="Z989" s="4"/>
      <c r="AA989" s="3"/>
      <c r="AB989" s="3"/>
    </row>
    <row r="990" spans="1:28" ht="15.75" customHeight="1" x14ac:dyDescent="0.3">
      <c r="A990" s="3"/>
      <c r="B990" s="3"/>
      <c r="C990" s="3"/>
      <c r="D990" s="86"/>
      <c r="E990" s="3"/>
      <c r="F990" s="4"/>
      <c r="G990" s="83"/>
      <c r="H990" s="83"/>
      <c r="I990" s="83"/>
      <c r="J990" s="83"/>
      <c r="K990" s="83"/>
      <c r="L990" s="83"/>
      <c r="M990" s="83"/>
      <c r="N990" s="83"/>
      <c r="O990" s="83"/>
      <c r="P990" s="83"/>
      <c r="Q990" s="83"/>
      <c r="R990" s="83"/>
      <c r="S990" s="83"/>
      <c r="T990" s="4"/>
      <c r="U990" s="83"/>
      <c r="V990" s="4"/>
      <c r="W990" s="83"/>
      <c r="X990" s="4"/>
      <c r="Y990" s="83"/>
      <c r="Z990" s="4"/>
      <c r="AA990" s="3"/>
      <c r="AB990" s="3"/>
    </row>
    <row r="991" spans="1:28" ht="15.75" customHeight="1" x14ac:dyDescent="0.3">
      <c r="A991" s="3"/>
      <c r="B991" s="3"/>
      <c r="C991" s="3"/>
      <c r="D991" s="86"/>
      <c r="E991" s="3"/>
      <c r="F991" s="4"/>
      <c r="G991" s="83"/>
      <c r="H991" s="83"/>
      <c r="I991" s="83"/>
      <c r="J991" s="83"/>
      <c r="K991" s="83"/>
      <c r="L991" s="83"/>
      <c r="M991" s="83"/>
      <c r="N991" s="83"/>
      <c r="O991" s="83"/>
      <c r="P991" s="83"/>
      <c r="Q991" s="83"/>
      <c r="R991" s="83"/>
      <c r="S991" s="83"/>
      <c r="T991" s="4"/>
      <c r="U991" s="83"/>
      <c r="V991" s="4"/>
      <c r="W991" s="83"/>
      <c r="X991" s="4"/>
      <c r="Y991" s="83"/>
      <c r="Z991" s="4"/>
      <c r="AA991" s="3"/>
      <c r="AB991" s="3"/>
    </row>
    <row r="992" spans="1:28" ht="15.75" customHeight="1" x14ac:dyDescent="0.3">
      <c r="A992" s="3"/>
      <c r="B992" s="3"/>
      <c r="C992" s="3"/>
      <c r="D992" s="86"/>
      <c r="E992" s="3"/>
      <c r="F992" s="4"/>
      <c r="G992" s="83"/>
      <c r="H992" s="83"/>
      <c r="I992" s="83"/>
      <c r="J992" s="83"/>
      <c r="K992" s="83"/>
      <c r="L992" s="83"/>
      <c r="M992" s="83"/>
      <c r="N992" s="83"/>
      <c r="O992" s="83"/>
      <c r="P992" s="83"/>
      <c r="Q992" s="83"/>
      <c r="R992" s="83"/>
      <c r="S992" s="83"/>
      <c r="T992" s="4"/>
      <c r="U992" s="83"/>
      <c r="V992" s="4"/>
      <c r="W992" s="83"/>
      <c r="X992" s="4"/>
      <c r="Y992" s="83"/>
      <c r="Z992" s="4"/>
      <c r="AA992" s="3"/>
      <c r="AB992" s="3"/>
    </row>
    <row r="993" spans="1:28" ht="15.75" customHeight="1" x14ac:dyDescent="0.3">
      <c r="A993" s="3"/>
      <c r="B993" s="3"/>
      <c r="C993" s="3"/>
      <c r="D993" s="86"/>
      <c r="E993" s="3"/>
      <c r="F993" s="4"/>
      <c r="G993" s="83"/>
      <c r="H993" s="83"/>
      <c r="I993" s="83"/>
      <c r="J993" s="83"/>
      <c r="K993" s="83"/>
      <c r="L993" s="83"/>
      <c r="M993" s="83"/>
      <c r="N993" s="83"/>
      <c r="O993" s="83"/>
      <c r="P993" s="83"/>
      <c r="Q993" s="83"/>
      <c r="R993" s="83"/>
      <c r="S993" s="83"/>
      <c r="T993" s="4"/>
      <c r="U993" s="83"/>
      <c r="V993" s="4"/>
      <c r="W993" s="83"/>
      <c r="X993" s="4"/>
      <c r="Y993" s="83"/>
      <c r="Z993" s="4"/>
      <c r="AA993" s="3"/>
      <c r="AB993" s="3"/>
    </row>
    <row r="994" spans="1:28" ht="15.75" customHeight="1" x14ac:dyDescent="0.3">
      <c r="A994" s="3"/>
      <c r="B994" s="3"/>
      <c r="C994" s="3"/>
      <c r="D994" s="86"/>
      <c r="E994" s="3"/>
      <c r="F994" s="4"/>
      <c r="G994" s="83"/>
      <c r="H994" s="83"/>
      <c r="I994" s="83"/>
      <c r="J994" s="83"/>
      <c r="K994" s="83"/>
      <c r="L994" s="83"/>
      <c r="M994" s="83"/>
      <c r="N994" s="83"/>
      <c r="O994" s="83"/>
      <c r="P994" s="83"/>
      <c r="Q994" s="83"/>
      <c r="R994" s="83"/>
      <c r="S994" s="83"/>
      <c r="T994" s="4"/>
      <c r="U994" s="83"/>
      <c r="V994" s="4"/>
      <c r="W994" s="83"/>
      <c r="X994" s="4"/>
      <c r="Y994" s="83"/>
      <c r="Z994" s="4"/>
      <c r="AA994" s="3"/>
      <c r="AB994" s="3"/>
    </row>
    <row r="995" spans="1:28" ht="15.75" customHeight="1" x14ac:dyDescent="0.3">
      <c r="A995" s="3"/>
      <c r="B995" s="3"/>
      <c r="C995" s="3"/>
      <c r="D995" s="86"/>
      <c r="E995" s="3"/>
      <c r="F995" s="4"/>
      <c r="G995" s="83"/>
      <c r="H995" s="83"/>
      <c r="I995" s="83"/>
      <c r="J995" s="83"/>
      <c r="K995" s="83"/>
      <c r="L995" s="83"/>
      <c r="M995" s="83"/>
      <c r="N995" s="83"/>
      <c r="O995" s="83"/>
      <c r="P995" s="83"/>
      <c r="Q995" s="83"/>
      <c r="R995" s="83"/>
      <c r="S995" s="83"/>
      <c r="T995" s="4"/>
      <c r="U995" s="83"/>
      <c r="V995" s="4"/>
      <c r="W995" s="83"/>
      <c r="X995" s="4"/>
      <c r="Y995" s="83"/>
      <c r="Z995" s="4"/>
      <c r="AA995" s="3"/>
      <c r="AB995" s="3"/>
    </row>
    <row r="996" spans="1:28" ht="15.75" customHeight="1" x14ac:dyDescent="0.3">
      <c r="A996" s="3"/>
      <c r="B996" s="3"/>
      <c r="C996" s="3"/>
      <c r="D996" s="86"/>
      <c r="E996" s="3"/>
      <c r="F996" s="4"/>
      <c r="G996" s="83"/>
      <c r="H996" s="83"/>
      <c r="I996" s="83"/>
      <c r="J996" s="83"/>
      <c r="K996" s="83"/>
      <c r="L996" s="83"/>
      <c r="M996" s="83"/>
      <c r="N996" s="83"/>
      <c r="O996" s="83"/>
      <c r="P996" s="83"/>
      <c r="Q996" s="83"/>
      <c r="R996" s="83"/>
      <c r="S996" s="83"/>
      <c r="T996" s="4"/>
      <c r="U996" s="83"/>
      <c r="V996" s="4"/>
      <c r="W996" s="83"/>
      <c r="X996" s="4"/>
      <c r="Y996" s="83"/>
      <c r="Z996" s="4"/>
      <c r="AA996" s="3"/>
      <c r="AB996" s="3"/>
    </row>
    <row r="997" spans="1:28" ht="15.75" customHeight="1" x14ac:dyDescent="0.3">
      <c r="A997" s="3"/>
      <c r="B997" s="3"/>
      <c r="C997" s="3"/>
      <c r="D997" s="86"/>
      <c r="E997" s="3"/>
      <c r="F997" s="4"/>
      <c r="G997" s="83"/>
      <c r="H997" s="83"/>
      <c r="I997" s="83"/>
      <c r="J997" s="83"/>
      <c r="K997" s="83"/>
      <c r="L997" s="83"/>
      <c r="M997" s="83"/>
      <c r="N997" s="83"/>
      <c r="O997" s="83"/>
      <c r="P997" s="83"/>
      <c r="Q997" s="83"/>
      <c r="R997" s="83"/>
      <c r="S997" s="83"/>
      <c r="T997" s="4"/>
      <c r="U997" s="83"/>
      <c r="V997" s="4"/>
      <c r="W997" s="83"/>
      <c r="X997" s="4"/>
      <c r="Y997" s="83"/>
      <c r="Z997" s="4"/>
      <c r="AA997" s="3"/>
      <c r="AB997" s="3"/>
    </row>
    <row r="998" spans="1:28" ht="15.75" customHeight="1" x14ac:dyDescent="0.3">
      <c r="A998" s="3"/>
      <c r="B998" s="3"/>
      <c r="C998" s="3"/>
      <c r="D998" s="86"/>
      <c r="E998" s="3"/>
      <c r="F998" s="4"/>
      <c r="G998" s="83"/>
      <c r="H998" s="83"/>
      <c r="I998" s="83"/>
      <c r="J998" s="83"/>
      <c r="K998" s="83"/>
      <c r="L998" s="83"/>
      <c r="M998" s="83"/>
      <c r="N998" s="83"/>
      <c r="O998" s="83"/>
      <c r="P998" s="83"/>
      <c r="Q998" s="83"/>
      <c r="R998" s="83"/>
      <c r="S998" s="83"/>
      <c r="T998" s="4"/>
      <c r="U998" s="83"/>
      <c r="V998" s="4"/>
      <c r="W998" s="83"/>
      <c r="X998" s="4"/>
      <c r="Y998" s="83"/>
      <c r="Z998" s="4"/>
      <c r="AA998" s="3"/>
      <c r="AB998" s="3"/>
    </row>
    <row r="999" spans="1:28" ht="15.75" customHeight="1" x14ac:dyDescent="0.3">
      <c r="A999" s="3"/>
      <c r="B999" s="3"/>
      <c r="C999" s="3"/>
      <c r="D999" s="86"/>
      <c r="E999" s="3"/>
      <c r="F999" s="4"/>
      <c r="G999" s="83"/>
      <c r="H999" s="83"/>
      <c r="I999" s="83"/>
      <c r="J999" s="83"/>
      <c r="K999" s="83"/>
      <c r="L999" s="83"/>
      <c r="M999" s="83"/>
      <c r="N999" s="83"/>
      <c r="O999" s="83"/>
      <c r="P999" s="83"/>
      <c r="Q999" s="83"/>
      <c r="R999" s="83"/>
      <c r="S999" s="83"/>
      <c r="T999" s="4"/>
      <c r="U999" s="83"/>
      <c r="V999" s="4"/>
      <c r="W999" s="83"/>
      <c r="X999" s="4"/>
      <c r="Y999" s="83"/>
      <c r="Z999" s="4"/>
      <c r="AA999" s="3"/>
      <c r="AB999" s="3"/>
    </row>
    <row r="1000" spans="1:28" ht="15.75" customHeight="1" x14ac:dyDescent="0.3">
      <c r="A1000" s="3"/>
      <c r="B1000" s="3"/>
      <c r="C1000" s="3"/>
      <c r="D1000" s="86"/>
      <c r="E1000" s="3"/>
      <c r="F1000" s="4"/>
      <c r="G1000" s="83"/>
      <c r="H1000" s="83"/>
      <c r="I1000" s="83"/>
      <c r="J1000" s="83"/>
      <c r="K1000" s="83"/>
      <c r="L1000" s="83"/>
      <c r="M1000" s="83"/>
      <c r="N1000" s="83"/>
      <c r="O1000" s="83"/>
      <c r="P1000" s="83"/>
      <c r="Q1000" s="83"/>
      <c r="R1000" s="83"/>
      <c r="S1000" s="83"/>
      <c r="T1000" s="4"/>
      <c r="U1000" s="83"/>
      <c r="V1000" s="4"/>
      <c r="W1000" s="83"/>
      <c r="X1000" s="4"/>
      <c r="Y1000" s="83"/>
      <c r="Z1000" s="4"/>
      <c r="AA1000" s="3"/>
      <c r="AB1000" s="3"/>
    </row>
    <row r="1001" spans="1:28" ht="15.75" customHeight="1" x14ac:dyDescent="0.3">
      <c r="A1001" s="3"/>
      <c r="B1001" s="3"/>
      <c r="C1001" s="3"/>
      <c r="D1001" s="86"/>
      <c r="E1001" s="3"/>
      <c r="F1001" s="4"/>
      <c r="G1001" s="83"/>
      <c r="H1001" s="83"/>
      <c r="I1001" s="83"/>
      <c r="J1001" s="83"/>
      <c r="K1001" s="83"/>
      <c r="L1001" s="83"/>
      <c r="M1001" s="83"/>
      <c r="N1001" s="83"/>
      <c r="O1001" s="83"/>
      <c r="P1001" s="83"/>
      <c r="Q1001" s="83"/>
      <c r="R1001" s="83"/>
      <c r="S1001" s="83"/>
      <c r="T1001" s="4"/>
      <c r="U1001" s="83"/>
      <c r="V1001" s="4"/>
      <c r="W1001" s="83"/>
      <c r="X1001" s="4"/>
      <c r="Y1001" s="83"/>
      <c r="Z1001" s="4"/>
      <c r="AA1001" s="3"/>
      <c r="AB1001" s="3"/>
    </row>
    <row r="1002" spans="1:28" ht="15.75" customHeight="1" x14ac:dyDescent="0.3">
      <c r="A1002" s="3"/>
      <c r="B1002" s="3"/>
      <c r="C1002" s="3"/>
      <c r="D1002" s="86"/>
      <c r="E1002" s="3"/>
      <c r="F1002" s="4"/>
      <c r="G1002" s="83"/>
      <c r="H1002" s="83"/>
      <c r="I1002" s="83"/>
      <c r="J1002" s="83"/>
      <c r="K1002" s="83"/>
      <c r="L1002" s="83"/>
      <c r="M1002" s="83"/>
      <c r="N1002" s="83"/>
      <c r="O1002" s="83"/>
      <c r="P1002" s="83"/>
      <c r="Q1002" s="83"/>
      <c r="R1002" s="83"/>
      <c r="S1002" s="83"/>
      <c r="T1002" s="4"/>
      <c r="U1002" s="83"/>
      <c r="V1002" s="4"/>
      <c r="W1002" s="83"/>
      <c r="X1002" s="4"/>
      <c r="Y1002" s="83"/>
      <c r="Z1002" s="4"/>
      <c r="AA1002" s="3"/>
      <c r="AB1002" s="3"/>
    </row>
  </sheetData>
  <mergeCells count="3">
    <mergeCell ref="F6:Z6"/>
    <mergeCell ref="F7:V7"/>
    <mergeCell ref="R8:T8"/>
  </mergeCells>
  <pageMargins left="0.4" right="0.4" top="0.5" bottom="0.6" header="0.49" footer="0.4"/>
  <pageSetup paperSize="9" scale="78" firstPageNumber="9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998"/>
  <sheetViews>
    <sheetView view="pageBreakPreview" topLeftCell="A7" zoomScale="90" zoomScaleNormal="100" zoomScaleSheetLayoutView="90" zoomScalePageLayoutView="60" workbookViewId="0">
      <selection activeCell="I25" sqref="I25"/>
    </sheetView>
  </sheetViews>
  <sheetFormatPr defaultColWidth="14.44140625" defaultRowHeight="15" customHeight="1" x14ac:dyDescent="0.3"/>
  <cols>
    <col min="1" max="2" width="1.6640625" customWidth="1"/>
    <col min="3" max="3" width="9.33203125" customWidth="1"/>
    <col min="4" max="4" width="27.5546875" customWidth="1"/>
    <col min="5" max="5" width="7.33203125" customWidth="1"/>
    <col min="6" max="6" width="0.88671875" customWidth="1"/>
    <col min="7" max="7" width="15.6640625" customWidth="1"/>
    <col min="8" max="8" width="0.88671875" customWidth="1"/>
    <col min="9" max="9" width="15.6640625" customWidth="1"/>
    <col min="10" max="10" width="0.88671875" customWidth="1"/>
    <col min="11" max="11" width="15.6640625" customWidth="1"/>
    <col min="12" max="12" width="0.88671875" customWidth="1"/>
    <col min="13" max="13" width="15.6640625" customWidth="1"/>
    <col min="14" max="14" width="0.88671875" customWidth="1"/>
    <col min="15" max="15" width="15.6640625" customWidth="1"/>
    <col min="16" max="16" width="0.88671875" customWidth="1"/>
    <col min="17" max="17" width="15.6640625" customWidth="1"/>
    <col min="18" max="26" width="9.33203125" customWidth="1"/>
  </cols>
  <sheetData>
    <row r="1" spans="1:26" ht="16.5" customHeight="1" x14ac:dyDescent="0.3">
      <c r="A1" s="127" t="s">
        <v>0</v>
      </c>
      <c r="B1" s="128"/>
      <c r="C1" s="127"/>
      <c r="D1" s="127"/>
      <c r="E1" s="129"/>
      <c r="F1" s="130"/>
      <c r="G1" s="131"/>
      <c r="H1" s="130"/>
      <c r="I1" s="130"/>
      <c r="J1" s="130"/>
      <c r="K1" s="130"/>
      <c r="L1" s="130"/>
      <c r="M1" s="131"/>
      <c r="N1" s="130"/>
      <c r="O1" s="131"/>
      <c r="P1" s="128"/>
      <c r="Q1" s="131"/>
      <c r="R1" s="3"/>
      <c r="S1" s="3"/>
      <c r="T1" s="3"/>
      <c r="U1" s="3"/>
      <c r="V1" s="3"/>
      <c r="W1" s="3"/>
      <c r="X1" s="3"/>
      <c r="Y1" s="3"/>
      <c r="Z1" s="3"/>
    </row>
    <row r="2" spans="1:26" ht="16.5" customHeight="1" x14ac:dyDescent="0.3">
      <c r="A2" s="127" t="s">
        <v>160</v>
      </c>
      <c r="B2" s="128"/>
      <c r="C2" s="132"/>
      <c r="D2" s="132"/>
      <c r="E2" s="133"/>
      <c r="F2" s="130"/>
      <c r="G2" s="134"/>
      <c r="H2" s="130"/>
      <c r="I2" s="130"/>
      <c r="J2" s="130"/>
      <c r="K2" s="130"/>
      <c r="L2" s="130"/>
      <c r="M2" s="134"/>
      <c r="N2" s="130"/>
      <c r="O2" s="134"/>
      <c r="P2" s="132"/>
      <c r="Q2" s="134"/>
      <c r="R2" s="3"/>
      <c r="S2" s="3"/>
      <c r="T2" s="3"/>
      <c r="U2" s="3"/>
      <c r="V2" s="3"/>
      <c r="W2" s="3"/>
      <c r="X2" s="3"/>
      <c r="Y2" s="3"/>
      <c r="Z2" s="3"/>
    </row>
    <row r="3" spans="1:26" ht="16.5" customHeight="1" x14ac:dyDescent="0.3">
      <c r="A3" s="188" t="str">
        <f>+'9'!A3</f>
        <v>For the year ended 31 December 2022</v>
      </c>
      <c r="B3" s="189"/>
      <c r="C3" s="189"/>
      <c r="D3" s="189"/>
      <c r="E3" s="190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2"/>
      <c r="Q3" s="155"/>
      <c r="R3" s="152"/>
      <c r="S3" s="151"/>
      <c r="T3" s="3"/>
      <c r="U3" s="3"/>
      <c r="V3" s="3"/>
      <c r="W3" s="3"/>
      <c r="X3" s="3"/>
      <c r="Y3" s="3"/>
      <c r="Z3" s="3"/>
    </row>
    <row r="4" spans="1:26" ht="16.5" customHeight="1" x14ac:dyDescent="0.3">
      <c r="A4" s="128"/>
      <c r="B4" s="128"/>
      <c r="C4" s="128"/>
      <c r="D4" s="128"/>
      <c r="E4" s="129"/>
      <c r="F4" s="128"/>
      <c r="G4" s="131"/>
      <c r="H4" s="128"/>
      <c r="I4" s="128"/>
      <c r="J4" s="128"/>
      <c r="K4" s="128"/>
      <c r="L4" s="128"/>
      <c r="M4" s="131"/>
      <c r="N4" s="128"/>
      <c r="O4" s="131"/>
      <c r="P4" s="128"/>
      <c r="Q4" s="153"/>
      <c r="R4" s="154"/>
      <c r="S4" s="153"/>
      <c r="T4" s="3"/>
      <c r="U4" s="3"/>
      <c r="V4" s="3"/>
      <c r="W4" s="3"/>
      <c r="X4" s="3"/>
      <c r="Y4" s="3"/>
      <c r="Z4" s="3"/>
    </row>
    <row r="5" spans="1:26" ht="16.5" customHeight="1" x14ac:dyDescent="0.3">
      <c r="A5" s="128"/>
      <c r="B5" s="128"/>
      <c r="C5" s="128"/>
      <c r="D5" s="128"/>
      <c r="E5" s="129"/>
      <c r="F5" s="128"/>
      <c r="G5" s="131"/>
      <c r="H5" s="128"/>
      <c r="I5" s="128"/>
      <c r="J5" s="128"/>
      <c r="K5" s="128"/>
      <c r="L5" s="128"/>
      <c r="M5" s="131"/>
      <c r="N5" s="128"/>
      <c r="O5" s="131"/>
      <c r="P5" s="128"/>
      <c r="Q5" s="131"/>
      <c r="R5" s="3"/>
      <c r="S5" s="3"/>
      <c r="T5" s="3"/>
      <c r="U5" s="3"/>
      <c r="V5" s="3"/>
      <c r="W5" s="3"/>
      <c r="X5" s="3"/>
      <c r="Y5" s="3"/>
      <c r="Z5" s="3"/>
    </row>
    <row r="6" spans="1:26" ht="15.75" customHeight="1" x14ac:dyDescent="0.3">
      <c r="A6" s="128"/>
      <c r="B6" s="128"/>
      <c r="C6" s="128"/>
      <c r="D6" s="128"/>
      <c r="E6" s="129"/>
      <c r="F6" s="128"/>
      <c r="G6" s="209" t="s">
        <v>161</v>
      </c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3"/>
      <c r="S6" s="3"/>
      <c r="T6" s="3"/>
      <c r="U6" s="3"/>
      <c r="V6" s="3"/>
      <c r="W6" s="3"/>
      <c r="X6" s="3"/>
      <c r="Y6" s="3"/>
      <c r="Z6" s="3"/>
    </row>
    <row r="7" spans="1:26" ht="15.75" customHeight="1" x14ac:dyDescent="0.3">
      <c r="A7" s="128"/>
      <c r="B7" s="128"/>
      <c r="C7" s="128"/>
      <c r="D7" s="128"/>
      <c r="E7" s="129"/>
      <c r="F7" s="135"/>
      <c r="G7" s="128"/>
      <c r="H7" s="128"/>
      <c r="I7" s="128"/>
      <c r="J7" s="128"/>
      <c r="K7" s="128"/>
      <c r="L7" s="128"/>
      <c r="M7" s="207" t="s">
        <v>78</v>
      </c>
      <c r="N7" s="208"/>
      <c r="O7" s="208"/>
      <c r="P7" s="136"/>
      <c r="Q7" s="131"/>
      <c r="R7" s="3"/>
      <c r="S7" s="3"/>
      <c r="T7" s="3"/>
      <c r="U7" s="3"/>
      <c r="V7" s="3"/>
      <c r="W7" s="3"/>
      <c r="X7" s="3"/>
      <c r="Y7" s="3"/>
      <c r="Z7" s="3"/>
    </row>
    <row r="8" spans="1:26" ht="15.75" customHeight="1" x14ac:dyDescent="0.3">
      <c r="A8" s="128"/>
      <c r="B8" s="128"/>
      <c r="C8" s="128"/>
      <c r="D8" s="128"/>
      <c r="E8" s="129"/>
      <c r="F8" s="135"/>
      <c r="G8" s="135" t="s">
        <v>117</v>
      </c>
      <c r="H8" s="135"/>
      <c r="I8" s="135"/>
      <c r="J8" s="135"/>
      <c r="K8" s="135"/>
      <c r="L8" s="135"/>
      <c r="M8" s="131"/>
      <c r="N8" s="128"/>
      <c r="O8" s="131"/>
      <c r="P8" s="136"/>
      <c r="Q8" s="131"/>
      <c r="R8" s="3"/>
      <c r="S8" s="3"/>
      <c r="T8" s="3"/>
      <c r="U8" s="3"/>
      <c r="V8" s="3"/>
      <c r="W8" s="3"/>
      <c r="X8" s="3"/>
      <c r="Y8" s="3"/>
      <c r="Z8" s="3"/>
    </row>
    <row r="9" spans="1:26" ht="15.75" customHeight="1" x14ac:dyDescent="0.3">
      <c r="A9" s="128"/>
      <c r="B9" s="128"/>
      <c r="C9" s="128"/>
      <c r="D9" s="128"/>
      <c r="E9" s="129"/>
      <c r="F9" s="135"/>
      <c r="G9" s="137" t="s">
        <v>123</v>
      </c>
      <c r="H9" s="135"/>
      <c r="I9" s="138" t="s">
        <v>124</v>
      </c>
      <c r="J9" s="135"/>
      <c r="K9" s="135" t="s">
        <v>128</v>
      </c>
      <c r="L9" s="135"/>
      <c r="M9" s="135" t="s">
        <v>79</v>
      </c>
      <c r="N9" s="135"/>
      <c r="O9" s="135"/>
      <c r="P9" s="136"/>
      <c r="Q9" s="135" t="s">
        <v>121</v>
      </c>
      <c r="R9" s="3"/>
      <c r="S9" s="3"/>
      <c r="T9" s="3"/>
      <c r="U9" s="3"/>
      <c r="V9" s="3"/>
      <c r="W9" s="3"/>
      <c r="X9" s="3"/>
      <c r="Y9" s="3"/>
      <c r="Z9" s="3"/>
    </row>
    <row r="10" spans="1:26" ht="15.75" customHeight="1" x14ac:dyDescent="0.3">
      <c r="A10" s="128"/>
      <c r="B10" s="128"/>
      <c r="C10" s="128"/>
      <c r="D10" s="128"/>
      <c r="E10" s="129"/>
      <c r="F10" s="135"/>
      <c r="G10" s="135" t="s">
        <v>131</v>
      </c>
      <c r="H10" s="135"/>
      <c r="I10" s="139" t="s">
        <v>132</v>
      </c>
      <c r="J10" s="135"/>
      <c r="K10" s="135" t="s">
        <v>135</v>
      </c>
      <c r="L10" s="135"/>
      <c r="M10" s="139" t="s">
        <v>136</v>
      </c>
      <c r="N10" s="135"/>
      <c r="O10" s="136" t="s">
        <v>81</v>
      </c>
      <c r="P10" s="137"/>
      <c r="Q10" s="135" t="s">
        <v>139</v>
      </c>
      <c r="R10" s="3"/>
      <c r="S10" s="3"/>
      <c r="T10" s="3"/>
      <c r="U10" s="3"/>
      <c r="V10" s="3"/>
      <c r="W10" s="3"/>
      <c r="X10" s="3"/>
      <c r="Y10" s="3"/>
      <c r="Z10" s="3"/>
    </row>
    <row r="11" spans="1:26" ht="16.5" customHeight="1" x14ac:dyDescent="0.3">
      <c r="A11" s="128"/>
      <c r="B11" s="128"/>
      <c r="C11" s="128"/>
      <c r="D11" s="128"/>
      <c r="E11" s="157" t="s">
        <v>8</v>
      </c>
      <c r="F11" s="135"/>
      <c r="G11" s="193" t="s">
        <v>9</v>
      </c>
      <c r="H11" s="135"/>
      <c r="I11" s="193" t="s">
        <v>9</v>
      </c>
      <c r="J11" s="135"/>
      <c r="K11" s="193" t="s">
        <v>9</v>
      </c>
      <c r="L11" s="135"/>
      <c r="M11" s="194" t="s">
        <v>9</v>
      </c>
      <c r="N11" s="137"/>
      <c r="O11" s="194" t="s">
        <v>9</v>
      </c>
      <c r="P11" s="137"/>
      <c r="Q11" s="193" t="s">
        <v>9</v>
      </c>
      <c r="R11" s="3"/>
      <c r="S11" s="3"/>
      <c r="T11" s="3"/>
      <c r="U11" s="3"/>
      <c r="V11" s="3"/>
      <c r="W11" s="3"/>
      <c r="X11" s="3"/>
      <c r="Y11" s="3"/>
      <c r="Z11" s="3"/>
    </row>
    <row r="12" spans="1:26" ht="14.1" customHeight="1" x14ac:dyDescent="0.3">
      <c r="A12" s="140"/>
      <c r="B12" s="128"/>
      <c r="C12" s="128"/>
      <c r="D12" s="128"/>
      <c r="E12" s="129"/>
      <c r="F12" s="128"/>
      <c r="G12" s="141"/>
      <c r="H12" s="128"/>
      <c r="I12" s="141"/>
      <c r="J12" s="128"/>
      <c r="K12" s="141"/>
      <c r="L12" s="128"/>
      <c r="M12" s="141"/>
      <c r="N12" s="128"/>
      <c r="O12" s="141"/>
      <c r="P12" s="128"/>
      <c r="Q12" s="141"/>
      <c r="R12" s="3"/>
      <c r="S12" s="3"/>
      <c r="T12" s="3"/>
      <c r="U12" s="3"/>
      <c r="V12" s="3"/>
      <c r="W12" s="3"/>
      <c r="X12" s="3"/>
      <c r="Y12" s="3"/>
      <c r="Z12" s="3"/>
    </row>
    <row r="13" spans="1:26" ht="15.75" customHeight="1" x14ac:dyDescent="0.3">
      <c r="A13" s="142" t="s">
        <v>140</v>
      </c>
      <c r="B13" s="128"/>
      <c r="C13" s="128"/>
      <c r="D13" s="128"/>
      <c r="E13" s="129"/>
      <c r="F13" s="128"/>
      <c r="G13" s="141">
        <v>480975134</v>
      </c>
      <c r="H13" s="131"/>
      <c r="I13" s="141">
        <v>1522611805</v>
      </c>
      <c r="J13" s="131"/>
      <c r="K13" s="141">
        <v>92417459</v>
      </c>
      <c r="L13" s="131"/>
      <c r="M13" s="141">
        <v>17522975</v>
      </c>
      <c r="N13" s="131"/>
      <c r="O13" s="141">
        <v>106701672</v>
      </c>
      <c r="P13" s="131"/>
      <c r="Q13" s="141">
        <v>2220229045</v>
      </c>
      <c r="R13" s="3"/>
      <c r="S13" s="3"/>
      <c r="T13" s="3"/>
      <c r="U13" s="3"/>
      <c r="V13" s="3"/>
      <c r="W13" s="3"/>
      <c r="X13" s="3"/>
      <c r="Y13" s="3"/>
      <c r="Z13" s="3"/>
    </row>
    <row r="14" spans="1:26" ht="7.5" customHeight="1" x14ac:dyDescent="0.3">
      <c r="A14" s="140"/>
      <c r="B14" s="128"/>
      <c r="C14" s="128"/>
      <c r="D14" s="128"/>
      <c r="E14" s="129"/>
      <c r="F14" s="128"/>
      <c r="G14" s="141"/>
      <c r="H14" s="128"/>
      <c r="I14" s="143"/>
      <c r="J14" s="128"/>
      <c r="K14" s="143"/>
      <c r="L14" s="128"/>
      <c r="M14" s="141"/>
      <c r="N14" s="128"/>
      <c r="O14" s="141"/>
      <c r="P14" s="128"/>
      <c r="Q14" s="141"/>
      <c r="R14" s="3"/>
      <c r="S14" s="3"/>
      <c r="T14" s="3"/>
      <c r="U14" s="3"/>
      <c r="V14" s="3"/>
      <c r="W14" s="3"/>
      <c r="X14" s="3"/>
      <c r="Y14" s="3"/>
      <c r="Z14" s="3"/>
    </row>
    <row r="15" spans="1:26" ht="15.75" customHeight="1" x14ac:dyDescent="0.3">
      <c r="A15" s="142" t="s">
        <v>141</v>
      </c>
      <c r="B15" s="128"/>
      <c r="C15" s="128"/>
      <c r="D15" s="128"/>
      <c r="E15" s="144">
        <v>27</v>
      </c>
      <c r="F15" s="128"/>
      <c r="G15" s="141">
        <v>8587311</v>
      </c>
      <c r="H15" s="128"/>
      <c r="I15" s="141">
        <v>83830148</v>
      </c>
      <c r="J15" s="131"/>
      <c r="K15" s="141">
        <v>-92417459</v>
      </c>
      <c r="L15" s="128"/>
      <c r="M15" s="141">
        <v>0</v>
      </c>
      <c r="N15" s="128"/>
      <c r="O15" s="141">
        <v>0</v>
      </c>
      <c r="P15" s="128"/>
      <c r="Q15" s="141">
        <v>0</v>
      </c>
      <c r="R15" s="3"/>
      <c r="S15" s="3"/>
      <c r="T15" s="3"/>
      <c r="U15" s="3"/>
      <c r="V15" s="3"/>
      <c r="W15" s="3"/>
      <c r="X15" s="3"/>
      <c r="Y15" s="3"/>
      <c r="Z15" s="3"/>
    </row>
    <row r="16" spans="1:26" ht="7.5" customHeight="1" x14ac:dyDescent="0.3">
      <c r="A16" s="142"/>
      <c r="B16" s="128"/>
      <c r="C16" s="128"/>
      <c r="D16" s="128"/>
      <c r="E16" s="129"/>
      <c r="F16" s="128"/>
      <c r="G16" s="141"/>
      <c r="H16" s="128"/>
      <c r="I16" s="143"/>
      <c r="J16" s="128"/>
      <c r="K16" s="143"/>
      <c r="L16" s="128"/>
      <c r="M16" s="141"/>
      <c r="N16" s="128"/>
      <c r="O16" s="141"/>
      <c r="P16" s="128"/>
      <c r="Q16" s="141"/>
      <c r="R16" s="3"/>
      <c r="S16" s="3"/>
      <c r="T16" s="3"/>
      <c r="U16" s="3"/>
      <c r="V16" s="3"/>
      <c r="W16" s="3"/>
      <c r="X16" s="3"/>
      <c r="Y16" s="3"/>
      <c r="Z16" s="3"/>
    </row>
    <row r="17" spans="1:26" ht="15.75" customHeight="1" x14ac:dyDescent="0.3">
      <c r="A17" s="142" t="s">
        <v>142</v>
      </c>
      <c r="B17" s="128"/>
      <c r="C17" s="128"/>
      <c r="D17" s="128"/>
      <c r="E17" s="129"/>
      <c r="F17" s="128"/>
      <c r="G17" s="141"/>
      <c r="H17" s="128"/>
      <c r="I17" s="143"/>
      <c r="J17" s="128"/>
      <c r="K17" s="143"/>
      <c r="L17" s="128"/>
      <c r="M17" s="141"/>
      <c r="N17" s="128"/>
      <c r="O17" s="141"/>
      <c r="P17" s="128"/>
      <c r="Q17" s="141"/>
      <c r="R17" s="3"/>
      <c r="S17" s="3"/>
      <c r="T17" s="3"/>
      <c r="U17" s="3"/>
      <c r="V17" s="3"/>
      <c r="W17" s="3"/>
      <c r="X17" s="3"/>
      <c r="Y17" s="3"/>
      <c r="Z17" s="3"/>
    </row>
    <row r="18" spans="1:26" ht="15.75" customHeight="1" x14ac:dyDescent="0.3">
      <c r="A18" s="142"/>
      <c r="B18" s="128" t="s">
        <v>144</v>
      </c>
      <c r="C18" s="128"/>
      <c r="D18" s="128"/>
      <c r="E18" s="145">
        <v>27</v>
      </c>
      <c r="F18" s="128"/>
      <c r="G18" s="141">
        <v>10327456</v>
      </c>
      <c r="H18" s="128"/>
      <c r="I18" s="146">
        <v>94969202</v>
      </c>
      <c r="J18" s="128"/>
      <c r="K18" s="141">
        <v>0</v>
      </c>
      <c r="L18" s="128"/>
      <c r="M18" s="141">
        <v>0</v>
      </c>
      <c r="N18" s="128"/>
      <c r="O18" s="141">
        <v>0</v>
      </c>
      <c r="P18" s="128"/>
      <c r="Q18" s="141">
        <v>105296658</v>
      </c>
      <c r="R18" s="3"/>
      <c r="S18" s="3"/>
      <c r="T18" s="3"/>
      <c r="U18" s="3"/>
      <c r="V18" s="3"/>
      <c r="W18" s="3"/>
      <c r="X18" s="3"/>
      <c r="Y18" s="3"/>
      <c r="Z18" s="3"/>
    </row>
    <row r="19" spans="1:26" ht="15.75" customHeight="1" x14ac:dyDescent="0.3">
      <c r="A19" s="142"/>
      <c r="B19" s="128" t="s">
        <v>145</v>
      </c>
      <c r="C19" s="128"/>
      <c r="D19" s="128"/>
      <c r="E19" s="145">
        <v>28</v>
      </c>
      <c r="F19" s="128"/>
      <c r="G19" s="141">
        <v>0</v>
      </c>
      <c r="H19" s="128"/>
      <c r="I19" s="141">
        <v>0</v>
      </c>
      <c r="J19" s="128"/>
      <c r="K19" s="141">
        <v>0</v>
      </c>
      <c r="L19" s="128"/>
      <c r="M19" s="141">
        <v>4898937</v>
      </c>
      <c r="N19" s="128"/>
      <c r="O19" s="141">
        <v>-4898937</v>
      </c>
      <c r="P19" s="128"/>
      <c r="Q19" s="141">
        <v>0</v>
      </c>
      <c r="R19" s="3"/>
      <c r="S19" s="3"/>
      <c r="T19" s="3"/>
      <c r="U19" s="3"/>
      <c r="V19" s="3"/>
      <c r="W19" s="3"/>
      <c r="X19" s="3"/>
      <c r="Y19" s="3"/>
      <c r="Z19" s="3"/>
    </row>
    <row r="20" spans="1:26" ht="15.75" customHeight="1" x14ac:dyDescent="0.3">
      <c r="A20" s="142"/>
      <c r="B20" s="128" t="s">
        <v>146</v>
      </c>
      <c r="C20" s="128"/>
      <c r="D20" s="128"/>
      <c r="E20" s="145" t="s">
        <v>147</v>
      </c>
      <c r="F20" s="128"/>
      <c r="G20" s="141">
        <v>33305171</v>
      </c>
      <c r="H20" s="128"/>
      <c r="I20" s="141">
        <v>0</v>
      </c>
      <c r="J20" s="128"/>
      <c r="K20" s="141">
        <v>0</v>
      </c>
      <c r="L20" s="128"/>
      <c r="M20" s="141">
        <v>0</v>
      </c>
      <c r="N20" s="128"/>
      <c r="O20" s="141">
        <v>-30315948</v>
      </c>
      <c r="P20" s="128"/>
      <c r="Q20" s="141">
        <v>2989223</v>
      </c>
      <c r="R20" s="3"/>
      <c r="S20" s="3"/>
      <c r="T20" s="3"/>
      <c r="U20" s="3"/>
      <c r="V20" s="3"/>
      <c r="W20" s="3"/>
      <c r="X20" s="3"/>
      <c r="Y20" s="3"/>
      <c r="Z20" s="3"/>
    </row>
    <row r="21" spans="1:26" ht="15.75" customHeight="1" x14ac:dyDescent="0.3">
      <c r="A21" s="142"/>
      <c r="B21" s="128" t="s">
        <v>148</v>
      </c>
      <c r="C21" s="128"/>
      <c r="D21" s="128"/>
      <c r="E21" s="145">
        <v>29</v>
      </c>
      <c r="F21" s="128"/>
      <c r="G21" s="141">
        <v>0</v>
      </c>
      <c r="H21" s="128"/>
      <c r="I21" s="141">
        <v>0</v>
      </c>
      <c r="J21" s="128"/>
      <c r="K21" s="141">
        <v>0</v>
      </c>
      <c r="L21" s="128"/>
      <c r="M21" s="141">
        <v>0</v>
      </c>
      <c r="N21" s="128"/>
      <c r="O21" s="141">
        <v>-3375528</v>
      </c>
      <c r="P21" s="128"/>
      <c r="Q21" s="141">
        <v>-3375528</v>
      </c>
      <c r="R21" s="3"/>
      <c r="S21" s="3"/>
      <c r="T21" s="3"/>
      <c r="U21" s="3"/>
      <c r="V21" s="3"/>
      <c r="W21" s="3"/>
      <c r="X21" s="3"/>
      <c r="Y21" s="3"/>
      <c r="Z21" s="3"/>
    </row>
    <row r="22" spans="1:26" ht="15.75" customHeight="1" x14ac:dyDescent="0.3">
      <c r="A22" s="128"/>
      <c r="B22" s="128" t="s">
        <v>106</v>
      </c>
      <c r="C22" s="128"/>
      <c r="D22" s="128"/>
      <c r="E22" s="129"/>
      <c r="F22" s="128"/>
      <c r="G22" s="147">
        <v>0</v>
      </c>
      <c r="H22" s="128"/>
      <c r="I22" s="147">
        <v>0</v>
      </c>
      <c r="J22" s="128"/>
      <c r="K22" s="147">
        <v>0</v>
      </c>
      <c r="L22" s="128"/>
      <c r="M22" s="147">
        <v>0</v>
      </c>
      <c r="N22" s="128"/>
      <c r="O22" s="147">
        <v>97978749</v>
      </c>
      <c r="P22" s="128"/>
      <c r="Q22" s="147">
        <v>97978749</v>
      </c>
      <c r="R22" s="3"/>
      <c r="S22" s="3"/>
      <c r="T22" s="3"/>
      <c r="U22" s="3"/>
      <c r="V22" s="3"/>
      <c r="W22" s="3"/>
      <c r="X22" s="3"/>
      <c r="Y22" s="3"/>
      <c r="Z22" s="3"/>
    </row>
    <row r="23" spans="1:26" ht="7.5" customHeight="1" x14ac:dyDescent="0.3">
      <c r="A23" s="128"/>
      <c r="B23" s="148"/>
      <c r="C23" s="128"/>
      <c r="D23" s="128"/>
      <c r="E23" s="129"/>
      <c r="F23" s="128"/>
      <c r="G23" s="141"/>
      <c r="H23" s="128"/>
      <c r="I23" s="143"/>
      <c r="J23" s="128"/>
      <c r="K23" s="143"/>
      <c r="L23" s="128"/>
      <c r="M23" s="141"/>
      <c r="N23" s="128"/>
      <c r="O23" s="141"/>
      <c r="P23" s="128"/>
      <c r="Q23" s="141"/>
      <c r="R23" s="3"/>
      <c r="S23" s="3"/>
      <c r="T23" s="3"/>
      <c r="U23" s="3"/>
      <c r="V23" s="3"/>
      <c r="W23" s="3"/>
      <c r="X23" s="3"/>
      <c r="Y23" s="3"/>
      <c r="Z23" s="3"/>
    </row>
    <row r="24" spans="1:26" ht="15.75" customHeight="1" x14ac:dyDescent="0.3">
      <c r="A24" s="127" t="s">
        <v>151</v>
      </c>
      <c r="B24" s="128"/>
      <c r="C24" s="128"/>
      <c r="D24" s="128"/>
      <c r="E24" s="129"/>
      <c r="F24" s="128"/>
      <c r="G24" s="195">
        <f>SUM(G13:G22)</f>
        <v>533195072</v>
      </c>
      <c r="H24" s="131"/>
      <c r="I24" s="195">
        <f>SUM(I13:I22)</f>
        <v>1701411155</v>
      </c>
      <c r="J24" s="131"/>
      <c r="K24" s="195">
        <f>SUM(K13:K22)</f>
        <v>0</v>
      </c>
      <c r="L24" s="131"/>
      <c r="M24" s="195">
        <f>SUM(M13:M22)</f>
        <v>22421912</v>
      </c>
      <c r="N24" s="131"/>
      <c r="O24" s="195">
        <f>SUM(O13:O22)</f>
        <v>166090008</v>
      </c>
      <c r="P24" s="131"/>
      <c r="Q24" s="195">
        <f>SUM(Q13:Q22)</f>
        <v>2423118147</v>
      </c>
      <c r="R24" s="3"/>
      <c r="S24" s="3"/>
      <c r="T24" s="3"/>
      <c r="U24" s="3"/>
      <c r="V24" s="3"/>
      <c r="W24" s="3"/>
      <c r="X24" s="3"/>
      <c r="Y24" s="3"/>
      <c r="Z24" s="3"/>
    </row>
    <row r="25" spans="1:26" ht="15.75" customHeight="1" x14ac:dyDescent="0.3">
      <c r="A25" s="127"/>
      <c r="B25" s="128"/>
      <c r="C25" s="128"/>
      <c r="D25" s="128"/>
      <c r="E25" s="129"/>
      <c r="F25" s="128"/>
      <c r="G25" s="131"/>
      <c r="H25" s="128"/>
      <c r="I25" s="131"/>
      <c r="J25" s="128"/>
      <c r="K25" s="128"/>
      <c r="L25" s="128"/>
      <c r="M25" s="131"/>
      <c r="N25" s="128"/>
      <c r="O25" s="131"/>
      <c r="P25" s="128"/>
      <c r="Q25" s="131"/>
      <c r="R25" s="3"/>
      <c r="S25" s="3"/>
      <c r="T25" s="3"/>
      <c r="U25" s="3"/>
      <c r="V25" s="3"/>
      <c r="W25" s="3"/>
      <c r="X25" s="3"/>
      <c r="Y25" s="3"/>
      <c r="Z25" s="3"/>
    </row>
    <row r="26" spans="1:26" ht="15.75" customHeight="1" x14ac:dyDescent="0.3">
      <c r="A26" s="142" t="s">
        <v>152</v>
      </c>
      <c r="B26" s="128"/>
      <c r="C26" s="128"/>
      <c r="D26" s="128"/>
      <c r="E26" s="129"/>
      <c r="F26" s="128"/>
      <c r="G26" s="131">
        <v>352799065</v>
      </c>
      <c r="H26" s="131"/>
      <c r="I26" s="131">
        <v>454166376</v>
      </c>
      <c r="J26" s="131"/>
      <c r="K26" s="131">
        <v>0</v>
      </c>
      <c r="L26" s="131"/>
      <c r="M26" s="131">
        <v>12583811</v>
      </c>
      <c r="N26" s="131"/>
      <c r="O26" s="131">
        <v>60452624</v>
      </c>
      <c r="P26" s="131"/>
      <c r="Q26" s="131">
        <v>880001876</v>
      </c>
      <c r="R26" s="3"/>
      <c r="S26" s="3"/>
      <c r="T26" s="3"/>
      <c r="U26" s="3"/>
      <c r="V26" s="3"/>
      <c r="W26" s="3"/>
      <c r="X26" s="3"/>
      <c r="Y26" s="3"/>
      <c r="Z26" s="3"/>
    </row>
    <row r="27" spans="1:26" ht="7.5" customHeight="1" x14ac:dyDescent="0.3">
      <c r="A27" s="140"/>
      <c r="B27" s="128"/>
      <c r="C27" s="128"/>
      <c r="D27" s="128"/>
      <c r="E27" s="129"/>
      <c r="F27" s="128"/>
      <c r="G27" s="131"/>
      <c r="H27" s="128"/>
      <c r="I27" s="128"/>
      <c r="J27" s="128"/>
      <c r="K27" s="128"/>
      <c r="L27" s="128"/>
      <c r="M27" s="131"/>
      <c r="N27" s="128"/>
      <c r="O27" s="131"/>
      <c r="P27" s="128"/>
      <c r="Q27" s="131"/>
      <c r="R27" s="3"/>
      <c r="S27" s="3"/>
      <c r="T27" s="3"/>
      <c r="U27" s="3"/>
      <c r="V27" s="3"/>
      <c r="W27" s="3"/>
      <c r="X27" s="3"/>
      <c r="Y27" s="3"/>
      <c r="Z27" s="3"/>
    </row>
    <row r="28" spans="1:26" ht="15.75" customHeight="1" x14ac:dyDescent="0.3">
      <c r="A28" s="142" t="s">
        <v>142</v>
      </c>
      <c r="B28" s="128"/>
      <c r="C28" s="128"/>
      <c r="D28" s="128"/>
      <c r="E28" s="129"/>
      <c r="F28" s="128"/>
      <c r="G28" s="131"/>
      <c r="H28" s="128"/>
      <c r="I28" s="128"/>
      <c r="J28" s="128"/>
      <c r="K28" s="128"/>
      <c r="L28" s="128"/>
      <c r="M28" s="131"/>
      <c r="N28" s="128"/>
      <c r="O28" s="131"/>
      <c r="P28" s="128"/>
      <c r="Q28" s="131"/>
      <c r="R28" s="3"/>
      <c r="S28" s="3"/>
      <c r="T28" s="3"/>
      <c r="U28" s="3"/>
      <c r="V28" s="3"/>
      <c r="W28" s="3"/>
      <c r="X28" s="3"/>
      <c r="Y28" s="3"/>
      <c r="Z28" s="3"/>
    </row>
    <row r="29" spans="1:26" ht="15.75" customHeight="1" x14ac:dyDescent="0.3">
      <c r="A29" s="142"/>
      <c r="B29" s="128" t="s">
        <v>156</v>
      </c>
      <c r="C29" s="128"/>
      <c r="D29" s="128"/>
      <c r="E29" s="145"/>
      <c r="F29" s="128"/>
      <c r="G29" s="131">
        <v>101660919</v>
      </c>
      <c r="H29" s="128"/>
      <c r="I29" s="149">
        <v>1068445429</v>
      </c>
      <c r="J29" s="128"/>
      <c r="K29" s="149">
        <v>92417459</v>
      </c>
      <c r="L29" s="128"/>
      <c r="M29" s="131">
        <v>0</v>
      </c>
      <c r="N29" s="128"/>
      <c r="O29" s="131">
        <v>0</v>
      </c>
      <c r="P29" s="128"/>
      <c r="Q29" s="131">
        <v>1262523807</v>
      </c>
      <c r="R29" s="3"/>
      <c r="S29" s="3"/>
      <c r="T29" s="3"/>
      <c r="U29" s="3"/>
      <c r="V29" s="3"/>
      <c r="W29" s="3"/>
      <c r="X29" s="3"/>
      <c r="Y29" s="3"/>
      <c r="Z29" s="3"/>
    </row>
    <row r="30" spans="1:26" ht="15.75" customHeight="1" x14ac:dyDescent="0.3">
      <c r="A30" s="142"/>
      <c r="B30" s="128" t="s">
        <v>145</v>
      </c>
      <c r="C30" s="128"/>
      <c r="D30" s="128"/>
      <c r="E30" s="145">
        <v>28</v>
      </c>
      <c r="F30" s="128"/>
      <c r="G30" s="131">
        <v>0</v>
      </c>
      <c r="H30" s="128"/>
      <c r="I30" s="131">
        <v>0</v>
      </c>
      <c r="J30" s="128"/>
      <c r="K30" s="131">
        <v>0</v>
      </c>
      <c r="L30" s="128"/>
      <c r="M30" s="131">
        <v>4939164</v>
      </c>
      <c r="N30" s="128"/>
      <c r="O30" s="131">
        <v>-4939164</v>
      </c>
      <c r="P30" s="128"/>
      <c r="Q30" s="131">
        <v>0</v>
      </c>
      <c r="R30" s="3"/>
      <c r="S30" s="3"/>
      <c r="T30" s="3"/>
      <c r="U30" s="3"/>
      <c r="V30" s="3"/>
      <c r="W30" s="3"/>
      <c r="X30" s="3"/>
      <c r="Y30" s="3"/>
      <c r="Z30" s="3"/>
    </row>
    <row r="31" spans="1:26" ht="15.75" customHeight="1" x14ac:dyDescent="0.3">
      <c r="A31" s="142"/>
      <c r="B31" s="128" t="s">
        <v>146</v>
      </c>
      <c r="C31" s="128"/>
      <c r="D31" s="128"/>
      <c r="E31" s="145">
        <v>29</v>
      </c>
      <c r="F31" s="128"/>
      <c r="G31" s="131">
        <v>26515150</v>
      </c>
      <c r="H31" s="128"/>
      <c r="I31" s="131">
        <v>0</v>
      </c>
      <c r="J31" s="128"/>
      <c r="K31" s="131">
        <v>0</v>
      </c>
      <c r="L31" s="128"/>
      <c r="M31" s="131">
        <v>0</v>
      </c>
      <c r="N31" s="128"/>
      <c r="O31" s="131">
        <v>-42831173</v>
      </c>
      <c r="P31" s="128"/>
      <c r="Q31" s="131">
        <v>-16316023</v>
      </c>
      <c r="R31" s="3"/>
      <c r="S31" s="3"/>
      <c r="T31" s="3"/>
      <c r="U31" s="3"/>
      <c r="V31" s="3"/>
      <c r="W31" s="3"/>
      <c r="X31" s="3"/>
      <c r="Y31" s="3"/>
      <c r="Z31" s="3"/>
    </row>
    <row r="32" spans="1:26" ht="15.75" customHeight="1" x14ac:dyDescent="0.3">
      <c r="A32" s="142"/>
      <c r="B32" s="128" t="s">
        <v>148</v>
      </c>
      <c r="C32" s="128"/>
      <c r="D32" s="128"/>
      <c r="E32" s="145">
        <v>29</v>
      </c>
      <c r="F32" s="128"/>
      <c r="G32" s="131">
        <v>0</v>
      </c>
      <c r="H32" s="128"/>
      <c r="I32" s="131">
        <v>0</v>
      </c>
      <c r="J32" s="128"/>
      <c r="K32" s="131">
        <v>0</v>
      </c>
      <c r="L32" s="128"/>
      <c r="M32" s="131">
        <v>0</v>
      </c>
      <c r="N32" s="128"/>
      <c r="O32" s="131">
        <v>-4763892</v>
      </c>
      <c r="P32" s="128"/>
      <c r="Q32" s="131">
        <v>-4763892</v>
      </c>
      <c r="R32" s="3"/>
      <c r="S32" s="3"/>
      <c r="T32" s="3"/>
      <c r="U32" s="3"/>
      <c r="V32" s="3"/>
      <c r="W32" s="3"/>
      <c r="X32" s="3"/>
      <c r="Y32" s="3"/>
      <c r="Z32" s="3"/>
    </row>
    <row r="33" spans="1:26" ht="15.75" customHeight="1" x14ac:dyDescent="0.3">
      <c r="A33" s="128"/>
      <c r="B33" s="128" t="s">
        <v>106</v>
      </c>
      <c r="C33" s="128"/>
      <c r="D33" s="128"/>
      <c r="E33" s="129"/>
      <c r="F33" s="128"/>
      <c r="G33" s="196">
        <v>0</v>
      </c>
      <c r="H33" s="128"/>
      <c r="I33" s="196">
        <v>0</v>
      </c>
      <c r="J33" s="128"/>
      <c r="K33" s="196">
        <v>0</v>
      </c>
      <c r="L33" s="128"/>
      <c r="M33" s="196">
        <v>0</v>
      </c>
      <c r="N33" s="128"/>
      <c r="O33" s="196">
        <v>98783277</v>
      </c>
      <c r="P33" s="128"/>
      <c r="Q33" s="196">
        <v>98783277</v>
      </c>
      <c r="R33" s="3"/>
      <c r="S33" s="3"/>
      <c r="T33" s="3"/>
      <c r="U33" s="3"/>
      <c r="V33" s="3"/>
      <c r="W33" s="3"/>
      <c r="X33" s="3"/>
      <c r="Y33" s="3"/>
      <c r="Z33" s="3"/>
    </row>
    <row r="34" spans="1:26" ht="7.5" customHeight="1" x14ac:dyDescent="0.3">
      <c r="A34" s="128"/>
      <c r="B34" s="148"/>
      <c r="C34" s="128"/>
      <c r="D34" s="128"/>
      <c r="E34" s="129"/>
      <c r="F34" s="128"/>
      <c r="G34" s="131"/>
      <c r="H34" s="128"/>
      <c r="I34" s="128"/>
      <c r="J34" s="128"/>
      <c r="K34" s="128"/>
      <c r="L34" s="128"/>
      <c r="M34" s="131"/>
      <c r="N34" s="128"/>
      <c r="O34" s="131"/>
      <c r="P34" s="128"/>
      <c r="Q34" s="131"/>
      <c r="R34" s="3"/>
      <c r="S34" s="3"/>
      <c r="T34" s="3"/>
      <c r="U34" s="3"/>
      <c r="V34" s="3"/>
      <c r="W34" s="3"/>
      <c r="X34" s="3"/>
      <c r="Y34" s="3"/>
      <c r="Z34" s="3"/>
    </row>
    <row r="35" spans="1:26" ht="15.75" customHeight="1" x14ac:dyDescent="0.3">
      <c r="A35" s="127" t="s">
        <v>159</v>
      </c>
      <c r="B35" s="128"/>
      <c r="C35" s="128"/>
      <c r="D35" s="128"/>
      <c r="E35" s="129"/>
      <c r="F35" s="128"/>
      <c r="G35" s="150">
        <f>SUM(G26:G33)</f>
        <v>480975134</v>
      </c>
      <c r="H35" s="131"/>
      <c r="I35" s="150">
        <f>SUM(I26:I33)</f>
        <v>1522611805</v>
      </c>
      <c r="J35" s="131"/>
      <c r="K35" s="150">
        <f t="shared" ref="K35" si="0">SUM(K26:K33)</f>
        <v>92417459</v>
      </c>
      <c r="L35" s="131"/>
      <c r="M35" s="150">
        <f>SUM(M26:M33)</f>
        <v>17522975</v>
      </c>
      <c r="N35" s="131"/>
      <c r="O35" s="150">
        <f>SUM(O26:O33)</f>
        <v>106701672</v>
      </c>
      <c r="P35" s="131"/>
      <c r="Q35" s="150">
        <f>SUM(Q26:Q33)</f>
        <v>2220229045</v>
      </c>
      <c r="R35" s="3"/>
      <c r="S35" s="3"/>
      <c r="T35" s="3"/>
      <c r="U35" s="3"/>
      <c r="V35" s="3"/>
      <c r="W35" s="3"/>
      <c r="X35" s="3"/>
      <c r="Y35" s="3"/>
      <c r="Z35" s="3"/>
    </row>
    <row r="36" spans="1:26" ht="12.75" customHeight="1" x14ac:dyDescent="0.3">
      <c r="A36" s="1"/>
      <c r="B36" s="3"/>
      <c r="C36" s="3"/>
      <c r="D36" s="3"/>
      <c r="E36" s="86"/>
      <c r="F36" s="3"/>
      <c r="G36" s="122"/>
      <c r="H36" s="4"/>
      <c r="I36" s="122"/>
      <c r="J36" s="4"/>
      <c r="K36" s="122"/>
      <c r="L36" s="4"/>
      <c r="M36" s="122"/>
      <c r="N36" s="4"/>
      <c r="O36" s="122"/>
      <c r="P36" s="4"/>
      <c r="Q36" s="122"/>
      <c r="R36" s="3"/>
      <c r="S36" s="3"/>
      <c r="T36" s="3"/>
      <c r="U36" s="3"/>
      <c r="V36" s="3"/>
      <c r="W36" s="3"/>
      <c r="X36" s="3"/>
      <c r="Y36" s="3"/>
      <c r="Z36" s="3"/>
    </row>
    <row r="37" spans="1:26" ht="15.75" customHeight="1" x14ac:dyDescent="0.3">
      <c r="A37" s="1"/>
      <c r="B37" s="3"/>
      <c r="C37" s="3"/>
      <c r="D37" s="3"/>
      <c r="E37" s="86"/>
      <c r="F37" s="3"/>
      <c r="G37" s="122"/>
      <c r="H37" s="4"/>
      <c r="I37" s="122"/>
      <c r="J37" s="4"/>
      <c r="K37" s="122"/>
      <c r="L37" s="4"/>
      <c r="M37" s="122"/>
      <c r="N37" s="4"/>
      <c r="O37" s="122"/>
      <c r="P37" s="4"/>
      <c r="Q37" s="122"/>
      <c r="R37" s="3"/>
      <c r="S37" s="3"/>
      <c r="T37" s="3"/>
      <c r="U37" s="3"/>
      <c r="V37" s="3"/>
      <c r="W37" s="3"/>
      <c r="X37" s="3"/>
      <c r="Y37" s="3"/>
      <c r="Z37" s="3"/>
    </row>
    <row r="38" spans="1:26" ht="15.75" customHeight="1" x14ac:dyDescent="0.3">
      <c r="A38" s="1"/>
      <c r="B38" s="3"/>
      <c r="C38" s="3"/>
      <c r="D38" s="3"/>
      <c r="E38" s="86"/>
      <c r="F38" s="3"/>
      <c r="G38" s="122"/>
      <c r="H38" s="4"/>
      <c r="I38" s="122"/>
      <c r="J38" s="4"/>
      <c r="K38" s="122"/>
      <c r="L38" s="4"/>
      <c r="M38" s="122"/>
      <c r="N38" s="4"/>
      <c r="O38" s="122"/>
      <c r="P38" s="4"/>
      <c r="Q38" s="122"/>
      <c r="R38" s="3"/>
      <c r="S38" s="3"/>
      <c r="T38" s="3"/>
      <c r="U38" s="3"/>
      <c r="V38" s="3"/>
      <c r="W38" s="3"/>
      <c r="X38" s="3"/>
      <c r="Y38" s="3"/>
      <c r="Z38" s="3"/>
    </row>
    <row r="39" spans="1:26" ht="17.25" customHeight="1" x14ac:dyDescent="0.3">
      <c r="A39" s="1"/>
      <c r="B39" s="3"/>
      <c r="C39" s="3"/>
      <c r="D39" s="3"/>
      <c r="E39" s="86"/>
      <c r="F39" s="3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3"/>
      <c r="S39" s="3"/>
      <c r="T39" s="3"/>
      <c r="U39" s="3"/>
      <c r="V39" s="3"/>
      <c r="W39" s="3"/>
      <c r="X39" s="3"/>
      <c r="Y39" s="3"/>
      <c r="Z39" s="3"/>
    </row>
    <row r="41" spans="1:26" ht="15.75" customHeight="1" x14ac:dyDescent="0.3">
      <c r="A41" s="3"/>
      <c r="B41" s="3"/>
      <c r="C41" s="3"/>
      <c r="D41" s="3"/>
      <c r="E41" s="86"/>
      <c r="F41" s="3"/>
      <c r="G41" s="4"/>
      <c r="H41" s="3"/>
      <c r="I41" s="3"/>
      <c r="J41" s="3"/>
      <c r="K41" s="3"/>
      <c r="L41" s="3"/>
      <c r="M41" s="4"/>
      <c r="N41" s="3"/>
      <c r="O41" s="4"/>
      <c r="P41" s="3"/>
      <c r="Q41" s="4"/>
      <c r="R41" s="3"/>
      <c r="S41" s="3"/>
      <c r="T41" s="3"/>
      <c r="U41" s="3"/>
      <c r="V41" s="3"/>
      <c r="W41" s="3"/>
      <c r="X41" s="3"/>
      <c r="Y41" s="3"/>
      <c r="Z41" s="3"/>
    </row>
    <row r="42" spans="1:26" ht="19.5" customHeight="1" x14ac:dyDescent="0.3">
      <c r="A42" s="160" t="s">
        <v>35</v>
      </c>
      <c r="B42" s="160"/>
      <c r="C42" s="175"/>
      <c r="D42" s="177"/>
      <c r="E42" s="176"/>
      <c r="F42" s="197"/>
      <c r="G42" s="161"/>
      <c r="H42" s="197"/>
      <c r="I42" s="197"/>
      <c r="J42" s="197"/>
      <c r="K42" s="197"/>
      <c r="L42" s="197"/>
      <c r="M42" s="178"/>
      <c r="N42" s="197"/>
      <c r="O42" s="161"/>
      <c r="P42" s="197"/>
      <c r="Q42" s="161"/>
      <c r="R42" s="156"/>
      <c r="S42" s="122"/>
      <c r="T42" s="3"/>
      <c r="U42" s="3"/>
      <c r="V42" s="3"/>
      <c r="W42" s="3"/>
      <c r="X42" s="3"/>
      <c r="Y42" s="3"/>
      <c r="Z42" s="3"/>
    </row>
    <row r="43" spans="1:26" ht="15.75" customHeight="1" x14ac:dyDescent="0.3">
      <c r="A43" s="3"/>
      <c r="B43" s="3"/>
      <c r="C43" s="3"/>
      <c r="D43" s="3"/>
      <c r="E43" s="86"/>
      <c r="F43" s="3"/>
      <c r="G43" s="4"/>
      <c r="H43" s="3"/>
      <c r="I43" s="3"/>
      <c r="J43" s="3"/>
      <c r="K43" s="3"/>
      <c r="L43" s="3"/>
      <c r="M43" s="4"/>
      <c r="N43" s="3"/>
      <c r="O43" s="4"/>
      <c r="P43" s="3"/>
      <c r="Q43" s="4"/>
      <c r="R43" s="3"/>
      <c r="S43" s="3"/>
      <c r="T43" s="3"/>
      <c r="U43" s="3"/>
      <c r="V43" s="3"/>
      <c r="W43" s="3"/>
      <c r="X43" s="3"/>
      <c r="Y43" s="3"/>
      <c r="Z43" s="3"/>
    </row>
    <row r="44" spans="1:26" ht="15.75" customHeight="1" x14ac:dyDescent="0.3">
      <c r="A44" s="3"/>
      <c r="B44" s="3"/>
      <c r="C44" s="3"/>
      <c r="D44" s="3"/>
      <c r="E44" s="86"/>
      <c r="F44" s="3"/>
      <c r="G44" s="4"/>
      <c r="H44" s="3"/>
      <c r="I44" s="3"/>
      <c r="J44" s="3"/>
      <c r="K44" s="3"/>
      <c r="L44" s="3"/>
      <c r="M44" s="4"/>
      <c r="N44" s="3"/>
      <c r="O44" s="4"/>
      <c r="P44" s="3"/>
      <c r="Q44" s="4"/>
      <c r="R44" s="3"/>
      <c r="S44" s="3"/>
      <c r="T44" s="3"/>
      <c r="U44" s="3"/>
      <c r="V44" s="3"/>
      <c r="W44" s="3"/>
      <c r="X44" s="3"/>
      <c r="Y44" s="3"/>
      <c r="Z44" s="3"/>
    </row>
    <row r="45" spans="1:26" ht="15.75" customHeight="1" x14ac:dyDescent="0.3">
      <c r="A45" s="3"/>
      <c r="B45" s="3"/>
      <c r="C45" s="3"/>
      <c r="D45" s="3"/>
      <c r="E45" s="86"/>
      <c r="F45" s="3"/>
      <c r="G45" s="4"/>
      <c r="H45" s="3"/>
      <c r="I45" s="3"/>
      <c r="J45" s="3"/>
      <c r="K45" s="3"/>
      <c r="L45" s="3"/>
      <c r="M45" s="4"/>
      <c r="N45" s="3"/>
      <c r="O45" s="4"/>
      <c r="P45" s="3"/>
      <c r="Q45" s="4"/>
      <c r="R45" s="3"/>
      <c r="S45" s="3"/>
      <c r="T45" s="3"/>
      <c r="U45" s="3"/>
      <c r="V45" s="3"/>
      <c r="W45" s="3"/>
      <c r="X45" s="3"/>
      <c r="Y45" s="3"/>
      <c r="Z45" s="3"/>
    </row>
    <row r="46" spans="1:26" ht="15.75" customHeight="1" x14ac:dyDescent="0.3">
      <c r="A46" s="3"/>
      <c r="B46" s="3"/>
      <c r="C46" s="3"/>
      <c r="D46" s="3"/>
      <c r="E46" s="86"/>
      <c r="F46" s="3"/>
      <c r="G46" s="4"/>
      <c r="H46" s="3"/>
      <c r="I46" s="3"/>
      <c r="J46" s="3"/>
      <c r="K46" s="3"/>
      <c r="L46" s="3"/>
      <c r="M46" s="4"/>
      <c r="N46" s="3"/>
      <c r="O46" s="4"/>
      <c r="P46" s="3"/>
      <c r="Q46" s="4"/>
      <c r="R46" s="3"/>
      <c r="S46" s="3"/>
      <c r="T46" s="3"/>
      <c r="U46" s="3"/>
      <c r="V46" s="3"/>
      <c r="W46" s="3"/>
      <c r="X46" s="3"/>
      <c r="Y46" s="3"/>
      <c r="Z46" s="3"/>
    </row>
    <row r="47" spans="1:26" ht="15.75" customHeight="1" x14ac:dyDescent="0.3">
      <c r="A47" s="3"/>
      <c r="B47" s="3"/>
      <c r="C47" s="3"/>
      <c r="D47" s="3"/>
      <c r="E47" s="86"/>
      <c r="F47" s="3"/>
      <c r="G47" s="4"/>
      <c r="H47" s="3"/>
      <c r="I47" s="3"/>
      <c r="J47" s="3"/>
      <c r="K47" s="3"/>
      <c r="L47" s="3"/>
      <c r="M47" s="4"/>
      <c r="N47" s="3"/>
      <c r="O47" s="4"/>
      <c r="P47" s="3"/>
      <c r="Q47" s="4"/>
      <c r="R47" s="3"/>
      <c r="S47" s="3"/>
      <c r="T47" s="3"/>
      <c r="U47" s="3"/>
      <c r="V47" s="3"/>
      <c r="W47" s="3"/>
      <c r="X47" s="3"/>
      <c r="Y47" s="3"/>
      <c r="Z47" s="3"/>
    </row>
    <row r="48" spans="1:26" ht="15.75" customHeight="1" x14ac:dyDescent="0.3">
      <c r="A48" s="3"/>
      <c r="B48" s="3"/>
      <c r="C48" s="3"/>
      <c r="D48" s="3"/>
      <c r="E48" s="86"/>
      <c r="F48" s="3"/>
      <c r="G48" s="4"/>
      <c r="H48" s="3"/>
      <c r="I48" s="3"/>
      <c r="J48" s="3"/>
      <c r="K48" s="3"/>
      <c r="L48" s="3"/>
      <c r="M48" s="4"/>
      <c r="N48" s="3"/>
      <c r="O48" s="4"/>
      <c r="P48" s="3"/>
      <c r="Q48" s="4"/>
      <c r="R48" s="3"/>
      <c r="S48" s="3"/>
      <c r="T48" s="3"/>
      <c r="U48" s="3"/>
      <c r="V48" s="3"/>
      <c r="W48" s="3"/>
      <c r="X48" s="3"/>
      <c r="Y48" s="3"/>
      <c r="Z48" s="3"/>
    </row>
    <row r="49" spans="1:26" ht="15.75" customHeight="1" x14ac:dyDescent="0.3">
      <c r="A49" s="3"/>
      <c r="B49" s="3"/>
      <c r="C49" s="3"/>
      <c r="D49" s="3"/>
      <c r="E49" s="86"/>
      <c r="F49" s="3"/>
      <c r="G49" s="4"/>
      <c r="H49" s="3"/>
      <c r="I49" s="3"/>
      <c r="J49" s="3"/>
      <c r="K49" s="3"/>
      <c r="L49" s="3"/>
      <c r="M49" s="4"/>
      <c r="N49" s="3"/>
      <c r="O49" s="4"/>
      <c r="P49" s="3"/>
      <c r="Q49" s="4"/>
      <c r="R49" s="3"/>
      <c r="S49" s="3"/>
      <c r="T49" s="3"/>
      <c r="U49" s="3"/>
      <c r="V49" s="3"/>
      <c r="W49" s="3"/>
      <c r="X49" s="3"/>
      <c r="Y49" s="3"/>
      <c r="Z49" s="3"/>
    </row>
    <row r="50" spans="1:26" ht="15.75" customHeight="1" x14ac:dyDescent="0.3">
      <c r="A50" s="3"/>
      <c r="B50" s="3"/>
      <c r="C50" s="3"/>
      <c r="D50" s="3"/>
      <c r="E50" s="86"/>
      <c r="F50" s="3"/>
      <c r="G50" s="4"/>
      <c r="H50" s="3"/>
      <c r="I50" s="3"/>
      <c r="J50" s="3"/>
      <c r="K50" s="3"/>
      <c r="L50" s="3"/>
      <c r="M50" s="4"/>
      <c r="N50" s="3"/>
      <c r="O50" s="4"/>
      <c r="P50" s="3"/>
      <c r="Q50" s="4"/>
      <c r="R50" s="3"/>
      <c r="S50" s="3"/>
      <c r="T50" s="3"/>
      <c r="U50" s="3"/>
      <c r="V50" s="3"/>
      <c r="W50" s="3"/>
      <c r="X50" s="3"/>
      <c r="Y50" s="3"/>
      <c r="Z50" s="3"/>
    </row>
    <row r="51" spans="1:26" ht="15.75" customHeight="1" x14ac:dyDescent="0.3">
      <c r="A51" s="3"/>
      <c r="B51" s="3"/>
      <c r="C51" s="3"/>
      <c r="D51" s="3"/>
      <c r="E51" s="86"/>
      <c r="F51" s="3"/>
      <c r="G51" s="4"/>
      <c r="H51" s="3"/>
      <c r="I51" s="3"/>
      <c r="J51" s="3"/>
      <c r="K51" s="3"/>
      <c r="L51" s="3"/>
      <c r="M51" s="4"/>
      <c r="N51" s="3"/>
      <c r="O51" s="4"/>
      <c r="P51" s="3"/>
      <c r="Q51" s="4"/>
      <c r="R51" s="3"/>
      <c r="S51" s="3"/>
      <c r="T51" s="3"/>
      <c r="U51" s="3"/>
      <c r="V51" s="3"/>
      <c r="W51" s="3"/>
      <c r="X51" s="3"/>
      <c r="Y51" s="3"/>
      <c r="Z51" s="3"/>
    </row>
    <row r="52" spans="1:26" ht="15.75" customHeight="1" x14ac:dyDescent="0.3">
      <c r="A52" s="3"/>
      <c r="B52" s="3"/>
      <c r="C52" s="3"/>
      <c r="D52" s="3"/>
      <c r="E52" s="86"/>
      <c r="F52" s="3"/>
      <c r="G52" s="4"/>
      <c r="H52" s="3"/>
      <c r="I52" s="3"/>
      <c r="J52" s="3"/>
      <c r="K52" s="3"/>
      <c r="L52" s="3"/>
      <c r="M52" s="4"/>
      <c r="N52" s="3"/>
      <c r="O52" s="4"/>
      <c r="P52" s="3"/>
      <c r="Q52" s="4"/>
      <c r="R52" s="3"/>
      <c r="S52" s="3"/>
      <c r="T52" s="3"/>
      <c r="U52" s="3"/>
      <c r="V52" s="3"/>
      <c r="W52" s="3"/>
      <c r="X52" s="3"/>
      <c r="Y52" s="3"/>
      <c r="Z52" s="3"/>
    </row>
    <row r="53" spans="1:26" ht="15.75" customHeight="1" x14ac:dyDescent="0.3">
      <c r="A53" s="3"/>
      <c r="B53" s="3"/>
      <c r="C53" s="3"/>
      <c r="D53" s="3"/>
      <c r="E53" s="86"/>
      <c r="F53" s="3"/>
      <c r="G53" s="4"/>
      <c r="H53" s="3"/>
      <c r="I53" s="3"/>
      <c r="J53" s="3"/>
      <c r="K53" s="3"/>
      <c r="L53" s="3"/>
      <c r="M53" s="4"/>
      <c r="N53" s="3"/>
      <c r="O53" s="4"/>
      <c r="P53" s="3"/>
      <c r="Q53" s="4"/>
      <c r="R53" s="3"/>
      <c r="S53" s="3"/>
      <c r="T53" s="3"/>
      <c r="U53" s="3"/>
      <c r="V53" s="3"/>
      <c r="W53" s="3"/>
      <c r="X53" s="3"/>
      <c r="Y53" s="3"/>
      <c r="Z53" s="3"/>
    </row>
    <row r="54" spans="1:26" ht="15.75" customHeight="1" x14ac:dyDescent="0.3">
      <c r="A54" s="3"/>
      <c r="B54" s="3"/>
      <c r="C54" s="3"/>
      <c r="D54" s="3"/>
      <c r="E54" s="86"/>
      <c r="F54" s="3"/>
      <c r="G54" s="4"/>
      <c r="H54" s="3"/>
      <c r="I54" s="3"/>
      <c r="J54" s="3"/>
      <c r="K54" s="3"/>
      <c r="L54" s="3"/>
      <c r="M54" s="4"/>
      <c r="N54" s="3"/>
      <c r="O54" s="4"/>
      <c r="P54" s="3"/>
      <c r="Q54" s="4"/>
      <c r="R54" s="3"/>
      <c r="S54" s="3"/>
      <c r="T54" s="3"/>
      <c r="U54" s="3"/>
      <c r="V54" s="3"/>
      <c r="W54" s="3"/>
      <c r="X54" s="3"/>
      <c r="Y54" s="3"/>
      <c r="Z54" s="3"/>
    </row>
    <row r="55" spans="1:26" ht="15.75" customHeight="1" x14ac:dyDescent="0.3">
      <c r="A55" s="3"/>
      <c r="B55" s="3"/>
      <c r="C55" s="3"/>
      <c r="D55" s="3"/>
      <c r="E55" s="86"/>
      <c r="F55" s="3"/>
      <c r="G55" s="4"/>
      <c r="H55" s="3"/>
      <c r="I55" s="3"/>
      <c r="J55" s="3"/>
      <c r="K55" s="3"/>
      <c r="L55" s="3"/>
      <c r="M55" s="4"/>
      <c r="N55" s="3"/>
      <c r="O55" s="4"/>
      <c r="P55" s="3"/>
      <c r="Q55" s="4"/>
      <c r="R55" s="3"/>
      <c r="S55" s="3"/>
      <c r="T55" s="3"/>
      <c r="U55" s="3"/>
      <c r="V55" s="3"/>
      <c r="W55" s="3"/>
      <c r="X55" s="3"/>
      <c r="Y55" s="3"/>
      <c r="Z55" s="3"/>
    </row>
    <row r="56" spans="1:26" ht="15.75" customHeight="1" x14ac:dyDescent="0.3">
      <c r="A56" s="3"/>
      <c r="B56" s="3"/>
      <c r="C56" s="3"/>
      <c r="D56" s="3"/>
      <c r="E56" s="86"/>
      <c r="F56" s="3"/>
      <c r="G56" s="4"/>
      <c r="H56" s="3"/>
      <c r="I56" s="3"/>
      <c r="J56" s="3"/>
      <c r="K56" s="3"/>
      <c r="L56" s="3"/>
      <c r="M56" s="4"/>
      <c r="N56" s="3"/>
      <c r="O56" s="4"/>
      <c r="P56" s="3"/>
      <c r="Q56" s="4"/>
      <c r="R56" s="3"/>
      <c r="S56" s="3"/>
      <c r="T56" s="3"/>
      <c r="U56" s="3"/>
      <c r="V56" s="3"/>
      <c r="W56" s="3"/>
      <c r="X56" s="3"/>
      <c r="Y56" s="3"/>
      <c r="Z56" s="3"/>
    </row>
    <row r="57" spans="1:26" ht="15.75" customHeight="1" x14ac:dyDescent="0.3">
      <c r="A57" s="3"/>
      <c r="B57" s="3"/>
      <c r="C57" s="3"/>
      <c r="D57" s="3"/>
      <c r="E57" s="86"/>
      <c r="F57" s="3"/>
      <c r="G57" s="4"/>
      <c r="H57" s="3"/>
      <c r="I57" s="3"/>
      <c r="J57" s="3"/>
      <c r="K57" s="3"/>
      <c r="L57" s="3"/>
      <c r="M57" s="4"/>
      <c r="N57" s="3"/>
      <c r="O57" s="4"/>
      <c r="P57" s="3"/>
      <c r="Q57" s="4"/>
      <c r="R57" s="3"/>
      <c r="S57" s="3"/>
      <c r="T57" s="3"/>
      <c r="U57" s="3"/>
      <c r="V57" s="3"/>
      <c r="W57" s="3"/>
      <c r="X57" s="3"/>
      <c r="Y57" s="3"/>
      <c r="Z57" s="3"/>
    </row>
    <row r="58" spans="1:26" ht="15.75" customHeight="1" x14ac:dyDescent="0.3">
      <c r="A58" s="3"/>
      <c r="B58" s="3"/>
      <c r="C58" s="3"/>
      <c r="D58" s="3"/>
      <c r="E58" s="86"/>
      <c r="F58" s="3"/>
      <c r="G58" s="4"/>
      <c r="H58" s="3"/>
      <c r="I58" s="3"/>
      <c r="J58" s="3"/>
      <c r="K58" s="3"/>
      <c r="L58" s="3"/>
      <c r="M58" s="4"/>
      <c r="N58" s="3"/>
      <c r="O58" s="4"/>
      <c r="P58" s="3"/>
      <c r="Q58" s="4"/>
      <c r="R58" s="3"/>
      <c r="S58" s="3"/>
      <c r="T58" s="3"/>
      <c r="U58" s="3"/>
      <c r="V58" s="3"/>
      <c r="W58" s="3"/>
      <c r="X58" s="3"/>
      <c r="Y58" s="3"/>
      <c r="Z58" s="3"/>
    </row>
    <row r="59" spans="1:26" ht="15.75" customHeight="1" x14ac:dyDescent="0.3">
      <c r="A59" s="3"/>
      <c r="B59" s="3"/>
      <c r="C59" s="3"/>
      <c r="D59" s="3"/>
      <c r="E59" s="86"/>
      <c r="F59" s="3"/>
      <c r="G59" s="4"/>
      <c r="H59" s="3"/>
      <c r="I59" s="3"/>
      <c r="J59" s="3"/>
      <c r="K59" s="3"/>
      <c r="L59" s="3"/>
      <c r="M59" s="4"/>
      <c r="N59" s="3"/>
      <c r="O59" s="4"/>
      <c r="P59" s="3"/>
      <c r="Q59" s="4"/>
      <c r="R59" s="3"/>
      <c r="S59" s="3"/>
      <c r="T59" s="3"/>
      <c r="U59" s="3"/>
      <c r="V59" s="3"/>
      <c r="W59" s="3"/>
      <c r="X59" s="3"/>
      <c r="Y59" s="3"/>
      <c r="Z59" s="3"/>
    </row>
    <row r="60" spans="1:26" ht="15.75" customHeight="1" x14ac:dyDescent="0.3">
      <c r="A60" s="3"/>
      <c r="B60" s="3"/>
      <c r="C60" s="3"/>
      <c r="D60" s="3"/>
      <c r="E60" s="86"/>
      <c r="F60" s="3"/>
      <c r="G60" s="4"/>
      <c r="H60" s="3"/>
      <c r="I60" s="3"/>
      <c r="J60" s="3"/>
      <c r="K60" s="3"/>
      <c r="L60" s="3"/>
      <c r="M60" s="4"/>
      <c r="N60" s="3"/>
      <c r="O60" s="4"/>
      <c r="P60" s="3"/>
      <c r="Q60" s="4"/>
      <c r="R60" s="3"/>
      <c r="S60" s="3"/>
      <c r="T60" s="3"/>
      <c r="U60" s="3"/>
      <c r="V60" s="3"/>
      <c r="W60" s="3"/>
      <c r="X60" s="3"/>
      <c r="Y60" s="3"/>
      <c r="Z60" s="3"/>
    </row>
    <row r="61" spans="1:26" ht="15.75" customHeight="1" x14ac:dyDescent="0.3">
      <c r="A61" s="3"/>
      <c r="B61" s="3"/>
      <c r="C61" s="3"/>
      <c r="D61" s="3"/>
      <c r="E61" s="86"/>
      <c r="F61" s="3"/>
      <c r="G61" s="4"/>
      <c r="H61" s="3"/>
      <c r="I61" s="3"/>
      <c r="J61" s="3"/>
      <c r="K61" s="3"/>
      <c r="L61" s="3"/>
      <c r="M61" s="4"/>
      <c r="N61" s="3"/>
      <c r="O61" s="4"/>
      <c r="P61" s="3"/>
      <c r="Q61" s="4"/>
      <c r="R61" s="3"/>
      <c r="S61" s="3"/>
      <c r="T61" s="3"/>
      <c r="U61" s="3"/>
      <c r="V61" s="3"/>
      <c r="W61" s="3"/>
      <c r="X61" s="3"/>
      <c r="Y61" s="3"/>
      <c r="Z61" s="3"/>
    </row>
    <row r="62" spans="1:26" ht="15.75" customHeight="1" x14ac:dyDescent="0.3">
      <c r="A62" s="3"/>
      <c r="B62" s="3"/>
      <c r="C62" s="3"/>
      <c r="D62" s="3"/>
      <c r="E62" s="86"/>
      <c r="F62" s="3"/>
      <c r="G62" s="4"/>
      <c r="H62" s="3"/>
      <c r="I62" s="3"/>
      <c r="J62" s="3"/>
      <c r="K62" s="3"/>
      <c r="L62" s="3"/>
      <c r="M62" s="4"/>
      <c r="N62" s="3"/>
      <c r="O62" s="4"/>
      <c r="P62" s="3"/>
      <c r="Q62" s="4"/>
      <c r="R62" s="3"/>
      <c r="S62" s="3"/>
      <c r="T62" s="3"/>
      <c r="U62" s="3"/>
      <c r="V62" s="3"/>
      <c r="W62" s="3"/>
      <c r="X62" s="3"/>
      <c r="Y62" s="3"/>
      <c r="Z62" s="3"/>
    </row>
    <row r="63" spans="1:26" ht="15.75" customHeight="1" x14ac:dyDescent="0.3">
      <c r="A63" s="3"/>
      <c r="B63" s="3"/>
      <c r="C63" s="3"/>
      <c r="D63" s="3"/>
      <c r="E63" s="86"/>
      <c r="F63" s="3"/>
      <c r="G63" s="4"/>
      <c r="H63" s="3"/>
      <c r="I63" s="3"/>
      <c r="J63" s="3"/>
      <c r="K63" s="3"/>
      <c r="L63" s="3"/>
      <c r="M63" s="4"/>
      <c r="N63" s="3"/>
      <c r="O63" s="4"/>
      <c r="P63" s="3"/>
      <c r="Q63" s="4"/>
      <c r="R63" s="3"/>
      <c r="S63" s="3"/>
      <c r="T63" s="3"/>
      <c r="U63" s="3"/>
      <c r="V63" s="3"/>
      <c r="W63" s="3"/>
      <c r="X63" s="3"/>
      <c r="Y63" s="3"/>
      <c r="Z63" s="3"/>
    </row>
    <row r="64" spans="1:26" ht="15.75" customHeight="1" x14ac:dyDescent="0.3">
      <c r="A64" s="3"/>
      <c r="B64" s="3"/>
      <c r="C64" s="3"/>
      <c r="D64" s="3"/>
      <c r="E64" s="86"/>
      <c r="F64" s="3"/>
      <c r="G64" s="4"/>
      <c r="H64" s="3"/>
      <c r="I64" s="3"/>
      <c r="J64" s="3"/>
      <c r="K64" s="3"/>
      <c r="L64" s="3"/>
      <c r="M64" s="4"/>
      <c r="N64" s="3"/>
      <c r="O64" s="4"/>
      <c r="P64" s="3"/>
      <c r="Q64" s="4"/>
      <c r="R64" s="3"/>
      <c r="S64" s="3"/>
      <c r="T64" s="3"/>
      <c r="U64" s="3"/>
      <c r="V64" s="3"/>
      <c r="W64" s="3"/>
      <c r="X64" s="3"/>
      <c r="Y64" s="3"/>
      <c r="Z64" s="3"/>
    </row>
    <row r="65" spans="1:26" ht="15.75" customHeight="1" x14ac:dyDescent="0.3">
      <c r="A65" s="3"/>
      <c r="B65" s="3"/>
      <c r="C65" s="3"/>
      <c r="D65" s="3"/>
      <c r="E65" s="86"/>
      <c r="F65" s="3"/>
      <c r="G65" s="4"/>
      <c r="H65" s="3"/>
      <c r="I65" s="3"/>
      <c r="J65" s="3"/>
      <c r="K65" s="3"/>
      <c r="L65" s="3"/>
      <c r="M65" s="4"/>
      <c r="N65" s="3"/>
      <c r="O65" s="4"/>
      <c r="P65" s="3"/>
      <c r="Q65" s="4"/>
      <c r="R65" s="3"/>
      <c r="S65" s="3"/>
      <c r="T65" s="3"/>
      <c r="U65" s="3"/>
      <c r="V65" s="3"/>
      <c r="W65" s="3"/>
      <c r="X65" s="3"/>
      <c r="Y65" s="3"/>
      <c r="Z65" s="3"/>
    </row>
    <row r="66" spans="1:26" ht="15.75" customHeight="1" x14ac:dyDescent="0.3">
      <c r="A66" s="3"/>
      <c r="B66" s="3"/>
      <c r="C66" s="3"/>
      <c r="D66" s="3"/>
      <c r="E66" s="86"/>
      <c r="F66" s="3"/>
      <c r="G66" s="4"/>
      <c r="H66" s="3"/>
      <c r="I66" s="3"/>
      <c r="J66" s="3"/>
      <c r="K66" s="3"/>
      <c r="L66" s="3"/>
      <c r="M66" s="4"/>
      <c r="N66" s="3"/>
      <c r="O66" s="4"/>
      <c r="P66" s="3"/>
      <c r="Q66" s="4"/>
      <c r="R66" s="3"/>
      <c r="S66" s="3"/>
      <c r="T66" s="3"/>
      <c r="U66" s="3"/>
      <c r="V66" s="3"/>
      <c r="W66" s="3"/>
      <c r="X66" s="3"/>
      <c r="Y66" s="3"/>
      <c r="Z66" s="3"/>
    </row>
    <row r="67" spans="1:26" ht="15.75" customHeight="1" x14ac:dyDescent="0.3">
      <c r="A67" s="3"/>
      <c r="B67" s="3"/>
      <c r="C67" s="3"/>
      <c r="D67" s="3"/>
      <c r="E67" s="86"/>
      <c r="F67" s="3"/>
      <c r="G67" s="4"/>
      <c r="H67" s="3"/>
      <c r="I67" s="3"/>
      <c r="J67" s="3"/>
      <c r="K67" s="3"/>
      <c r="L67" s="3"/>
      <c r="M67" s="4"/>
      <c r="N67" s="3"/>
      <c r="O67" s="4"/>
      <c r="P67" s="3"/>
      <c r="Q67" s="4"/>
      <c r="R67" s="3"/>
      <c r="S67" s="3"/>
      <c r="T67" s="3"/>
      <c r="U67" s="3"/>
      <c r="V67" s="3"/>
      <c r="W67" s="3"/>
      <c r="X67" s="3"/>
      <c r="Y67" s="3"/>
      <c r="Z67" s="3"/>
    </row>
    <row r="68" spans="1:26" ht="15.75" customHeight="1" x14ac:dyDescent="0.3">
      <c r="A68" s="3"/>
      <c r="B68" s="3"/>
      <c r="C68" s="3"/>
      <c r="D68" s="3"/>
      <c r="E68" s="86"/>
      <c r="F68" s="3"/>
      <c r="G68" s="4"/>
      <c r="H68" s="3"/>
      <c r="I68" s="3"/>
      <c r="J68" s="3"/>
      <c r="K68" s="3"/>
      <c r="L68" s="3"/>
      <c r="M68" s="4"/>
      <c r="N68" s="3"/>
      <c r="O68" s="4"/>
      <c r="P68" s="3"/>
      <c r="Q68" s="4"/>
      <c r="R68" s="3"/>
      <c r="S68" s="3"/>
      <c r="T68" s="3"/>
      <c r="U68" s="3"/>
      <c r="V68" s="3"/>
      <c r="W68" s="3"/>
      <c r="X68" s="3"/>
      <c r="Y68" s="3"/>
      <c r="Z68" s="3"/>
    </row>
    <row r="69" spans="1:26" ht="15.75" customHeight="1" x14ac:dyDescent="0.3">
      <c r="A69" s="3"/>
      <c r="B69" s="3"/>
      <c r="C69" s="3"/>
      <c r="D69" s="3"/>
      <c r="E69" s="86"/>
      <c r="F69" s="3"/>
      <c r="G69" s="4"/>
      <c r="H69" s="3"/>
      <c r="I69" s="3"/>
      <c r="J69" s="3"/>
      <c r="K69" s="3"/>
      <c r="L69" s="3"/>
      <c r="M69" s="4"/>
      <c r="N69" s="3"/>
      <c r="O69" s="4"/>
      <c r="P69" s="3"/>
      <c r="Q69" s="4"/>
      <c r="R69" s="3"/>
      <c r="S69" s="3"/>
      <c r="T69" s="3"/>
      <c r="U69" s="3"/>
      <c r="V69" s="3"/>
      <c r="W69" s="3"/>
      <c r="X69" s="3"/>
      <c r="Y69" s="3"/>
      <c r="Z69" s="3"/>
    </row>
    <row r="70" spans="1:26" ht="15.75" customHeight="1" x14ac:dyDescent="0.3">
      <c r="A70" s="3"/>
      <c r="B70" s="3"/>
      <c r="C70" s="3"/>
      <c r="D70" s="3"/>
      <c r="E70" s="86"/>
      <c r="F70" s="3"/>
      <c r="G70" s="4"/>
      <c r="H70" s="3"/>
      <c r="I70" s="3"/>
      <c r="J70" s="3"/>
      <c r="K70" s="3"/>
      <c r="L70" s="3"/>
      <c r="M70" s="4"/>
      <c r="N70" s="3"/>
      <c r="O70" s="4"/>
      <c r="P70" s="3"/>
      <c r="Q70" s="4"/>
      <c r="R70" s="3"/>
      <c r="S70" s="3"/>
      <c r="T70" s="3"/>
      <c r="U70" s="3"/>
      <c r="V70" s="3"/>
      <c r="W70" s="3"/>
      <c r="X70" s="3"/>
      <c r="Y70" s="3"/>
      <c r="Z70" s="3"/>
    </row>
    <row r="71" spans="1:26" ht="15.75" customHeight="1" x14ac:dyDescent="0.3">
      <c r="A71" s="3"/>
      <c r="B71" s="3"/>
      <c r="C71" s="3"/>
      <c r="D71" s="3"/>
      <c r="E71" s="86"/>
      <c r="F71" s="3"/>
      <c r="G71" s="4"/>
      <c r="H71" s="3"/>
      <c r="I71" s="3"/>
      <c r="J71" s="3"/>
      <c r="K71" s="3"/>
      <c r="L71" s="3"/>
      <c r="M71" s="4"/>
      <c r="N71" s="3"/>
      <c r="O71" s="4"/>
      <c r="P71" s="3"/>
      <c r="Q71" s="4"/>
      <c r="R71" s="3"/>
      <c r="S71" s="3"/>
      <c r="T71" s="3"/>
      <c r="U71" s="3"/>
      <c r="V71" s="3"/>
      <c r="W71" s="3"/>
      <c r="X71" s="3"/>
      <c r="Y71" s="3"/>
      <c r="Z71" s="3"/>
    </row>
    <row r="72" spans="1:26" ht="15.75" customHeight="1" x14ac:dyDescent="0.3">
      <c r="A72" s="3"/>
      <c r="B72" s="3"/>
      <c r="C72" s="3"/>
      <c r="D72" s="3"/>
      <c r="E72" s="86"/>
      <c r="F72" s="3"/>
      <c r="G72" s="4"/>
      <c r="H72" s="3"/>
      <c r="I72" s="3"/>
      <c r="J72" s="3"/>
      <c r="K72" s="3"/>
      <c r="L72" s="3"/>
      <c r="M72" s="4"/>
      <c r="N72" s="3"/>
      <c r="O72" s="4"/>
      <c r="P72" s="3"/>
      <c r="Q72" s="4"/>
      <c r="R72" s="3"/>
      <c r="S72" s="3"/>
      <c r="T72" s="3"/>
      <c r="U72" s="3"/>
      <c r="V72" s="3"/>
      <c r="W72" s="3"/>
      <c r="X72" s="3"/>
      <c r="Y72" s="3"/>
      <c r="Z72" s="3"/>
    </row>
    <row r="73" spans="1:26" ht="15.75" customHeight="1" x14ac:dyDescent="0.3">
      <c r="A73" s="3"/>
      <c r="B73" s="3"/>
      <c r="C73" s="3"/>
      <c r="D73" s="3"/>
      <c r="E73" s="86"/>
      <c r="F73" s="3"/>
      <c r="G73" s="4"/>
      <c r="H73" s="3"/>
      <c r="I73" s="3"/>
      <c r="J73" s="3"/>
      <c r="K73" s="3"/>
      <c r="L73" s="3"/>
      <c r="M73" s="4"/>
      <c r="N73" s="3"/>
      <c r="O73" s="4"/>
      <c r="P73" s="3"/>
      <c r="Q73" s="4"/>
      <c r="R73" s="3"/>
      <c r="S73" s="3"/>
      <c r="T73" s="3"/>
      <c r="U73" s="3"/>
      <c r="V73" s="3"/>
      <c r="W73" s="3"/>
      <c r="X73" s="3"/>
      <c r="Y73" s="3"/>
      <c r="Z73" s="3"/>
    </row>
    <row r="74" spans="1:26" ht="15.75" customHeight="1" x14ac:dyDescent="0.3">
      <c r="A74" s="3"/>
      <c r="B74" s="3"/>
      <c r="C74" s="3"/>
      <c r="D74" s="3"/>
      <c r="E74" s="86"/>
      <c r="F74" s="3"/>
      <c r="G74" s="4"/>
      <c r="H74" s="3"/>
      <c r="I74" s="3"/>
      <c r="J74" s="3"/>
      <c r="K74" s="3"/>
      <c r="L74" s="3"/>
      <c r="M74" s="4"/>
      <c r="N74" s="3"/>
      <c r="O74" s="4"/>
      <c r="P74" s="3"/>
      <c r="Q74" s="4"/>
      <c r="R74" s="3"/>
      <c r="S74" s="3"/>
      <c r="T74" s="3"/>
      <c r="U74" s="3"/>
      <c r="V74" s="3"/>
      <c r="W74" s="3"/>
      <c r="X74" s="3"/>
      <c r="Y74" s="3"/>
      <c r="Z74" s="3"/>
    </row>
    <row r="75" spans="1:26" ht="15.75" customHeight="1" x14ac:dyDescent="0.3">
      <c r="A75" s="3"/>
      <c r="B75" s="3"/>
      <c r="C75" s="3"/>
      <c r="D75" s="3"/>
      <c r="E75" s="86"/>
      <c r="F75" s="3"/>
      <c r="G75" s="4"/>
      <c r="H75" s="3"/>
      <c r="I75" s="3"/>
      <c r="J75" s="3"/>
      <c r="K75" s="3"/>
      <c r="L75" s="3"/>
      <c r="M75" s="4"/>
      <c r="N75" s="3"/>
      <c r="O75" s="4"/>
      <c r="P75" s="3"/>
      <c r="Q75" s="4"/>
      <c r="R75" s="3"/>
      <c r="S75" s="3"/>
      <c r="T75" s="3"/>
      <c r="U75" s="3"/>
      <c r="V75" s="3"/>
      <c r="W75" s="3"/>
      <c r="X75" s="3"/>
      <c r="Y75" s="3"/>
      <c r="Z75" s="3"/>
    </row>
    <row r="76" spans="1:26" ht="15.75" customHeight="1" x14ac:dyDescent="0.3">
      <c r="A76" s="3"/>
      <c r="B76" s="3"/>
      <c r="C76" s="3"/>
      <c r="D76" s="3"/>
      <c r="E76" s="86"/>
      <c r="F76" s="3"/>
      <c r="G76" s="4"/>
      <c r="H76" s="3"/>
      <c r="I76" s="3"/>
      <c r="J76" s="3"/>
      <c r="K76" s="3"/>
      <c r="L76" s="3"/>
      <c r="M76" s="4"/>
      <c r="N76" s="3"/>
      <c r="O76" s="4"/>
      <c r="P76" s="3"/>
      <c r="Q76" s="4"/>
      <c r="R76" s="3"/>
      <c r="S76" s="3"/>
      <c r="T76" s="3"/>
      <c r="U76" s="3"/>
      <c r="V76" s="3"/>
      <c r="W76" s="3"/>
      <c r="X76" s="3"/>
      <c r="Y76" s="3"/>
      <c r="Z76" s="3"/>
    </row>
    <row r="77" spans="1:26" ht="15.75" customHeight="1" x14ac:dyDescent="0.3">
      <c r="A77" s="3"/>
      <c r="B77" s="3"/>
      <c r="C77" s="3"/>
      <c r="D77" s="3"/>
      <c r="E77" s="86"/>
      <c r="F77" s="3"/>
      <c r="G77" s="4"/>
      <c r="H77" s="3"/>
      <c r="I77" s="3"/>
      <c r="J77" s="3"/>
      <c r="K77" s="3"/>
      <c r="L77" s="3"/>
      <c r="M77" s="4"/>
      <c r="N77" s="3"/>
      <c r="O77" s="4"/>
      <c r="P77" s="3"/>
      <c r="Q77" s="4"/>
      <c r="R77" s="3"/>
      <c r="S77" s="3"/>
      <c r="T77" s="3"/>
      <c r="U77" s="3"/>
      <c r="V77" s="3"/>
      <c r="W77" s="3"/>
      <c r="X77" s="3"/>
      <c r="Y77" s="3"/>
      <c r="Z77" s="3"/>
    </row>
    <row r="78" spans="1:26" ht="15.75" customHeight="1" x14ac:dyDescent="0.3">
      <c r="A78" s="3"/>
      <c r="B78" s="3"/>
      <c r="C78" s="3"/>
      <c r="D78" s="3"/>
      <c r="E78" s="86"/>
      <c r="F78" s="3"/>
      <c r="G78" s="4"/>
      <c r="H78" s="3"/>
      <c r="I78" s="3"/>
      <c r="J78" s="3"/>
      <c r="K78" s="3"/>
      <c r="L78" s="3"/>
      <c r="M78" s="4"/>
      <c r="N78" s="3"/>
      <c r="O78" s="4"/>
      <c r="P78" s="3"/>
      <c r="Q78" s="4"/>
      <c r="R78" s="3"/>
      <c r="S78" s="3"/>
      <c r="T78" s="3"/>
      <c r="U78" s="3"/>
      <c r="V78" s="3"/>
      <c r="W78" s="3"/>
      <c r="X78" s="3"/>
      <c r="Y78" s="3"/>
      <c r="Z78" s="3"/>
    </row>
    <row r="79" spans="1:26" ht="15.75" customHeight="1" x14ac:dyDescent="0.3">
      <c r="A79" s="3"/>
      <c r="B79" s="3"/>
      <c r="C79" s="3"/>
      <c r="D79" s="3"/>
      <c r="E79" s="86"/>
      <c r="F79" s="3"/>
      <c r="G79" s="4"/>
      <c r="H79" s="3"/>
      <c r="I79" s="3"/>
      <c r="J79" s="3"/>
      <c r="K79" s="3"/>
      <c r="L79" s="3"/>
      <c r="M79" s="4"/>
      <c r="N79" s="3"/>
      <c r="O79" s="4"/>
      <c r="P79" s="3"/>
      <c r="Q79" s="4"/>
      <c r="R79" s="3"/>
      <c r="S79" s="3"/>
      <c r="T79" s="3"/>
      <c r="U79" s="3"/>
      <c r="V79" s="3"/>
      <c r="W79" s="3"/>
      <c r="X79" s="3"/>
      <c r="Y79" s="3"/>
      <c r="Z79" s="3"/>
    </row>
    <row r="80" spans="1:26" ht="15.75" customHeight="1" x14ac:dyDescent="0.3">
      <c r="A80" s="3"/>
      <c r="B80" s="3"/>
      <c r="C80" s="3"/>
      <c r="D80" s="3"/>
      <c r="E80" s="86"/>
      <c r="F80" s="3"/>
      <c r="G80" s="4"/>
      <c r="H80" s="3"/>
      <c r="I80" s="3"/>
      <c r="J80" s="3"/>
      <c r="K80" s="3"/>
      <c r="L80" s="3"/>
      <c r="M80" s="4"/>
      <c r="N80" s="3"/>
      <c r="O80" s="4"/>
      <c r="P80" s="3"/>
      <c r="Q80" s="4"/>
      <c r="R80" s="3"/>
      <c r="S80" s="3"/>
      <c r="T80" s="3"/>
      <c r="U80" s="3"/>
      <c r="V80" s="3"/>
      <c r="W80" s="3"/>
      <c r="X80" s="3"/>
      <c r="Y80" s="3"/>
      <c r="Z80" s="3"/>
    </row>
    <row r="81" spans="1:26" ht="15.75" customHeight="1" x14ac:dyDescent="0.3">
      <c r="A81" s="3"/>
      <c r="B81" s="3"/>
      <c r="C81" s="3"/>
      <c r="D81" s="3"/>
      <c r="E81" s="86"/>
      <c r="F81" s="3"/>
      <c r="G81" s="4"/>
      <c r="H81" s="3"/>
      <c r="I81" s="3"/>
      <c r="J81" s="3"/>
      <c r="K81" s="3"/>
      <c r="L81" s="3"/>
      <c r="M81" s="4"/>
      <c r="N81" s="3"/>
      <c r="O81" s="4"/>
      <c r="P81" s="3"/>
      <c r="Q81" s="4"/>
      <c r="R81" s="3"/>
      <c r="S81" s="3"/>
      <c r="T81" s="3"/>
      <c r="U81" s="3"/>
      <c r="V81" s="3"/>
      <c r="W81" s="3"/>
      <c r="X81" s="3"/>
      <c r="Y81" s="3"/>
      <c r="Z81" s="3"/>
    </row>
    <row r="82" spans="1:26" ht="15.75" customHeight="1" x14ac:dyDescent="0.3">
      <c r="A82" s="3"/>
      <c r="B82" s="3"/>
      <c r="C82" s="3"/>
      <c r="D82" s="3"/>
      <c r="E82" s="86"/>
      <c r="F82" s="3"/>
      <c r="G82" s="4"/>
      <c r="H82" s="3"/>
      <c r="I82" s="3"/>
      <c r="J82" s="3"/>
      <c r="K82" s="3"/>
      <c r="L82" s="3"/>
      <c r="M82" s="4"/>
      <c r="N82" s="3"/>
      <c r="O82" s="4"/>
      <c r="P82" s="3"/>
      <c r="Q82" s="4"/>
      <c r="R82" s="3"/>
      <c r="S82" s="3"/>
      <c r="T82" s="3"/>
      <c r="U82" s="3"/>
      <c r="V82" s="3"/>
      <c r="W82" s="3"/>
      <c r="X82" s="3"/>
      <c r="Y82" s="3"/>
      <c r="Z82" s="3"/>
    </row>
    <row r="83" spans="1:26" ht="15.75" customHeight="1" x14ac:dyDescent="0.3">
      <c r="A83" s="3"/>
      <c r="B83" s="3"/>
      <c r="C83" s="3"/>
      <c r="D83" s="3"/>
      <c r="E83" s="86"/>
      <c r="F83" s="3"/>
      <c r="G83" s="4"/>
      <c r="H83" s="3"/>
      <c r="I83" s="3"/>
      <c r="J83" s="3"/>
      <c r="K83" s="3"/>
      <c r="L83" s="3"/>
      <c r="M83" s="4"/>
      <c r="N83" s="3"/>
      <c r="O83" s="4"/>
      <c r="P83" s="3"/>
      <c r="Q83" s="4"/>
      <c r="R83" s="3"/>
      <c r="S83" s="3"/>
      <c r="T83" s="3"/>
      <c r="U83" s="3"/>
      <c r="V83" s="3"/>
      <c r="W83" s="3"/>
      <c r="X83" s="3"/>
      <c r="Y83" s="3"/>
      <c r="Z83" s="3"/>
    </row>
    <row r="84" spans="1:26" ht="15.75" customHeight="1" x14ac:dyDescent="0.3">
      <c r="A84" s="3"/>
      <c r="B84" s="3"/>
      <c r="C84" s="3"/>
      <c r="D84" s="3"/>
      <c r="E84" s="86"/>
      <c r="F84" s="3"/>
      <c r="G84" s="4"/>
      <c r="H84" s="3"/>
      <c r="I84" s="3"/>
      <c r="J84" s="3"/>
      <c r="K84" s="3"/>
      <c r="L84" s="3"/>
      <c r="M84" s="4"/>
      <c r="N84" s="3"/>
      <c r="O84" s="4"/>
      <c r="P84" s="3"/>
      <c r="Q84" s="4"/>
      <c r="R84" s="3"/>
      <c r="S84" s="3"/>
      <c r="T84" s="3"/>
      <c r="U84" s="3"/>
      <c r="V84" s="3"/>
      <c r="W84" s="3"/>
      <c r="X84" s="3"/>
      <c r="Y84" s="3"/>
      <c r="Z84" s="3"/>
    </row>
    <row r="85" spans="1:26" ht="15.75" customHeight="1" x14ac:dyDescent="0.3">
      <c r="A85" s="3"/>
      <c r="B85" s="3"/>
      <c r="C85" s="3"/>
      <c r="D85" s="3"/>
      <c r="E85" s="86"/>
      <c r="F85" s="3"/>
      <c r="G85" s="4"/>
      <c r="H85" s="3"/>
      <c r="I85" s="3"/>
      <c r="J85" s="3"/>
      <c r="K85" s="3"/>
      <c r="L85" s="3"/>
      <c r="M85" s="4"/>
      <c r="N85" s="3"/>
      <c r="O85" s="4"/>
      <c r="P85" s="3"/>
      <c r="Q85" s="4"/>
      <c r="R85" s="3"/>
      <c r="S85" s="3"/>
      <c r="T85" s="3"/>
      <c r="U85" s="3"/>
      <c r="V85" s="3"/>
      <c r="W85" s="3"/>
      <c r="X85" s="3"/>
      <c r="Y85" s="3"/>
      <c r="Z85" s="3"/>
    </row>
    <row r="86" spans="1:26" ht="15.75" customHeight="1" x14ac:dyDescent="0.3">
      <c r="A86" s="3"/>
      <c r="B86" s="3"/>
      <c r="C86" s="3"/>
      <c r="D86" s="3"/>
      <c r="E86" s="86"/>
      <c r="F86" s="3"/>
      <c r="G86" s="4"/>
      <c r="H86" s="3"/>
      <c r="I86" s="3"/>
      <c r="J86" s="3"/>
      <c r="K86" s="3"/>
      <c r="L86" s="3"/>
      <c r="M86" s="4"/>
      <c r="N86" s="3"/>
      <c r="O86" s="4"/>
      <c r="P86" s="3"/>
      <c r="Q86" s="4"/>
      <c r="R86" s="3"/>
      <c r="S86" s="3"/>
      <c r="T86" s="3"/>
      <c r="U86" s="3"/>
      <c r="V86" s="3"/>
      <c r="W86" s="3"/>
      <c r="X86" s="3"/>
      <c r="Y86" s="3"/>
      <c r="Z86" s="3"/>
    </row>
    <row r="87" spans="1:26" ht="15.75" customHeight="1" x14ac:dyDescent="0.3">
      <c r="A87" s="3"/>
      <c r="B87" s="3"/>
      <c r="C87" s="3"/>
      <c r="D87" s="3"/>
      <c r="E87" s="86"/>
      <c r="F87" s="3"/>
      <c r="G87" s="4"/>
      <c r="H87" s="3"/>
      <c r="I87" s="3"/>
      <c r="J87" s="3"/>
      <c r="K87" s="3"/>
      <c r="L87" s="3"/>
      <c r="M87" s="4"/>
      <c r="N87" s="3"/>
      <c r="O87" s="4"/>
      <c r="P87" s="3"/>
      <c r="Q87" s="4"/>
      <c r="R87" s="3"/>
      <c r="S87" s="3"/>
      <c r="T87" s="3"/>
      <c r="U87" s="3"/>
      <c r="V87" s="3"/>
      <c r="W87" s="3"/>
      <c r="X87" s="3"/>
      <c r="Y87" s="3"/>
      <c r="Z87" s="3"/>
    </row>
    <row r="88" spans="1:26" ht="15.75" customHeight="1" x14ac:dyDescent="0.3">
      <c r="A88" s="3"/>
      <c r="B88" s="3"/>
      <c r="C88" s="3"/>
      <c r="D88" s="3"/>
      <c r="E88" s="86"/>
      <c r="F88" s="3"/>
      <c r="G88" s="4"/>
      <c r="H88" s="3"/>
      <c r="I88" s="3"/>
      <c r="J88" s="3"/>
      <c r="K88" s="3"/>
      <c r="L88" s="3"/>
      <c r="M88" s="4"/>
      <c r="N88" s="3"/>
      <c r="O88" s="4"/>
      <c r="P88" s="3"/>
      <c r="Q88" s="4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 x14ac:dyDescent="0.3">
      <c r="A89" s="3"/>
      <c r="B89" s="3"/>
      <c r="C89" s="3"/>
      <c r="D89" s="3"/>
      <c r="E89" s="86"/>
      <c r="F89" s="3"/>
      <c r="G89" s="4"/>
      <c r="H89" s="3"/>
      <c r="I89" s="3"/>
      <c r="J89" s="3"/>
      <c r="K89" s="3"/>
      <c r="L89" s="3"/>
      <c r="M89" s="4"/>
      <c r="N89" s="3"/>
      <c r="O89" s="4"/>
      <c r="P89" s="3"/>
      <c r="Q89" s="4"/>
      <c r="R89" s="3"/>
      <c r="S89" s="3"/>
      <c r="T89" s="3"/>
      <c r="U89" s="3"/>
      <c r="V89" s="3"/>
      <c r="W89" s="3"/>
      <c r="X89" s="3"/>
      <c r="Y89" s="3"/>
      <c r="Z89" s="3"/>
    </row>
    <row r="90" spans="1:26" ht="15.75" customHeight="1" x14ac:dyDescent="0.3">
      <c r="A90" s="3"/>
      <c r="B90" s="3"/>
      <c r="C90" s="3"/>
      <c r="D90" s="3"/>
      <c r="E90" s="86"/>
      <c r="F90" s="3"/>
      <c r="G90" s="4"/>
      <c r="H90" s="3"/>
      <c r="I90" s="3"/>
      <c r="J90" s="3"/>
      <c r="K90" s="3"/>
      <c r="L90" s="3"/>
      <c r="M90" s="4"/>
      <c r="N90" s="3"/>
      <c r="O90" s="4"/>
      <c r="P90" s="3"/>
      <c r="Q90" s="4"/>
      <c r="R90" s="3"/>
      <c r="S90" s="3"/>
      <c r="T90" s="3"/>
      <c r="U90" s="3"/>
      <c r="V90" s="3"/>
      <c r="W90" s="3"/>
      <c r="X90" s="3"/>
      <c r="Y90" s="3"/>
      <c r="Z90" s="3"/>
    </row>
    <row r="91" spans="1:26" ht="15.75" customHeight="1" x14ac:dyDescent="0.3">
      <c r="A91" s="3"/>
      <c r="B91" s="3"/>
      <c r="C91" s="3"/>
      <c r="D91" s="3"/>
      <c r="E91" s="86"/>
      <c r="F91" s="3"/>
      <c r="G91" s="4"/>
      <c r="H91" s="3"/>
      <c r="I91" s="3"/>
      <c r="J91" s="3"/>
      <c r="K91" s="3"/>
      <c r="L91" s="3"/>
      <c r="M91" s="4"/>
      <c r="N91" s="3"/>
      <c r="O91" s="4"/>
      <c r="P91" s="3"/>
      <c r="Q91" s="4"/>
      <c r="R91" s="3"/>
      <c r="S91" s="3"/>
      <c r="T91" s="3"/>
      <c r="U91" s="3"/>
      <c r="V91" s="3"/>
      <c r="W91" s="3"/>
      <c r="X91" s="3"/>
      <c r="Y91" s="3"/>
      <c r="Z91" s="3"/>
    </row>
    <row r="92" spans="1:26" ht="15.75" customHeight="1" x14ac:dyDescent="0.3">
      <c r="A92" s="3"/>
      <c r="B92" s="3"/>
      <c r="C92" s="3"/>
      <c r="D92" s="3"/>
      <c r="E92" s="86"/>
      <c r="F92" s="3"/>
      <c r="G92" s="4"/>
      <c r="H92" s="3"/>
      <c r="I92" s="3"/>
      <c r="J92" s="3"/>
      <c r="K92" s="3"/>
      <c r="L92" s="3"/>
      <c r="M92" s="4"/>
      <c r="N92" s="3"/>
      <c r="O92" s="4"/>
      <c r="P92" s="3"/>
      <c r="Q92" s="4"/>
      <c r="R92" s="3"/>
      <c r="S92" s="3"/>
      <c r="T92" s="3"/>
      <c r="U92" s="3"/>
      <c r="V92" s="3"/>
      <c r="W92" s="3"/>
      <c r="X92" s="3"/>
      <c r="Y92" s="3"/>
      <c r="Z92" s="3"/>
    </row>
    <row r="93" spans="1:26" ht="15.75" customHeight="1" x14ac:dyDescent="0.3">
      <c r="A93" s="3"/>
      <c r="B93" s="3"/>
      <c r="C93" s="3"/>
      <c r="D93" s="3"/>
      <c r="E93" s="86"/>
      <c r="F93" s="3"/>
      <c r="G93" s="4"/>
      <c r="H93" s="3"/>
      <c r="I93" s="3"/>
      <c r="J93" s="3"/>
      <c r="K93" s="3"/>
      <c r="L93" s="3"/>
      <c r="M93" s="4"/>
      <c r="N93" s="3"/>
      <c r="O93" s="4"/>
      <c r="P93" s="3"/>
      <c r="Q93" s="4"/>
      <c r="R93" s="3"/>
      <c r="S93" s="3"/>
      <c r="T93" s="3"/>
      <c r="U93" s="3"/>
      <c r="V93" s="3"/>
      <c r="W93" s="3"/>
      <c r="X93" s="3"/>
      <c r="Y93" s="3"/>
      <c r="Z93" s="3"/>
    </row>
    <row r="94" spans="1:26" ht="15.75" customHeight="1" x14ac:dyDescent="0.3">
      <c r="A94" s="3"/>
      <c r="B94" s="3"/>
      <c r="C94" s="3"/>
      <c r="D94" s="3"/>
      <c r="E94" s="86"/>
      <c r="F94" s="3"/>
      <c r="G94" s="4"/>
      <c r="H94" s="3"/>
      <c r="I94" s="3"/>
      <c r="J94" s="3"/>
      <c r="K94" s="3"/>
      <c r="L94" s="3"/>
      <c r="M94" s="4"/>
      <c r="N94" s="3"/>
      <c r="O94" s="4"/>
      <c r="P94" s="3"/>
      <c r="Q94" s="4"/>
      <c r="R94" s="3"/>
      <c r="S94" s="3"/>
      <c r="T94" s="3"/>
      <c r="U94" s="3"/>
      <c r="V94" s="3"/>
      <c r="W94" s="3"/>
      <c r="X94" s="3"/>
      <c r="Y94" s="3"/>
      <c r="Z94" s="3"/>
    </row>
    <row r="95" spans="1:26" ht="15.75" customHeight="1" x14ac:dyDescent="0.3">
      <c r="A95" s="3"/>
      <c r="B95" s="3"/>
      <c r="C95" s="3"/>
      <c r="D95" s="3"/>
      <c r="E95" s="86"/>
      <c r="F95" s="3"/>
      <c r="G95" s="4"/>
      <c r="H95" s="3"/>
      <c r="I95" s="3"/>
      <c r="J95" s="3"/>
      <c r="K95" s="3"/>
      <c r="L95" s="3"/>
      <c r="M95" s="4"/>
      <c r="N95" s="3"/>
      <c r="O95" s="4"/>
      <c r="P95" s="3"/>
      <c r="Q95" s="4"/>
      <c r="R95" s="3"/>
      <c r="S95" s="3"/>
      <c r="T95" s="3"/>
      <c r="U95" s="3"/>
      <c r="V95" s="3"/>
      <c r="W95" s="3"/>
      <c r="X95" s="3"/>
      <c r="Y95" s="3"/>
      <c r="Z95" s="3"/>
    </row>
    <row r="96" spans="1:26" ht="15.75" customHeight="1" x14ac:dyDescent="0.3">
      <c r="A96" s="3"/>
      <c r="B96" s="3"/>
      <c r="C96" s="3"/>
      <c r="D96" s="3"/>
      <c r="E96" s="86"/>
      <c r="F96" s="3"/>
      <c r="G96" s="4"/>
      <c r="H96" s="3"/>
      <c r="I96" s="3"/>
      <c r="J96" s="3"/>
      <c r="K96" s="3"/>
      <c r="L96" s="3"/>
      <c r="M96" s="4"/>
      <c r="N96" s="3"/>
      <c r="O96" s="4"/>
      <c r="P96" s="3"/>
      <c r="Q96" s="4"/>
      <c r="R96" s="3"/>
      <c r="S96" s="3"/>
      <c r="T96" s="3"/>
      <c r="U96" s="3"/>
      <c r="V96" s="3"/>
      <c r="W96" s="3"/>
      <c r="X96" s="3"/>
      <c r="Y96" s="3"/>
      <c r="Z96" s="3"/>
    </row>
    <row r="97" spans="1:26" ht="15.75" customHeight="1" x14ac:dyDescent="0.3">
      <c r="A97" s="3"/>
      <c r="B97" s="3"/>
      <c r="C97" s="3"/>
      <c r="D97" s="3"/>
      <c r="E97" s="86"/>
      <c r="F97" s="3"/>
      <c r="G97" s="4"/>
      <c r="H97" s="3"/>
      <c r="I97" s="3"/>
      <c r="J97" s="3"/>
      <c r="K97" s="3"/>
      <c r="L97" s="3"/>
      <c r="M97" s="4"/>
      <c r="N97" s="3"/>
      <c r="O97" s="4"/>
      <c r="P97" s="3"/>
      <c r="Q97" s="4"/>
      <c r="R97" s="3"/>
      <c r="S97" s="3"/>
      <c r="T97" s="3"/>
      <c r="U97" s="3"/>
      <c r="V97" s="3"/>
      <c r="W97" s="3"/>
      <c r="X97" s="3"/>
      <c r="Y97" s="3"/>
      <c r="Z97" s="3"/>
    </row>
    <row r="98" spans="1:26" ht="15.75" customHeight="1" x14ac:dyDescent="0.3">
      <c r="A98" s="3"/>
      <c r="B98" s="3"/>
      <c r="C98" s="3"/>
      <c r="D98" s="3"/>
      <c r="E98" s="86"/>
      <c r="F98" s="3"/>
      <c r="G98" s="4"/>
      <c r="H98" s="3"/>
      <c r="I98" s="3"/>
      <c r="J98" s="3"/>
      <c r="K98" s="3"/>
      <c r="L98" s="3"/>
      <c r="M98" s="4"/>
      <c r="N98" s="3"/>
      <c r="O98" s="4"/>
      <c r="P98" s="3"/>
      <c r="Q98" s="4"/>
      <c r="R98" s="3"/>
      <c r="S98" s="3"/>
      <c r="T98" s="3"/>
      <c r="U98" s="3"/>
      <c r="V98" s="3"/>
      <c r="W98" s="3"/>
      <c r="X98" s="3"/>
      <c r="Y98" s="3"/>
      <c r="Z98" s="3"/>
    </row>
    <row r="99" spans="1:26" ht="15.75" customHeight="1" x14ac:dyDescent="0.3">
      <c r="A99" s="3"/>
      <c r="B99" s="3"/>
      <c r="C99" s="3"/>
      <c r="D99" s="3"/>
      <c r="E99" s="86"/>
      <c r="F99" s="3"/>
      <c r="G99" s="4"/>
      <c r="H99" s="3"/>
      <c r="I99" s="3"/>
      <c r="J99" s="3"/>
      <c r="K99" s="3"/>
      <c r="L99" s="3"/>
      <c r="M99" s="4"/>
      <c r="N99" s="3"/>
      <c r="O99" s="4"/>
      <c r="P99" s="3"/>
      <c r="Q99" s="4"/>
      <c r="R99" s="3"/>
      <c r="S99" s="3"/>
      <c r="T99" s="3"/>
      <c r="U99" s="3"/>
      <c r="V99" s="3"/>
      <c r="W99" s="3"/>
      <c r="X99" s="3"/>
      <c r="Y99" s="3"/>
      <c r="Z99" s="3"/>
    </row>
    <row r="100" spans="1:26" ht="15.75" customHeight="1" x14ac:dyDescent="0.3">
      <c r="A100" s="3"/>
      <c r="B100" s="3"/>
      <c r="C100" s="3"/>
      <c r="D100" s="3"/>
      <c r="E100" s="86"/>
      <c r="F100" s="3"/>
      <c r="G100" s="4"/>
      <c r="H100" s="3"/>
      <c r="I100" s="3"/>
      <c r="J100" s="3"/>
      <c r="K100" s="3"/>
      <c r="L100" s="3"/>
      <c r="M100" s="4"/>
      <c r="N100" s="3"/>
      <c r="O100" s="4"/>
      <c r="P100" s="3"/>
      <c r="Q100" s="4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5.75" customHeight="1" x14ac:dyDescent="0.3">
      <c r="A101" s="3"/>
      <c r="B101" s="3"/>
      <c r="C101" s="3"/>
      <c r="D101" s="3"/>
      <c r="E101" s="86"/>
      <c r="F101" s="3"/>
      <c r="G101" s="4"/>
      <c r="H101" s="3"/>
      <c r="I101" s="3"/>
      <c r="J101" s="3"/>
      <c r="K101" s="3"/>
      <c r="L101" s="3"/>
      <c r="M101" s="4"/>
      <c r="N101" s="3"/>
      <c r="O101" s="4"/>
      <c r="P101" s="3"/>
      <c r="Q101" s="4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5.75" customHeight="1" x14ac:dyDescent="0.3">
      <c r="A102" s="3"/>
      <c r="B102" s="3"/>
      <c r="C102" s="3"/>
      <c r="D102" s="3"/>
      <c r="E102" s="86"/>
      <c r="F102" s="3"/>
      <c r="G102" s="4"/>
      <c r="H102" s="3"/>
      <c r="I102" s="3"/>
      <c r="J102" s="3"/>
      <c r="K102" s="3"/>
      <c r="L102" s="3"/>
      <c r="M102" s="4"/>
      <c r="N102" s="3"/>
      <c r="O102" s="4"/>
      <c r="P102" s="3"/>
      <c r="Q102" s="4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5.75" customHeight="1" x14ac:dyDescent="0.3">
      <c r="A103" s="3"/>
      <c r="B103" s="3"/>
      <c r="C103" s="3"/>
      <c r="D103" s="3"/>
      <c r="E103" s="86"/>
      <c r="F103" s="3"/>
      <c r="G103" s="4"/>
      <c r="H103" s="3"/>
      <c r="I103" s="3"/>
      <c r="J103" s="3"/>
      <c r="K103" s="3"/>
      <c r="L103" s="3"/>
      <c r="M103" s="4"/>
      <c r="N103" s="3"/>
      <c r="O103" s="4"/>
      <c r="P103" s="3"/>
      <c r="Q103" s="4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5.75" customHeight="1" x14ac:dyDescent="0.3">
      <c r="A104" s="3"/>
      <c r="B104" s="3"/>
      <c r="C104" s="3"/>
      <c r="D104" s="3"/>
      <c r="E104" s="86"/>
      <c r="F104" s="3"/>
      <c r="G104" s="4"/>
      <c r="H104" s="3"/>
      <c r="I104" s="3"/>
      <c r="J104" s="3"/>
      <c r="K104" s="3"/>
      <c r="L104" s="3"/>
      <c r="M104" s="4"/>
      <c r="N104" s="3"/>
      <c r="O104" s="4"/>
      <c r="P104" s="3"/>
      <c r="Q104" s="4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5.75" customHeight="1" x14ac:dyDescent="0.3">
      <c r="A105" s="3"/>
      <c r="B105" s="3"/>
      <c r="C105" s="3"/>
      <c r="D105" s="3"/>
      <c r="E105" s="86"/>
      <c r="F105" s="3"/>
      <c r="G105" s="4"/>
      <c r="H105" s="3"/>
      <c r="I105" s="3"/>
      <c r="J105" s="3"/>
      <c r="K105" s="3"/>
      <c r="L105" s="3"/>
      <c r="M105" s="4"/>
      <c r="N105" s="3"/>
      <c r="O105" s="4"/>
      <c r="P105" s="3"/>
      <c r="Q105" s="4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5.75" customHeight="1" x14ac:dyDescent="0.3">
      <c r="A106" s="3"/>
      <c r="B106" s="3"/>
      <c r="C106" s="3"/>
      <c r="D106" s="3"/>
      <c r="E106" s="86"/>
      <c r="F106" s="3"/>
      <c r="G106" s="4"/>
      <c r="H106" s="3"/>
      <c r="I106" s="3"/>
      <c r="J106" s="3"/>
      <c r="K106" s="3"/>
      <c r="L106" s="3"/>
      <c r="M106" s="4"/>
      <c r="N106" s="3"/>
      <c r="O106" s="4"/>
      <c r="P106" s="3"/>
      <c r="Q106" s="4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5.75" customHeight="1" x14ac:dyDescent="0.3">
      <c r="A107" s="3"/>
      <c r="B107" s="3"/>
      <c r="C107" s="3"/>
      <c r="D107" s="3"/>
      <c r="E107" s="86"/>
      <c r="F107" s="3"/>
      <c r="G107" s="4"/>
      <c r="H107" s="3"/>
      <c r="I107" s="3"/>
      <c r="J107" s="3"/>
      <c r="K107" s="3"/>
      <c r="L107" s="3"/>
      <c r="M107" s="4"/>
      <c r="N107" s="3"/>
      <c r="O107" s="4"/>
      <c r="P107" s="3"/>
      <c r="Q107" s="4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5.75" customHeight="1" x14ac:dyDescent="0.3">
      <c r="A108" s="3"/>
      <c r="B108" s="3"/>
      <c r="C108" s="3"/>
      <c r="D108" s="3"/>
      <c r="E108" s="86"/>
      <c r="F108" s="3"/>
      <c r="G108" s="4"/>
      <c r="H108" s="3"/>
      <c r="I108" s="3"/>
      <c r="J108" s="3"/>
      <c r="K108" s="3"/>
      <c r="L108" s="3"/>
      <c r="M108" s="4"/>
      <c r="N108" s="3"/>
      <c r="O108" s="4"/>
      <c r="P108" s="3"/>
      <c r="Q108" s="4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5.75" customHeight="1" x14ac:dyDescent="0.3">
      <c r="A109" s="3"/>
      <c r="B109" s="3"/>
      <c r="C109" s="3"/>
      <c r="D109" s="3"/>
      <c r="E109" s="86"/>
      <c r="F109" s="3"/>
      <c r="G109" s="4"/>
      <c r="H109" s="3"/>
      <c r="I109" s="3"/>
      <c r="J109" s="3"/>
      <c r="K109" s="3"/>
      <c r="L109" s="3"/>
      <c r="M109" s="4"/>
      <c r="N109" s="3"/>
      <c r="O109" s="4"/>
      <c r="P109" s="3"/>
      <c r="Q109" s="4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5.75" customHeight="1" x14ac:dyDescent="0.3">
      <c r="A110" s="3"/>
      <c r="B110" s="3"/>
      <c r="C110" s="3"/>
      <c r="D110" s="3"/>
      <c r="E110" s="86"/>
      <c r="F110" s="3"/>
      <c r="G110" s="4"/>
      <c r="H110" s="3"/>
      <c r="I110" s="3"/>
      <c r="J110" s="3"/>
      <c r="K110" s="3"/>
      <c r="L110" s="3"/>
      <c r="M110" s="4"/>
      <c r="N110" s="3"/>
      <c r="O110" s="4"/>
      <c r="P110" s="3"/>
      <c r="Q110" s="4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5.75" customHeight="1" x14ac:dyDescent="0.3">
      <c r="A111" s="3"/>
      <c r="B111" s="3"/>
      <c r="C111" s="3"/>
      <c r="D111" s="3"/>
      <c r="E111" s="86"/>
      <c r="F111" s="3"/>
      <c r="G111" s="4"/>
      <c r="H111" s="3"/>
      <c r="I111" s="3"/>
      <c r="J111" s="3"/>
      <c r="K111" s="3"/>
      <c r="L111" s="3"/>
      <c r="M111" s="4"/>
      <c r="N111" s="3"/>
      <c r="O111" s="4"/>
      <c r="P111" s="3"/>
      <c r="Q111" s="4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5.75" customHeight="1" x14ac:dyDescent="0.3">
      <c r="A112" s="3"/>
      <c r="B112" s="3"/>
      <c r="C112" s="3"/>
      <c r="D112" s="3"/>
      <c r="E112" s="86"/>
      <c r="F112" s="3"/>
      <c r="G112" s="4"/>
      <c r="H112" s="3"/>
      <c r="I112" s="3"/>
      <c r="J112" s="3"/>
      <c r="K112" s="3"/>
      <c r="L112" s="3"/>
      <c r="M112" s="4"/>
      <c r="N112" s="3"/>
      <c r="O112" s="4"/>
      <c r="P112" s="3"/>
      <c r="Q112" s="4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5.75" customHeight="1" x14ac:dyDescent="0.3">
      <c r="A113" s="3"/>
      <c r="B113" s="3"/>
      <c r="C113" s="3"/>
      <c r="D113" s="3"/>
      <c r="E113" s="86"/>
      <c r="F113" s="3"/>
      <c r="G113" s="4"/>
      <c r="H113" s="3"/>
      <c r="I113" s="3"/>
      <c r="J113" s="3"/>
      <c r="K113" s="3"/>
      <c r="L113" s="3"/>
      <c r="M113" s="4"/>
      <c r="N113" s="3"/>
      <c r="O113" s="4"/>
      <c r="P113" s="3"/>
      <c r="Q113" s="4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5.75" customHeight="1" x14ac:dyDescent="0.3">
      <c r="A114" s="3"/>
      <c r="B114" s="3"/>
      <c r="C114" s="3"/>
      <c r="D114" s="3"/>
      <c r="E114" s="86"/>
      <c r="F114" s="3"/>
      <c r="G114" s="4"/>
      <c r="H114" s="3"/>
      <c r="I114" s="3"/>
      <c r="J114" s="3"/>
      <c r="K114" s="3"/>
      <c r="L114" s="3"/>
      <c r="M114" s="4"/>
      <c r="N114" s="3"/>
      <c r="O114" s="4"/>
      <c r="P114" s="3"/>
      <c r="Q114" s="4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5.75" customHeight="1" x14ac:dyDescent="0.3">
      <c r="A115" s="3"/>
      <c r="B115" s="3"/>
      <c r="C115" s="3"/>
      <c r="D115" s="3"/>
      <c r="E115" s="86"/>
      <c r="F115" s="3"/>
      <c r="G115" s="4"/>
      <c r="H115" s="3"/>
      <c r="I115" s="3"/>
      <c r="J115" s="3"/>
      <c r="K115" s="3"/>
      <c r="L115" s="3"/>
      <c r="M115" s="4"/>
      <c r="N115" s="3"/>
      <c r="O115" s="4"/>
      <c r="P115" s="3"/>
      <c r="Q115" s="4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5.75" customHeight="1" x14ac:dyDescent="0.3">
      <c r="A116" s="3"/>
      <c r="B116" s="3"/>
      <c r="C116" s="3"/>
      <c r="D116" s="3"/>
      <c r="E116" s="86"/>
      <c r="F116" s="3"/>
      <c r="G116" s="4"/>
      <c r="H116" s="3"/>
      <c r="I116" s="3"/>
      <c r="J116" s="3"/>
      <c r="K116" s="3"/>
      <c r="L116" s="3"/>
      <c r="M116" s="4"/>
      <c r="N116" s="3"/>
      <c r="O116" s="4"/>
      <c r="P116" s="3"/>
      <c r="Q116" s="4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5.75" customHeight="1" x14ac:dyDescent="0.3">
      <c r="A117" s="3"/>
      <c r="B117" s="3"/>
      <c r="C117" s="3"/>
      <c r="D117" s="3"/>
      <c r="E117" s="86"/>
      <c r="F117" s="3"/>
      <c r="G117" s="4"/>
      <c r="H117" s="3"/>
      <c r="I117" s="3"/>
      <c r="J117" s="3"/>
      <c r="K117" s="3"/>
      <c r="L117" s="3"/>
      <c r="M117" s="4"/>
      <c r="N117" s="3"/>
      <c r="O117" s="4"/>
      <c r="P117" s="3"/>
      <c r="Q117" s="4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5.75" customHeight="1" x14ac:dyDescent="0.3">
      <c r="A118" s="3"/>
      <c r="B118" s="3"/>
      <c r="C118" s="3"/>
      <c r="D118" s="3"/>
      <c r="E118" s="86"/>
      <c r="F118" s="3"/>
      <c r="G118" s="4"/>
      <c r="H118" s="3"/>
      <c r="I118" s="3"/>
      <c r="J118" s="3"/>
      <c r="K118" s="3"/>
      <c r="L118" s="3"/>
      <c r="M118" s="4"/>
      <c r="N118" s="3"/>
      <c r="O118" s="4"/>
      <c r="P118" s="3"/>
      <c r="Q118" s="4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5.75" customHeight="1" x14ac:dyDescent="0.3">
      <c r="A119" s="3"/>
      <c r="B119" s="3"/>
      <c r="C119" s="3"/>
      <c r="D119" s="3"/>
      <c r="E119" s="86"/>
      <c r="F119" s="3"/>
      <c r="G119" s="4"/>
      <c r="H119" s="3"/>
      <c r="I119" s="3"/>
      <c r="J119" s="3"/>
      <c r="K119" s="3"/>
      <c r="L119" s="3"/>
      <c r="M119" s="4"/>
      <c r="N119" s="3"/>
      <c r="O119" s="4"/>
      <c r="P119" s="3"/>
      <c r="Q119" s="4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5.75" customHeight="1" x14ac:dyDescent="0.3">
      <c r="A120" s="3"/>
      <c r="B120" s="3"/>
      <c r="C120" s="3"/>
      <c r="D120" s="3"/>
      <c r="E120" s="86"/>
      <c r="F120" s="3"/>
      <c r="G120" s="4"/>
      <c r="H120" s="3"/>
      <c r="I120" s="3"/>
      <c r="J120" s="3"/>
      <c r="K120" s="3"/>
      <c r="L120" s="3"/>
      <c r="M120" s="4"/>
      <c r="N120" s="3"/>
      <c r="O120" s="4"/>
      <c r="P120" s="3"/>
      <c r="Q120" s="4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5.75" customHeight="1" x14ac:dyDescent="0.3">
      <c r="A121" s="3"/>
      <c r="B121" s="3"/>
      <c r="C121" s="3"/>
      <c r="D121" s="3"/>
      <c r="E121" s="86"/>
      <c r="F121" s="3"/>
      <c r="G121" s="4"/>
      <c r="H121" s="3"/>
      <c r="I121" s="3"/>
      <c r="J121" s="3"/>
      <c r="K121" s="3"/>
      <c r="L121" s="3"/>
      <c r="M121" s="4"/>
      <c r="N121" s="3"/>
      <c r="O121" s="4"/>
      <c r="P121" s="3"/>
      <c r="Q121" s="4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5.75" customHeight="1" x14ac:dyDescent="0.3">
      <c r="A122" s="3"/>
      <c r="B122" s="3"/>
      <c r="C122" s="3"/>
      <c r="D122" s="3"/>
      <c r="E122" s="86"/>
      <c r="F122" s="3"/>
      <c r="G122" s="4"/>
      <c r="H122" s="3"/>
      <c r="I122" s="3"/>
      <c r="J122" s="3"/>
      <c r="K122" s="3"/>
      <c r="L122" s="3"/>
      <c r="M122" s="4"/>
      <c r="N122" s="3"/>
      <c r="O122" s="4"/>
      <c r="P122" s="3"/>
      <c r="Q122" s="4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5.75" customHeight="1" x14ac:dyDescent="0.3">
      <c r="A123" s="3"/>
      <c r="B123" s="3"/>
      <c r="C123" s="3"/>
      <c r="D123" s="3"/>
      <c r="E123" s="86"/>
      <c r="F123" s="3"/>
      <c r="G123" s="4"/>
      <c r="H123" s="3"/>
      <c r="I123" s="3"/>
      <c r="J123" s="3"/>
      <c r="K123" s="3"/>
      <c r="L123" s="3"/>
      <c r="M123" s="4"/>
      <c r="N123" s="3"/>
      <c r="O123" s="4"/>
      <c r="P123" s="3"/>
      <c r="Q123" s="4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5.75" customHeight="1" x14ac:dyDescent="0.3">
      <c r="A124" s="3"/>
      <c r="B124" s="3"/>
      <c r="C124" s="3"/>
      <c r="D124" s="3"/>
      <c r="E124" s="86"/>
      <c r="F124" s="3"/>
      <c r="G124" s="4"/>
      <c r="H124" s="3"/>
      <c r="I124" s="3"/>
      <c r="J124" s="3"/>
      <c r="K124" s="3"/>
      <c r="L124" s="3"/>
      <c r="M124" s="4"/>
      <c r="N124" s="3"/>
      <c r="O124" s="4"/>
      <c r="P124" s="3"/>
      <c r="Q124" s="4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5.75" customHeight="1" x14ac:dyDescent="0.3">
      <c r="A125" s="3"/>
      <c r="B125" s="3"/>
      <c r="C125" s="3"/>
      <c r="D125" s="3"/>
      <c r="E125" s="86"/>
      <c r="F125" s="3"/>
      <c r="G125" s="4"/>
      <c r="H125" s="3"/>
      <c r="I125" s="3"/>
      <c r="J125" s="3"/>
      <c r="K125" s="3"/>
      <c r="L125" s="3"/>
      <c r="M125" s="4"/>
      <c r="N125" s="3"/>
      <c r="O125" s="4"/>
      <c r="P125" s="3"/>
      <c r="Q125" s="4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5.75" customHeight="1" x14ac:dyDescent="0.3">
      <c r="A126" s="3"/>
      <c r="B126" s="3"/>
      <c r="C126" s="3"/>
      <c r="D126" s="3"/>
      <c r="E126" s="86"/>
      <c r="F126" s="3"/>
      <c r="G126" s="4"/>
      <c r="H126" s="3"/>
      <c r="I126" s="3"/>
      <c r="J126" s="3"/>
      <c r="K126" s="3"/>
      <c r="L126" s="3"/>
      <c r="M126" s="4"/>
      <c r="N126" s="3"/>
      <c r="O126" s="4"/>
      <c r="P126" s="3"/>
      <c r="Q126" s="4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5.75" customHeight="1" x14ac:dyDescent="0.3">
      <c r="A127" s="3"/>
      <c r="B127" s="3"/>
      <c r="C127" s="3"/>
      <c r="D127" s="3"/>
      <c r="E127" s="86"/>
      <c r="F127" s="3"/>
      <c r="G127" s="4"/>
      <c r="H127" s="3"/>
      <c r="I127" s="3"/>
      <c r="J127" s="3"/>
      <c r="K127" s="3"/>
      <c r="L127" s="3"/>
      <c r="M127" s="4"/>
      <c r="N127" s="3"/>
      <c r="O127" s="4"/>
      <c r="P127" s="3"/>
      <c r="Q127" s="4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5.75" customHeight="1" x14ac:dyDescent="0.3">
      <c r="A128" s="3"/>
      <c r="B128" s="3"/>
      <c r="C128" s="3"/>
      <c r="D128" s="3"/>
      <c r="E128" s="86"/>
      <c r="F128" s="3"/>
      <c r="G128" s="4"/>
      <c r="H128" s="3"/>
      <c r="I128" s="3"/>
      <c r="J128" s="3"/>
      <c r="K128" s="3"/>
      <c r="L128" s="3"/>
      <c r="M128" s="4"/>
      <c r="N128" s="3"/>
      <c r="O128" s="4"/>
      <c r="P128" s="3"/>
      <c r="Q128" s="4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5.75" customHeight="1" x14ac:dyDescent="0.3">
      <c r="A129" s="3"/>
      <c r="B129" s="3"/>
      <c r="C129" s="3"/>
      <c r="D129" s="3"/>
      <c r="E129" s="86"/>
      <c r="F129" s="3"/>
      <c r="G129" s="4"/>
      <c r="H129" s="3"/>
      <c r="I129" s="3"/>
      <c r="J129" s="3"/>
      <c r="K129" s="3"/>
      <c r="L129" s="3"/>
      <c r="M129" s="4"/>
      <c r="N129" s="3"/>
      <c r="O129" s="4"/>
      <c r="P129" s="3"/>
      <c r="Q129" s="4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5.75" customHeight="1" x14ac:dyDescent="0.3">
      <c r="A130" s="3"/>
      <c r="B130" s="3"/>
      <c r="C130" s="3"/>
      <c r="D130" s="3"/>
      <c r="E130" s="86"/>
      <c r="F130" s="3"/>
      <c r="G130" s="4"/>
      <c r="H130" s="3"/>
      <c r="I130" s="3"/>
      <c r="J130" s="3"/>
      <c r="K130" s="3"/>
      <c r="L130" s="3"/>
      <c r="M130" s="4"/>
      <c r="N130" s="3"/>
      <c r="O130" s="4"/>
      <c r="P130" s="3"/>
      <c r="Q130" s="4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5.75" customHeight="1" x14ac:dyDescent="0.3">
      <c r="A131" s="3"/>
      <c r="B131" s="3"/>
      <c r="C131" s="3"/>
      <c r="D131" s="3"/>
      <c r="E131" s="86"/>
      <c r="F131" s="3"/>
      <c r="G131" s="4"/>
      <c r="H131" s="3"/>
      <c r="I131" s="3"/>
      <c r="J131" s="3"/>
      <c r="K131" s="3"/>
      <c r="L131" s="3"/>
      <c r="M131" s="4"/>
      <c r="N131" s="3"/>
      <c r="O131" s="4"/>
      <c r="P131" s="3"/>
      <c r="Q131" s="4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5.75" customHeight="1" x14ac:dyDescent="0.3">
      <c r="A132" s="3"/>
      <c r="B132" s="3"/>
      <c r="C132" s="3"/>
      <c r="D132" s="3"/>
      <c r="E132" s="86"/>
      <c r="F132" s="3"/>
      <c r="G132" s="4"/>
      <c r="H132" s="3"/>
      <c r="I132" s="3"/>
      <c r="J132" s="3"/>
      <c r="K132" s="3"/>
      <c r="L132" s="3"/>
      <c r="M132" s="4"/>
      <c r="N132" s="3"/>
      <c r="O132" s="4"/>
      <c r="P132" s="3"/>
      <c r="Q132" s="4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5.75" customHeight="1" x14ac:dyDescent="0.3">
      <c r="A133" s="3"/>
      <c r="B133" s="3"/>
      <c r="C133" s="3"/>
      <c r="D133" s="3"/>
      <c r="E133" s="86"/>
      <c r="F133" s="3"/>
      <c r="G133" s="4"/>
      <c r="H133" s="3"/>
      <c r="I133" s="3"/>
      <c r="J133" s="3"/>
      <c r="K133" s="3"/>
      <c r="L133" s="3"/>
      <c r="M133" s="4"/>
      <c r="N133" s="3"/>
      <c r="O133" s="4"/>
      <c r="P133" s="3"/>
      <c r="Q133" s="4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5.75" customHeight="1" x14ac:dyDescent="0.3">
      <c r="A134" s="3"/>
      <c r="B134" s="3"/>
      <c r="C134" s="3"/>
      <c r="D134" s="3"/>
      <c r="E134" s="86"/>
      <c r="F134" s="3"/>
      <c r="G134" s="4"/>
      <c r="H134" s="3"/>
      <c r="I134" s="3"/>
      <c r="J134" s="3"/>
      <c r="K134" s="3"/>
      <c r="L134" s="3"/>
      <c r="M134" s="4"/>
      <c r="N134" s="3"/>
      <c r="O134" s="4"/>
      <c r="P134" s="3"/>
      <c r="Q134" s="4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5.75" customHeight="1" x14ac:dyDescent="0.3">
      <c r="A135" s="3"/>
      <c r="B135" s="3"/>
      <c r="C135" s="3"/>
      <c r="D135" s="3"/>
      <c r="E135" s="86"/>
      <c r="F135" s="3"/>
      <c r="G135" s="4"/>
      <c r="H135" s="3"/>
      <c r="I135" s="3"/>
      <c r="J135" s="3"/>
      <c r="K135" s="3"/>
      <c r="L135" s="3"/>
      <c r="M135" s="4"/>
      <c r="N135" s="3"/>
      <c r="O135" s="4"/>
      <c r="P135" s="3"/>
      <c r="Q135" s="4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5.75" customHeight="1" x14ac:dyDescent="0.3">
      <c r="A136" s="3"/>
      <c r="B136" s="3"/>
      <c r="C136" s="3"/>
      <c r="D136" s="3"/>
      <c r="E136" s="86"/>
      <c r="F136" s="3"/>
      <c r="G136" s="4"/>
      <c r="H136" s="3"/>
      <c r="I136" s="3"/>
      <c r="J136" s="3"/>
      <c r="K136" s="3"/>
      <c r="L136" s="3"/>
      <c r="M136" s="4"/>
      <c r="N136" s="3"/>
      <c r="O136" s="4"/>
      <c r="P136" s="3"/>
      <c r="Q136" s="4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5.75" customHeight="1" x14ac:dyDescent="0.3">
      <c r="A137" s="3"/>
      <c r="B137" s="3"/>
      <c r="C137" s="3"/>
      <c r="D137" s="3"/>
      <c r="E137" s="86"/>
      <c r="F137" s="3"/>
      <c r="G137" s="4"/>
      <c r="H137" s="3"/>
      <c r="I137" s="3"/>
      <c r="J137" s="3"/>
      <c r="K137" s="3"/>
      <c r="L137" s="3"/>
      <c r="M137" s="4"/>
      <c r="N137" s="3"/>
      <c r="O137" s="4"/>
      <c r="P137" s="3"/>
      <c r="Q137" s="4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5.75" customHeight="1" x14ac:dyDescent="0.3">
      <c r="A138" s="3"/>
      <c r="B138" s="3"/>
      <c r="C138" s="3"/>
      <c r="D138" s="3"/>
      <c r="E138" s="86"/>
      <c r="F138" s="3"/>
      <c r="G138" s="4"/>
      <c r="H138" s="3"/>
      <c r="I138" s="3"/>
      <c r="J138" s="3"/>
      <c r="K138" s="3"/>
      <c r="L138" s="3"/>
      <c r="M138" s="4"/>
      <c r="N138" s="3"/>
      <c r="O138" s="4"/>
      <c r="P138" s="3"/>
      <c r="Q138" s="4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5.75" customHeight="1" x14ac:dyDescent="0.3">
      <c r="A139" s="3"/>
      <c r="B139" s="3"/>
      <c r="C139" s="3"/>
      <c r="D139" s="3"/>
      <c r="E139" s="86"/>
      <c r="F139" s="3"/>
      <c r="G139" s="4"/>
      <c r="H139" s="3"/>
      <c r="I139" s="3"/>
      <c r="J139" s="3"/>
      <c r="K139" s="3"/>
      <c r="L139" s="3"/>
      <c r="M139" s="4"/>
      <c r="N139" s="3"/>
      <c r="O139" s="4"/>
      <c r="P139" s="3"/>
      <c r="Q139" s="4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5.75" customHeight="1" x14ac:dyDescent="0.3">
      <c r="A140" s="3"/>
      <c r="B140" s="3"/>
      <c r="C140" s="3"/>
      <c r="D140" s="3"/>
      <c r="E140" s="86"/>
      <c r="F140" s="3"/>
      <c r="G140" s="4"/>
      <c r="H140" s="3"/>
      <c r="I140" s="3"/>
      <c r="J140" s="3"/>
      <c r="K140" s="3"/>
      <c r="L140" s="3"/>
      <c r="M140" s="4"/>
      <c r="N140" s="3"/>
      <c r="O140" s="4"/>
      <c r="P140" s="3"/>
      <c r="Q140" s="4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5.75" customHeight="1" x14ac:dyDescent="0.3">
      <c r="A141" s="3"/>
      <c r="B141" s="3"/>
      <c r="C141" s="3"/>
      <c r="D141" s="3"/>
      <c r="E141" s="86"/>
      <c r="F141" s="3"/>
      <c r="G141" s="4"/>
      <c r="H141" s="3"/>
      <c r="I141" s="3"/>
      <c r="J141" s="3"/>
      <c r="K141" s="3"/>
      <c r="L141" s="3"/>
      <c r="M141" s="4"/>
      <c r="N141" s="3"/>
      <c r="O141" s="4"/>
      <c r="P141" s="3"/>
      <c r="Q141" s="4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5.75" customHeight="1" x14ac:dyDescent="0.3">
      <c r="A142" s="3"/>
      <c r="B142" s="3"/>
      <c r="C142" s="3"/>
      <c r="D142" s="3"/>
      <c r="E142" s="86"/>
      <c r="F142" s="3"/>
      <c r="G142" s="4"/>
      <c r="H142" s="3"/>
      <c r="I142" s="3"/>
      <c r="J142" s="3"/>
      <c r="K142" s="3"/>
      <c r="L142" s="3"/>
      <c r="M142" s="4"/>
      <c r="N142" s="3"/>
      <c r="O142" s="4"/>
      <c r="P142" s="3"/>
      <c r="Q142" s="4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5.75" customHeight="1" x14ac:dyDescent="0.3">
      <c r="A143" s="3"/>
      <c r="B143" s="3"/>
      <c r="C143" s="3"/>
      <c r="D143" s="3"/>
      <c r="E143" s="86"/>
      <c r="F143" s="3"/>
      <c r="G143" s="4"/>
      <c r="H143" s="3"/>
      <c r="I143" s="3"/>
      <c r="J143" s="3"/>
      <c r="K143" s="3"/>
      <c r="L143" s="3"/>
      <c r="M143" s="4"/>
      <c r="N143" s="3"/>
      <c r="O143" s="4"/>
      <c r="P143" s="3"/>
      <c r="Q143" s="4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5.75" customHeight="1" x14ac:dyDescent="0.3">
      <c r="A144" s="3"/>
      <c r="B144" s="3"/>
      <c r="C144" s="3"/>
      <c r="D144" s="3"/>
      <c r="E144" s="86"/>
      <c r="F144" s="3"/>
      <c r="G144" s="4"/>
      <c r="H144" s="3"/>
      <c r="I144" s="3"/>
      <c r="J144" s="3"/>
      <c r="K144" s="3"/>
      <c r="L144" s="3"/>
      <c r="M144" s="4"/>
      <c r="N144" s="3"/>
      <c r="O144" s="4"/>
      <c r="P144" s="3"/>
      <c r="Q144" s="4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5.75" customHeight="1" x14ac:dyDescent="0.3">
      <c r="A145" s="3"/>
      <c r="B145" s="3"/>
      <c r="C145" s="3"/>
      <c r="D145" s="3"/>
      <c r="E145" s="86"/>
      <c r="F145" s="3"/>
      <c r="G145" s="4"/>
      <c r="H145" s="3"/>
      <c r="I145" s="3"/>
      <c r="J145" s="3"/>
      <c r="K145" s="3"/>
      <c r="L145" s="3"/>
      <c r="M145" s="4"/>
      <c r="N145" s="3"/>
      <c r="O145" s="4"/>
      <c r="P145" s="3"/>
      <c r="Q145" s="4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5.75" customHeight="1" x14ac:dyDescent="0.3">
      <c r="A146" s="3"/>
      <c r="B146" s="3"/>
      <c r="C146" s="3"/>
      <c r="D146" s="3"/>
      <c r="E146" s="86"/>
      <c r="F146" s="3"/>
      <c r="G146" s="4"/>
      <c r="H146" s="3"/>
      <c r="I146" s="3"/>
      <c r="J146" s="3"/>
      <c r="K146" s="3"/>
      <c r="L146" s="3"/>
      <c r="M146" s="4"/>
      <c r="N146" s="3"/>
      <c r="O146" s="4"/>
      <c r="P146" s="3"/>
      <c r="Q146" s="4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5.75" customHeight="1" x14ac:dyDescent="0.3">
      <c r="A147" s="3"/>
      <c r="B147" s="3"/>
      <c r="C147" s="3"/>
      <c r="D147" s="3"/>
      <c r="E147" s="86"/>
      <c r="F147" s="3"/>
      <c r="G147" s="4"/>
      <c r="H147" s="3"/>
      <c r="I147" s="3"/>
      <c r="J147" s="3"/>
      <c r="K147" s="3"/>
      <c r="L147" s="3"/>
      <c r="M147" s="4"/>
      <c r="N147" s="3"/>
      <c r="O147" s="4"/>
      <c r="P147" s="3"/>
      <c r="Q147" s="4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5.75" customHeight="1" x14ac:dyDescent="0.3">
      <c r="A148" s="3"/>
      <c r="B148" s="3"/>
      <c r="C148" s="3"/>
      <c r="D148" s="3"/>
      <c r="E148" s="86"/>
      <c r="F148" s="3"/>
      <c r="G148" s="4"/>
      <c r="H148" s="3"/>
      <c r="I148" s="3"/>
      <c r="J148" s="3"/>
      <c r="K148" s="3"/>
      <c r="L148" s="3"/>
      <c r="M148" s="4"/>
      <c r="N148" s="3"/>
      <c r="O148" s="4"/>
      <c r="P148" s="3"/>
      <c r="Q148" s="4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5.75" customHeight="1" x14ac:dyDescent="0.3">
      <c r="A149" s="3"/>
      <c r="B149" s="3"/>
      <c r="C149" s="3"/>
      <c r="D149" s="3"/>
      <c r="E149" s="86"/>
      <c r="F149" s="3"/>
      <c r="G149" s="4"/>
      <c r="H149" s="3"/>
      <c r="I149" s="3"/>
      <c r="J149" s="3"/>
      <c r="K149" s="3"/>
      <c r="L149" s="3"/>
      <c r="M149" s="4"/>
      <c r="N149" s="3"/>
      <c r="O149" s="4"/>
      <c r="P149" s="3"/>
      <c r="Q149" s="4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5.75" customHeight="1" x14ac:dyDescent="0.3">
      <c r="A150" s="3"/>
      <c r="B150" s="3"/>
      <c r="C150" s="3"/>
      <c r="D150" s="3"/>
      <c r="E150" s="86"/>
      <c r="F150" s="3"/>
      <c r="G150" s="4"/>
      <c r="H150" s="3"/>
      <c r="I150" s="3"/>
      <c r="J150" s="3"/>
      <c r="K150" s="3"/>
      <c r="L150" s="3"/>
      <c r="M150" s="4"/>
      <c r="N150" s="3"/>
      <c r="O150" s="4"/>
      <c r="P150" s="3"/>
      <c r="Q150" s="4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5.75" customHeight="1" x14ac:dyDescent="0.3">
      <c r="A151" s="3"/>
      <c r="B151" s="3"/>
      <c r="C151" s="3"/>
      <c r="D151" s="3"/>
      <c r="E151" s="86"/>
      <c r="F151" s="3"/>
      <c r="G151" s="4"/>
      <c r="H151" s="3"/>
      <c r="I151" s="3"/>
      <c r="J151" s="3"/>
      <c r="K151" s="3"/>
      <c r="L151" s="3"/>
      <c r="M151" s="4"/>
      <c r="N151" s="3"/>
      <c r="O151" s="4"/>
      <c r="P151" s="3"/>
      <c r="Q151" s="4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5.75" customHeight="1" x14ac:dyDescent="0.3">
      <c r="A152" s="3"/>
      <c r="B152" s="3"/>
      <c r="C152" s="3"/>
      <c r="D152" s="3"/>
      <c r="E152" s="86"/>
      <c r="F152" s="3"/>
      <c r="G152" s="4"/>
      <c r="H152" s="3"/>
      <c r="I152" s="3"/>
      <c r="J152" s="3"/>
      <c r="K152" s="3"/>
      <c r="L152" s="3"/>
      <c r="M152" s="4"/>
      <c r="N152" s="3"/>
      <c r="O152" s="4"/>
      <c r="P152" s="3"/>
      <c r="Q152" s="4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5.75" customHeight="1" x14ac:dyDescent="0.3">
      <c r="A153" s="3"/>
      <c r="B153" s="3"/>
      <c r="C153" s="3"/>
      <c r="D153" s="3"/>
      <c r="E153" s="86"/>
      <c r="F153" s="3"/>
      <c r="G153" s="4"/>
      <c r="H153" s="3"/>
      <c r="I153" s="3"/>
      <c r="J153" s="3"/>
      <c r="K153" s="3"/>
      <c r="L153" s="3"/>
      <c r="M153" s="4"/>
      <c r="N153" s="3"/>
      <c r="O153" s="4"/>
      <c r="P153" s="3"/>
      <c r="Q153" s="4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5.75" customHeight="1" x14ac:dyDescent="0.3">
      <c r="A154" s="3"/>
      <c r="B154" s="3"/>
      <c r="C154" s="3"/>
      <c r="D154" s="3"/>
      <c r="E154" s="86"/>
      <c r="F154" s="3"/>
      <c r="G154" s="4"/>
      <c r="H154" s="3"/>
      <c r="I154" s="3"/>
      <c r="J154" s="3"/>
      <c r="K154" s="3"/>
      <c r="L154" s="3"/>
      <c r="M154" s="4"/>
      <c r="N154" s="3"/>
      <c r="O154" s="4"/>
      <c r="P154" s="3"/>
      <c r="Q154" s="4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5.75" customHeight="1" x14ac:dyDescent="0.3">
      <c r="A155" s="3"/>
      <c r="B155" s="3"/>
      <c r="C155" s="3"/>
      <c r="D155" s="3"/>
      <c r="E155" s="86"/>
      <c r="F155" s="3"/>
      <c r="G155" s="4"/>
      <c r="H155" s="3"/>
      <c r="I155" s="3"/>
      <c r="J155" s="3"/>
      <c r="K155" s="3"/>
      <c r="L155" s="3"/>
      <c r="M155" s="4"/>
      <c r="N155" s="3"/>
      <c r="O155" s="4"/>
      <c r="P155" s="3"/>
      <c r="Q155" s="4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5.75" customHeight="1" x14ac:dyDescent="0.3">
      <c r="A156" s="3"/>
      <c r="B156" s="3"/>
      <c r="C156" s="3"/>
      <c r="D156" s="3"/>
      <c r="E156" s="86"/>
      <c r="F156" s="3"/>
      <c r="G156" s="4"/>
      <c r="H156" s="3"/>
      <c r="I156" s="3"/>
      <c r="J156" s="3"/>
      <c r="K156" s="3"/>
      <c r="L156" s="3"/>
      <c r="M156" s="4"/>
      <c r="N156" s="3"/>
      <c r="O156" s="4"/>
      <c r="P156" s="3"/>
      <c r="Q156" s="4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5.75" customHeight="1" x14ac:dyDescent="0.3">
      <c r="A157" s="3"/>
      <c r="B157" s="3"/>
      <c r="C157" s="3"/>
      <c r="D157" s="3"/>
      <c r="E157" s="86"/>
      <c r="F157" s="3"/>
      <c r="G157" s="4"/>
      <c r="H157" s="3"/>
      <c r="I157" s="3"/>
      <c r="J157" s="3"/>
      <c r="K157" s="3"/>
      <c r="L157" s="3"/>
      <c r="M157" s="4"/>
      <c r="N157" s="3"/>
      <c r="O157" s="4"/>
      <c r="P157" s="3"/>
      <c r="Q157" s="4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5.75" customHeight="1" x14ac:dyDescent="0.3">
      <c r="A158" s="3"/>
      <c r="B158" s="3"/>
      <c r="C158" s="3"/>
      <c r="D158" s="3"/>
      <c r="E158" s="86"/>
      <c r="F158" s="3"/>
      <c r="G158" s="4"/>
      <c r="H158" s="3"/>
      <c r="I158" s="3"/>
      <c r="J158" s="3"/>
      <c r="K158" s="3"/>
      <c r="L158" s="3"/>
      <c r="M158" s="4"/>
      <c r="N158" s="3"/>
      <c r="O158" s="4"/>
      <c r="P158" s="3"/>
      <c r="Q158" s="4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5.75" customHeight="1" x14ac:dyDescent="0.3">
      <c r="A159" s="3"/>
      <c r="B159" s="3"/>
      <c r="C159" s="3"/>
      <c r="D159" s="3"/>
      <c r="E159" s="86"/>
      <c r="F159" s="3"/>
      <c r="G159" s="4"/>
      <c r="H159" s="3"/>
      <c r="I159" s="3"/>
      <c r="J159" s="3"/>
      <c r="K159" s="3"/>
      <c r="L159" s="3"/>
      <c r="M159" s="4"/>
      <c r="N159" s="3"/>
      <c r="O159" s="4"/>
      <c r="P159" s="3"/>
      <c r="Q159" s="4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5.75" customHeight="1" x14ac:dyDescent="0.3">
      <c r="A160" s="3"/>
      <c r="B160" s="3"/>
      <c r="C160" s="3"/>
      <c r="D160" s="3"/>
      <c r="E160" s="86"/>
      <c r="F160" s="3"/>
      <c r="G160" s="4"/>
      <c r="H160" s="3"/>
      <c r="I160" s="3"/>
      <c r="J160" s="3"/>
      <c r="K160" s="3"/>
      <c r="L160" s="3"/>
      <c r="M160" s="4"/>
      <c r="N160" s="3"/>
      <c r="O160" s="4"/>
      <c r="P160" s="3"/>
      <c r="Q160" s="4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5.75" customHeight="1" x14ac:dyDescent="0.3">
      <c r="A161" s="3"/>
      <c r="B161" s="3"/>
      <c r="C161" s="3"/>
      <c r="D161" s="3"/>
      <c r="E161" s="86"/>
      <c r="F161" s="3"/>
      <c r="G161" s="4"/>
      <c r="H161" s="3"/>
      <c r="I161" s="3"/>
      <c r="J161" s="3"/>
      <c r="K161" s="3"/>
      <c r="L161" s="3"/>
      <c r="M161" s="4"/>
      <c r="N161" s="3"/>
      <c r="O161" s="4"/>
      <c r="P161" s="3"/>
      <c r="Q161" s="4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5.75" customHeight="1" x14ac:dyDescent="0.3">
      <c r="A162" s="3"/>
      <c r="B162" s="3"/>
      <c r="C162" s="3"/>
      <c r="D162" s="3"/>
      <c r="E162" s="86"/>
      <c r="F162" s="3"/>
      <c r="G162" s="4"/>
      <c r="H162" s="3"/>
      <c r="I162" s="3"/>
      <c r="J162" s="3"/>
      <c r="K162" s="3"/>
      <c r="L162" s="3"/>
      <c r="M162" s="4"/>
      <c r="N162" s="3"/>
      <c r="O162" s="4"/>
      <c r="P162" s="3"/>
      <c r="Q162" s="4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5.75" customHeight="1" x14ac:dyDescent="0.3">
      <c r="A163" s="3"/>
      <c r="B163" s="3"/>
      <c r="C163" s="3"/>
      <c r="D163" s="3"/>
      <c r="E163" s="86"/>
      <c r="F163" s="3"/>
      <c r="G163" s="4"/>
      <c r="H163" s="3"/>
      <c r="I163" s="3"/>
      <c r="J163" s="3"/>
      <c r="K163" s="3"/>
      <c r="L163" s="3"/>
      <c r="M163" s="4"/>
      <c r="N163" s="3"/>
      <c r="O163" s="4"/>
      <c r="P163" s="3"/>
      <c r="Q163" s="4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5.75" customHeight="1" x14ac:dyDescent="0.3">
      <c r="A164" s="3"/>
      <c r="B164" s="3"/>
      <c r="C164" s="3"/>
      <c r="D164" s="3"/>
      <c r="E164" s="86"/>
      <c r="F164" s="3"/>
      <c r="G164" s="4"/>
      <c r="H164" s="3"/>
      <c r="I164" s="3"/>
      <c r="J164" s="3"/>
      <c r="K164" s="3"/>
      <c r="L164" s="3"/>
      <c r="M164" s="4"/>
      <c r="N164" s="3"/>
      <c r="O164" s="4"/>
      <c r="P164" s="3"/>
      <c r="Q164" s="4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5.75" customHeight="1" x14ac:dyDescent="0.3">
      <c r="A165" s="3"/>
      <c r="B165" s="3"/>
      <c r="C165" s="3"/>
      <c r="D165" s="3"/>
      <c r="E165" s="86"/>
      <c r="F165" s="3"/>
      <c r="G165" s="4"/>
      <c r="H165" s="3"/>
      <c r="I165" s="3"/>
      <c r="J165" s="3"/>
      <c r="K165" s="3"/>
      <c r="L165" s="3"/>
      <c r="M165" s="4"/>
      <c r="N165" s="3"/>
      <c r="O165" s="4"/>
      <c r="P165" s="3"/>
      <c r="Q165" s="4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5.75" customHeight="1" x14ac:dyDescent="0.3">
      <c r="A166" s="3"/>
      <c r="B166" s="3"/>
      <c r="C166" s="3"/>
      <c r="D166" s="3"/>
      <c r="E166" s="86"/>
      <c r="F166" s="3"/>
      <c r="G166" s="4"/>
      <c r="H166" s="3"/>
      <c r="I166" s="3"/>
      <c r="J166" s="3"/>
      <c r="K166" s="3"/>
      <c r="L166" s="3"/>
      <c r="M166" s="4"/>
      <c r="N166" s="3"/>
      <c r="O166" s="4"/>
      <c r="P166" s="3"/>
      <c r="Q166" s="4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5.75" customHeight="1" x14ac:dyDescent="0.3">
      <c r="A167" s="3"/>
      <c r="B167" s="3"/>
      <c r="C167" s="3"/>
      <c r="D167" s="3"/>
      <c r="E167" s="86"/>
      <c r="F167" s="3"/>
      <c r="G167" s="4"/>
      <c r="H167" s="3"/>
      <c r="I167" s="3"/>
      <c r="J167" s="3"/>
      <c r="K167" s="3"/>
      <c r="L167" s="3"/>
      <c r="M167" s="4"/>
      <c r="N167" s="3"/>
      <c r="O167" s="4"/>
      <c r="P167" s="3"/>
      <c r="Q167" s="4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5.75" customHeight="1" x14ac:dyDescent="0.3">
      <c r="A168" s="3"/>
      <c r="B168" s="3"/>
      <c r="C168" s="3"/>
      <c r="D168" s="3"/>
      <c r="E168" s="86"/>
      <c r="F168" s="3"/>
      <c r="G168" s="4"/>
      <c r="H168" s="3"/>
      <c r="I168" s="3"/>
      <c r="J168" s="3"/>
      <c r="K168" s="3"/>
      <c r="L168" s="3"/>
      <c r="M168" s="4"/>
      <c r="N168" s="3"/>
      <c r="O168" s="4"/>
      <c r="P168" s="3"/>
      <c r="Q168" s="4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5.75" customHeight="1" x14ac:dyDescent="0.3">
      <c r="A169" s="3"/>
      <c r="B169" s="3"/>
      <c r="C169" s="3"/>
      <c r="D169" s="3"/>
      <c r="E169" s="86"/>
      <c r="F169" s="3"/>
      <c r="G169" s="4"/>
      <c r="H169" s="3"/>
      <c r="I169" s="3"/>
      <c r="J169" s="3"/>
      <c r="K169" s="3"/>
      <c r="L169" s="3"/>
      <c r="M169" s="4"/>
      <c r="N169" s="3"/>
      <c r="O169" s="4"/>
      <c r="P169" s="3"/>
      <c r="Q169" s="4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5.75" customHeight="1" x14ac:dyDescent="0.3">
      <c r="A170" s="3"/>
      <c r="B170" s="3"/>
      <c r="C170" s="3"/>
      <c r="D170" s="3"/>
      <c r="E170" s="86"/>
      <c r="F170" s="3"/>
      <c r="G170" s="4"/>
      <c r="H170" s="3"/>
      <c r="I170" s="3"/>
      <c r="J170" s="3"/>
      <c r="K170" s="3"/>
      <c r="L170" s="3"/>
      <c r="M170" s="4"/>
      <c r="N170" s="3"/>
      <c r="O170" s="4"/>
      <c r="P170" s="3"/>
      <c r="Q170" s="4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5.75" customHeight="1" x14ac:dyDescent="0.3">
      <c r="A171" s="3"/>
      <c r="B171" s="3"/>
      <c r="C171" s="3"/>
      <c r="D171" s="3"/>
      <c r="E171" s="86"/>
      <c r="F171" s="3"/>
      <c r="G171" s="4"/>
      <c r="H171" s="3"/>
      <c r="I171" s="3"/>
      <c r="J171" s="3"/>
      <c r="K171" s="3"/>
      <c r="L171" s="3"/>
      <c r="M171" s="4"/>
      <c r="N171" s="3"/>
      <c r="O171" s="4"/>
      <c r="P171" s="3"/>
      <c r="Q171" s="4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5.75" customHeight="1" x14ac:dyDescent="0.3">
      <c r="A172" s="3"/>
      <c r="B172" s="3"/>
      <c r="C172" s="3"/>
      <c r="D172" s="3"/>
      <c r="E172" s="86"/>
      <c r="F172" s="3"/>
      <c r="G172" s="4"/>
      <c r="H172" s="3"/>
      <c r="I172" s="3"/>
      <c r="J172" s="3"/>
      <c r="K172" s="3"/>
      <c r="L172" s="3"/>
      <c r="M172" s="4"/>
      <c r="N172" s="3"/>
      <c r="O172" s="4"/>
      <c r="P172" s="3"/>
      <c r="Q172" s="4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5.75" customHeight="1" x14ac:dyDescent="0.3">
      <c r="A173" s="3"/>
      <c r="B173" s="3"/>
      <c r="C173" s="3"/>
      <c r="D173" s="3"/>
      <c r="E173" s="86"/>
      <c r="F173" s="3"/>
      <c r="G173" s="4"/>
      <c r="H173" s="3"/>
      <c r="I173" s="3"/>
      <c r="J173" s="3"/>
      <c r="K173" s="3"/>
      <c r="L173" s="3"/>
      <c r="M173" s="4"/>
      <c r="N173" s="3"/>
      <c r="O173" s="4"/>
      <c r="P173" s="3"/>
      <c r="Q173" s="4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5.75" customHeight="1" x14ac:dyDescent="0.3">
      <c r="A174" s="3"/>
      <c r="B174" s="3"/>
      <c r="C174" s="3"/>
      <c r="D174" s="3"/>
      <c r="E174" s="86"/>
      <c r="F174" s="3"/>
      <c r="G174" s="4"/>
      <c r="H174" s="3"/>
      <c r="I174" s="3"/>
      <c r="J174" s="3"/>
      <c r="K174" s="3"/>
      <c r="L174" s="3"/>
      <c r="M174" s="4"/>
      <c r="N174" s="3"/>
      <c r="O174" s="4"/>
      <c r="P174" s="3"/>
      <c r="Q174" s="4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5.75" customHeight="1" x14ac:dyDescent="0.3">
      <c r="A175" s="3"/>
      <c r="B175" s="3"/>
      <c r="C175" s="3"/>
      <c r="D175" s="3"/>
      <c r="E175" s="86"/>
      <c r="F175" s="3"/>
      <c r="G175" s="4"/>
      <c r="H175" s="3"/>
      <c r="I175" s="3"/>
      <c r="J175" s="3"/>
      <c r="K175" s="3"/>
      <c r="L175" s="3"/>
      <c r="M175" s="4"/>
      <c r="N175" s="3"/>
      <c r="O175" s="4"/>
      <c r="P175" s="3"/>
      <c r="Q175" s="4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5.75" customHeight="1" x14ac:dyDescent="0.3">
      <c r="A176" s="3"/>
      <c r="B176" s="3"/>
      <c r="C176" s="3"/>
      <c r="D176" s="3"/>
      <c r="E176" s="86"/>
      <c r="F176" s="3"/>
      <c r="G176" s="4"/>
      <c r="H176" s="3"/>
      <c r="I176" s="3"/>
      <c r="J176" s="3"/>
      <c r="K176" s="3"/>
      <c r="L176" s="3"/>
      <c r="M176" s="4"/>
      <c r="N176" s="3"/>
      <c r="O176" s="4"/>
      <c r="P176" s="3"/>
      <c r="Q176" s="4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5.75" customHeight="1" x14ac:dyDescent="0.3">
      <c r="A177" s="3"/>
      <c r="B177" s="3"/>
      <c r="C177" s="3"/>
      <c r="D177" s="3"/>
      <c r="E177" s="86"/>
      <c r="F177" s="3"/>
      <c r="G177" s="4"/>
      <c r="H177" s="3"/>
      <c r="I177" s="3"/>
      <c r="J177" s="3"/>
      <c r="K177" s="3"/>
      <c r="L177" s="3"/>
      <c r="M177" s="4"/>
      <c r="N177" s="3"/>
      <c r="O177" s="4"/>
      <c r="P177" s="3"/>
      <c r="Q177" s="4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5.75" customHeight="1" x14ac:dyDescent="0.3">
      <c r="A178" s="3"/>
      <c r="B178" s="3"/>
      <c r="C178" s="3"/>
      <c r="D178" s="3"/>
      <c r="E178" s="86"/>
      <c r="F178" s="3"/>
      <c r="G178" s="4"/>
      <c r="H178" s="3"/>
      <c r="I178" s="3"/>
      <c r="J178" s="3"/>
      <c r="K178" s="3"/>
      <c r="L178" s="3"/>
      <c r="M178" s="4"/>
      <c r="N178" s="3"/>
      <c r="O178" s="4"/>
      <c r="P178" s="3"/>
      <c r="Q178" s="4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5.75" customHeight="1" x14ac:dyDescent="0.3">
      <c r="A179" s="3"/>
      <c r="B179" s="3"/>
      <c r="C179" s="3"/>
      <c r="D179" s="3"/>
      <c r="E179" s="86"/>
      <c r="F179" s="3"/>
      <c r="G179" s="4"/>
      <c r="H179" s="3"/>
      <c r="I179" s="3"/>
      <c r="J179" s="3"/>
      <c r="K179" s="3"/>
      <c r="L179" s="3"/>
      <c r="M179" s="4"/>
      <c r="N179" s="3"/>
      <c r="O179" s="4"/>
      <c r="P179" s="3"/>
      <c r="Q179" s="4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5.75" customHeight="1" x14ac:dyDescent="0.3">
      <c r="A180" s="3"/>
      <c r="B180" s="3"/>
      <c r="C180" s="3"/>
      <c r="D180" s="3"/>
      <c r="E180" s="86"/>
      <c r="F180" s="3"/>
      <c r="G180" s="4"/>
      <c r="H180" s="3"/>
      <c r="I180" s="3"/>
      <c r="J180" s="3"/>
      <c r="K180" s="3"/>
      <c r="L180" s="3"/>
      <c r="M180" s="4"/>
      <c r="N180" s="3"/>
      <c r="O180" s="4"/>
      <c r="P180" s="3"/>
      <c r="Q180" s="4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5.75" customHeight="1" x14ac:dyDescent="0.3">
      <c r="A181" s="3"/>
      <c r="B181" s="3"/>
      <c r="C181" s="3"/>
      <c r="D181" s="3"/>
      <c r="E181" s="86"/>
      <c r="F181" s="3"/>
      <c r="G181" s="4"/>
      <c r="H181" s="3"/>
      <c r="I181" s="3"/>
      <c r="J181" s="3"/>
      <c r="K181" s="3"/>
      <c r="L181" s="3"/>
      <c r="M181" s="4"/>
      <c r="N181" s="3"/>
      <c r="O181" s="4"/>
      <c r="P181" s="3"/>
      <c r="Q181" s="4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5.75" customHeight="1" x14ac:dyDescent="0.3">
      <c r="A182" s="3"/>
      <c r="B182" s="3"/>
      <c r="C182" s="3"/>
      <c r="D182" s="3"/>
      <c r="E182" s="86"/>
      <c r="F182" s="3"/>
      <c r="G182" s="4"/>
      <c r="H182" s="3"/>
      <c r="I182" s="3"/>
      <c r="J182" s="3"/>
      <c r="K182" s="3"/>
      <c r="L182" s="3"/>
      <c r="M182" s="4"/>
      <c r="N182" s="3"/>
      <c r="O182" s="4"/>
      <c r="P182" s="3"/>
      <c r="Q182" s="4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5.75" customHeight="1" x14ac:dyDescent="0.3">
      <c r="A183" s="3"/>
      <c r="B183" s="3"/>
      <c r="C183" s="3"/>
      <c r="D183" s="3"/>
      <c r="E183" s="86"/>
      <c r="F183" s="3"/>
      <c r="G183" s="4"/>
      <c r="H183" s="3"/>
      <c r="I183" s="3"/>
      <c r="J183" s="3"/>
      <c r="K183" s="3"/>
      <c r="L183" s="3"/>
      <c r="M183" s="4"/>
      <c r="N183" s="3"/>
      <c r="O183" s="4"/>
      <c r="P183" s="3"/>
      <c r="Q183" s="4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5.75" customHeight="1" x14ac:dyDescent="0.3">
      <c r="A184" s="3"/>
      <c r="B184" s="3"/>
      <c r="C184" s="3"/>
      <c r="D184" s="3"/>
      <c r="E184" s="86"/>
      <c r="F184" s="3"/>
      <c r="G184" s="4"/>
      <c r="H184" s="3"/>
      <c r="I184" s="3"/>
      <c r="J184" s="3"/>
      <c r="K184" s="3"/>
      <c r="L184" s="3"/>
      <c r="M184" s="4"/>
      <c r="N184" s="3"/>
      <c r="O184" s="4"/>
      <c r="P184" s="3"/>
      <c r="Q184" s="4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5.75" customHeight="1" x14ac:dyDescent="0.3">
      <c r="A185" s="3"/>
      <c r="B185" s="3"/>
      <c r="C185" s="3"/>
      <c r="D185" s="3"/>
      <c r="E185" s="86"/>
      <c r="F185" s="3"/>
      <c r="G185" s="4"/>
      <c r="H185" s="3"/>
      <c r="I185" s="3"/>
      <c r="J185" s="3"/>
      <c r="K185" s="3"/>
      <c r="L185" s="3"/>
      <c r="M185" s="4"/>
      <c r="N185" s="3"/>
      <c r="O185" s="4"/>
      <c r="P185" s="3"/>
      <c r="Q185" s="4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5.75" customHeight="1" x14ac:dyDescent="0.3">
      <c r="A186" s="3"/>
      <c r="B186" s="3"/>
      <c r="C186" s="3"/>
      <c r="D186" s="3"/>
      <c r="E186" s="86"/>
      <c r="F186" s="3"/>
      <c r="G186" s="4"/>
      <c r="H186" s="3"/>
      <c r="I186" s="3"/>
      <c r="J186" s="3"/>
      <c r="K186" s="3"/>
      <c r="L186" s="3"/>
      <c r="M186" s="4"/>
      <c r="N186" s="3"/>
      <c r="O186" s="4"/>
      <c r="P186" s="3"/>
      <c r="Q186" s="4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5.75" customHeight="1" x14ac:dyDescent="0.3">
      <c r="A187" s="3"/>
      <c r="B187" s="3"/>
      <c r="C187" s="3"/>
      <c r="D187" s="3"/>
      <c r="E187" s="86"/>
      <c r="F187" s="3"/>
      <c r="G187" s="4"/>
      <c r="H187" s="3"/>
      <c r="I187" s="3"/>
      <c r="J187" s="3"/>
      <c r="K187" s="3"/>
      <c r="L187" s="3"/>
      <c r="M187" s="4"/>
      <c r="N187" s="3"/>
      <c r="O187" s="4"/>
      <c r="P187" s="3"/>
      <c r="Q187" s="4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5.75" customHeight="1" x14ac:dyDescent="0.3">
      <c r="A188" s="3"/>
      <c r="B188" s="3"/>
      <c r="C188" s="3"/>
      <c r="D188" s="3"/>
      <c r="E188" s="86"/>
      <c r="F188" s="3"/>
      <c r="G188" s="4"/>
      <c r="H188" s="3"/>
      <c r="I188" s="3"/>
      <c r="J188" s="3"/>
      <c r="K188" s="3"/>
      <c r="L188" s="3"/>
      <c r="M188" s="4"/>
      <c r="N188" s="3"/>
      <c r="O188" s="4"/>
      <c r="P188" s="3"/>
      <c r="Q188" s="4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5.75" customHeight="1" x14ac:dyDescent="0.3">
      <c r="A189" s="3"/>
      <c r="B189" s="3"/>
      <c r="C189" s="3"/>
      <c r="D189" s="3"/>
      <c r="E189" s="86"/>
      <c r="F189" s="3"/>
      <c r="G189" s="4"/>
      <c r="H189" s="3"/>
      <c r="I189" s="3"/>
      <c r="J189" s="3"/>
      <c r="K189" s="3"/>
      <c r="L189" s="3"/>
      <c r="M189" s="4"/>
      <c r="N189" s="3"/>
      <c r="O189" s="4"/>
      <c r="P189" s="3"/>
      <c r="Q189" s="4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5.75" customHeight="1" x14ac:dyDescent="0.3">
      <c r="A190" s="3"/>
      <c r="B190" s="3"/>
      <c r="C190" s="3"/>
      <c r="D190" s="3"/>
      <c r="E190" s="86"/>
      <c r="F190" s="3"/>
      <c r="G190" s="4"/>
      <c r="H190" s="3"/>
      <c r="I190" s="3"/>
      <c r="J190" s="3"/>
      <c r="K190" s="3"/>
      <c r="L190" s="3"/>
      <c r="M190" s="4"/>
      <c r="N190" s="3"/>
      <c r="O190" s="4"/>
      <c r="P190" s="3"/>
      <c r="Q190" s="4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5.75" customHeight="1" x14ac:dyDescent="0.3">
      <c r="A191" s="3"/>
      <c r="B191" s="3"/>
      <c r="C191" s="3"/>
      <c r="D191" s="3"/>
      <c r="E191" s="86"/>
      <c r="F191" s="3"/>
      <c r="G191" s="4"/>
      <c r="H191" s="3"/>
      <c r="I191" s="3"/>
      <c r="J191" s="3"/>
      <c r="K191" s="3"/>
      <c r="L191" s="3"/>
      <c r="M191" s="4"/>
      <c r="N191" s="3"/>
      <c r="O191" s="4"/>
      <c r="P191" s="3"/>
      <c r="Q191" s="4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5.75" customHeight="1" x14ac:dyDescent="0.3">
      <c r="A192" s="3"/>
      <c r="B192" s="3"/>
      <c r="C192" s="3"/>
      <c r="D192" s="3"/>
      <c r="E192" s="86"/>
      <c r="F192" s="3"/>
      <c r="G192" s="4"/>
      <c r="H192" s="3"/>
      <c r="I192" s="3"/>
      <c r="J192" s="3"/>
      <c r="K192" s="3"/>
      <c r="L192" s="3"/>
      <c r="M192" s="4"/>
      <c r="N192" s="3"/>
      <c r="O192" s="4"/>
      <c r="P192" s="3"/>
      <c r="Q192" s="4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5.75" customHeight="1" x14ac:dyDescent="0.3">
      <c r="A193" s="3"/>
      <c r="B193" s="3"/>
      <c r="C193" s="3"/>
      <c r="D193" s="3"/>
      <c r="E193" s="86"/>
      <c r="F193" s="3"/>
      <c r="G193" s="4"/>
      <c r="H193" s="3"/>
      <c r="I193" s="3"/>
      <c r="J193" s="3"/>
      <c r="K193" s="3"/>
      <c r="L193" s="3"/>
      <c r="M193" s="4"/>
      <c r="N193" s="3"/>
      <c r="O193" s="4"/>
      <c r="P193" s="3"/>
      <c r="Q193" s="4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5.75" customHeight="1" x14ac:dyDescent="0.3">
      <c r="A194" s="3"/>
      <c r="B194" s="3"/>
      <c r="C194" s="3"/>
      <c r="D194" s="3"/>
      <c r="E194" s="86"/>
      <c r="F194" s="3"/>
      <c r="G194" s="4"/>
      <c r="H194" s="3"/>
      <c r="I194" s="3"/>
      <c r="J194" s="3"/>
      <c r="K194" s="3"/>
      <c r="L194" s="3"/>
      <c r="M194" s="4"/>
      <c r="N194" s="3"/>
      <c r="O194" s="4"/>
      <c r="P194" s="3"/>
      <c r="Q194" s="4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5.75" customHeight="1" x14ac:dyDescent="0.3">
      <c r="A195" s="3"/>
      <c r="B195" s="3"/>
      <c r="C195" s="3"/>
      <c r="D195" s="3"/>
      <c r="E195" s="86"/>
      <c r="F195" s="3"/>
      <c r="G195" s="4"/>
      <c r="H195" s="3"/>
      <c r="I195" s="3"/>
      <c r="J195" s="3"/>
      <c r="K195" s="3"/>
      <c r="L195" s="3"/>
      <c r="M195" s="4"/>
      <c r="N195" s="3"/>
      <c r="O195" s="4"/>
      <c r="P195" s="3"/>
      <c r="Q195" s="4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5.75" customHeight="1" x14ac:dyDescent="0.3">
      <c r="A196" s="3"/>
      <c r="B196" s="3"/>
      <c r="C196" s="3"/>
      <c r="D196" s="3"/>
      <c r="E196" s="86"/>
      <c r="F196" s="3"/>
      <c r="G196" s="4"/>
      <c r="H196" s="3"/>
      <c r="I196" s="3"/>
      <c r="J196" s="3"/>
      <c r="K196" s="3"/>
      <c r="L196" s="3"/>
      <c r="M196" s="4"/>
      <c r="N196" s="3"/>
      <c r="O196" s="4"/>
      <c r="P196" s="3"/>
      <c r="Q196" s="4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5.75" customHeight="1" x14ac:dyDescent="0.3">
      <c r="A197" s="3"/>
      <c r="B197" s="3"/>
      <c r="C197" s="3"/>
      <c r="D197" s="3"/>
      <c r="E197" s="86"/>
      <c r="F197" s="3"/>
      <c r="G197" s="4"/>
      <c r="H197" s="3"/>
      <c r="I197" s="3"/>
      <c r="J197" s="3"/>
      <c r="K197" s="3"/>
      <c r="L197" s="3"/>
      <c r="M197" s="4"/>
      <c r="N197" s="3"/>
      <c r="O197" s="4"/>
      <c r="P197" s="3"/>
      <c r="Q197" s="4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5.75" customHeight="1" x14ac:dyDescent="0.3">
      <c r="A198" s="3"/>
      <c r="B198" s="3"/>
      <c r="C198" s="3"/>
      <c r="D198" s="3"/>
      <c r="E198" s="86"/>
      <c r="F198" s="3"/>
      <c r="G198" s="4"/>
      <c r="H198" s="3"/>
      <c r="I198" s="3"/>
      <c r="J198" s="3"/>
      <c r="K198" s="3"/>
      <c r="L198" s="3"/>
      <c r="M198" s="4"/>
      <c r="N198" s="3"/>
      <c r="O198" s="4"/>
      <c r="P198" s="3"/>
      <c r="Q198" s="4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5.75" customHeight="1" x14ac:dyDescent="0.3">
      <c r="A199" s="3"/>
      <c r="B199" s="3"/>
      <c r="C199" s="3"/>
      <c r="D199" s="3"/>
      <c r="E199" s="86"/>
      <c r="F199" s="3"/>
      <c r="G199" s="4"/>
      <c r="H199" s="3"/>
      <c r="I199" s="3"/>
      <c r="J199" s="3"/>
      <c r="K199" s="3"/>
      <c r="L199" s="3"/>
      <c r="M199" s="4"/>
      <c r="N199" s="3"/>
      <c r="O199" s="4"/>
      <c r="P199" s="3"/>
      <c r="Q199" s="4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5.75" customHeight="1" x14ac:dyDescent="0.3">
      <c r="A200" s="3"/>
      <c r="B200" s="3"/>
      <c r="C200" s="3"/>
      <c r="D200" s="3"/>
      <c r="E200" s="86"/>
      <c r="F200" s="3"/>
      <c r="G200" s="4"/>
      <c r="H200" s="3"/>
      <c r="I200" s="3"/>
      <c r="J200" s="3"/>
      <c r="K200" s="3"/>
      <c r="L200" s="3"/>
      <c r="M200" s="4"/>
      <c r="N200" s="3"/>
      <c r="O200" s="4"/>
      <c r="P200" s="3"/>
      <c r="Q200" s="4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5.75" customHeight="1" x14ac:dyDescent="0.3">
      <c r="A201" s="3"/>
      <c r="B201" s="3"/>
      <c r="C201" s="3"/>
      <c r="D201" s="3"/>
      <c r="E201" s="86"/>
      <c r="F201" s="3"/>
      <c r="G201" s="4"/>
      <c r="H201" s="3"/>
      <c r="I201" s="3"/>
      <c r="J201" s="3"/>
      <c r="K201" s="3"/>
      <c r="L201" s="3"/>
      <c r="M201" s="4"/>
      <c r="N201" s="3"/>
      <c r="O201" s="4"/>
      <c r="P201" s="3"/>
      <c r="Q201" s="4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5.75" customHeight="1" x14ac:dyDescent="0.3">
      <c r="A202" s="3"/>
      <c r="B202" s="3"/>
      <c r="C202" s="3"/>
      <c r="D202" s="3"/>
      <c r="E202" s="86"/>
      <c r="F202" s="3"/>
      <c r="G202" s="4"/>
      <c r="H202" s="3"/>
      <c r="I202" s="3"/>
      <c r="J202" s="3"/>
      <c r="K202" s="3"/>
      <c r="L202" s="3"/>
      <c r="M202" s="4"/>
      <c r="N202" s="3"/>
      <c r="O202" s="4"/>
      <c r="P202" s="3"/>
      <c r="Q202" s="4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5.75" customHeight="1" x14ac:dyDescent="0.3">
      <c r="A203" s="3"/>
      <c r="B203" s="3"/>
      <c r="C203" s="3"/>
      <c r="D203" s="3"/>
      <c r="E203" s="86"/>
      <c r="F203" s="3"/>
      <c r="G203" s="4"/>
      <c r="H203" s="3"/>
      <c r="I203" s="3"/>
      <c r="J203" s="3"/>
      <c r="K203" s="3"/>
      <c r="L203" s="3"/>
      <c r="M203" s="4"/>
      <c r="N203" s="3"/>
      <c r="O203" s="4"/>
      <c r="P203" s="3"/>
      <c r="Q203" s="4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5.75" customHeight="1" x14ac:dyDescent="0.3">
      <c r="A204" s="3"/>
      <c r="B204" s="3"/>
      <c r="C204" s="3"/>
      <c r="D204" s="3"/>
      <c r="E204" s="86"/>
      <c r="F204" s="3"/>
      <c r="G204" s="4"/>
      <c r="H204" s="3"/>
      <c r="I204" s="3"/>
      <c r="J204" s="3"/>
      <c r="K204" s="3"/>
      <c r="L204" s="3"/>
      <c r="M204" s="4"/>
      <c r="N204" s="3"/>
      <c r="O204" s="4"/>
      <c r="P204" s="3"/>
      <c r="Q204" s="4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5.75" customHeight="1" x14ac:dyDescent="0.3">
      <c r="A205" s="3"/>
      <c r="B205" s="3"/>
      <c r="C205" s="3"/>
      <c r="D205" s="3"/>
      <c r="E205" s="86"/>
      <c r="F205" s="3"/>
      <c r="G205" s="4"/>
      <c r="H205" s="3"/>
      <c r="I205" s="3"/>
      <c r="J205" s="3"/>
      <c r="K205" s="3"/>
      <c r="L205" s="3"/>
      <c r="M205" s="4"/>
      <c r="N205" s="3"/>
      <c r="O205" s="4"/>
      <c r="P205" s="3"/>
      <c r="Q205" s="4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5.75" customHeight="1" x14ac:dyDescent="0.3">
      <c r="A206" s="3"/>
      <c r="B206" s="3"/>
      <c r="C206" s="3"/>
      <c r="D206" s="3"/>
      <c r="E206" s="86"/>
      <c r="F206" s="3"/>
      <c r="G206" s="4"/>
      <c r="H206" s="3"/>
      <c r="I206" s="3"/>
      <c r="J206" s="3"/>
      <c r="K206" s="3"/>
      <c r="L206" s="3"/>
      <c r="M206" s="4"/>
      <c r="N206" s="3"/>
      <c r="O206" s="4"/>
      <c r="P206" s="3"/>
      <c r="Q206" s="4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5.75" customHeight="1" x14ac:dyDescent="0.3">
      <c r="A207" s="3"/>
      <c r="B207" s="3"/>
      <c r="C207" s="3"/>
      <c r="D207" s="3"/>
      <c r="E207" s="86"/>
      <c r="F207" s="3"/>
      <c r="G207" s="4"/>
      <c r="H207" s="3"/>
      <c r="I207" s="3"/>
      <c r="J207" s="3"/>
      <c r="K207" s="3"/>
      <c r="L207" s="3"/>
      <c r="M207" s="4"/>
      <c r="N207" s="3"/>
      <c r="O207" s="4"/>
      <c r="P207" s="3"/>
      <c r="Q207" s="4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5.75" customHeight="1" x14ac:dyDescent="0.3">
      <c r="A208" s="3"/>
      <c r="B208" s="3"/>
      <c r="C208" s="3"/>
      <c r="D208" s="3"/>
      <c r="E208" s="86"/>
      <c r="F208" s="3"/>
      <c r="G208" s="4"/>
      <c r="H208" s="3"/>
      <c r="I208" s="3"/>
      <c r="J208" s="3"/>
      <c r="K208" s="3"/>
      <c r="L208" s="3"/>
      <c r="M208" s="4"/>
      <c r="N208" s="3"/>
      <c r="O208" s="4"/>
      <c r="P208" s="3"/>
      <c r="Q208" s="4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5.75" customHeight="1" x14ac:dyDescent="0.3">
      <c r="A209" s="3"/>
      <c r="B209" s="3"/>
      <c r="C209" s="3"/>
      <c r="D209" s="3"/>
      <c r="E209" s="86"/>
      <c r="F209" s="3"/>
      <c r="G209" s="4"/>
      <c r="H209" s="3"/>
      <c r="I209" s="3"/>
      <c r="J209" s="3"/>
      <c r="K209" s="3"/>
      <c r="L209" s="3"/>
      <c r="M209" s="4"/>
      <c r="N209" s="3"/>
      <c r="O209" s="4"/>
      <c r="P209" s="3"/>
      <c r="Q209" s="4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5.75" customHeight="1" x14ac:dyDescent="0.3">
      <c r="A210" s="3"/>
      <c r="B210" s="3"/>
      <c r="C210" s="3"/>
      <c r="D210" s="3"/>
      <c r="E210" s="86"/>
      <c r="F210" s="3"/>
      <c r="G210" s="4"/>
      <c r="H210" s="3"/>
      <c r="I210" s="3"/>
      <c r="J210" s="3"/>
      <c r="K210" s="3"/>
      <c r="L210" s="3"/>
      <c r="M210" s="4"/>
      <c r="N210" s="3"/>
      <c r="O210" s="4"/>
      <c r="P210" s="3"/>
      <c r="Q210" s="4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5.75" customHeight="1" x14ac:dyDescent="0.3">
      <c r="A211" s="3"/>
      <c r="B211" s="3"/>
      <c r="C211" s="3"/>
      <c r="D211" s="3"/>
      <c r="E211" s="86"/>
      <c r="F211" s="3"/>
      <c r="G211" s="4"/>
      <c r="H211" s="3"/>
      <c r="I211" s="3"/>
      <c r="J211" s="3"/>
      <c r="K211" s="3"/>
      <c r="L211" s="3"/>
      <c r="M211" s="4"/>
      <c r="N211" s="3"/>
      <c r="O211" s="4"/>
      <c r="P211" s="3"/>
      <c r="Q211" s="4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5.75" customHeight="1" x14ac:dyDescent="0.3">
      <c r="A212" s="3"/>
      <c r="B212" s="3"/>
      <c r="C212" s="3"/>
      <c r="D212" s="3"/>
      <c r="E212" s="86"/>
      <c r="F212" s="3"/>
      <c r="G212" s="4"/>
      <c r="H212" s="3"/>
      <c r="I212" s="3"/>
      <c r="J212" s="3"/>
      <c r="K212" s="3"/>
      <c r="L212" s="3"/>
      <c r="M212" s="4"/>
      <c r="N212" s="3"/>
      <c r="O212" s="4"/>
      <c r="P212" s="3"/>
      <c r="Q212" s="4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5.75" customHeight="1" x14ac:dyDescent="0.3">
      <c r="A213" s="3"/>
      <c r="B213" s="3"/>
      <c r="C213" s="3"/>
      <c r="D213" s="3"/>
      <c r="E213" s="86"/>
      <c r="F213" s="3"/>
      <c r="G213" s="4"/>
      <c r="H213" s="3"/>
      <c r="I213" s="3"/>
      <c r="J213" s="3"/>
      <c r="K213" s="3"/>
      <c r="L213" s="3"/>
      <c r="M213" s="4"/>
      <c r="N213" s="3"/>
      <c r="O213" s="4"/>
      <c r="P213" s="3"/>
      <c r="Q213" s="4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5.75" customHeight="1" x14ac:dyDescent="0.3">
      <c r="A214" s="3"/>
      <c r="B214" s="3"/>
      <c r="C214" s="3"/>
      <c r="D214" s="3"/>
      <c r="E214" s="86"/>
      <c r="F214" s="3"/>
      <c r="G214" s="4"/>
      <c r="H214" s="3"/>
      <c r="I214" s="3"/>
      <c r="J214" s="3"/>
      <c r="K214" s="3"/>
      <c r="L214" s="3"/>
      <c r="M214" s="4"/>
      <c r="N214" s="3"/>
      <c r="O214" s="4"/>
      <c r="P214" s="3"/>
      <c r="Q214" s="4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5.75" customHeight="1" x14ac:dyDescent="0.3">
      <c r="A215" s="3"/>
      <c r="B215" s="3"/>
      <c r="C215" s="3"/>
      <c r="D215" s="3"/>
      <c r="E215" s="86"/>
      <c r="F215" s="3"/>
      <c r="G215" s="4"/>
      <c r="H215" s="3"/>
      <c r="I215" s="3"/>
      <c r="J215" s="3"/>
      <c r="K215" s="3"/>
      <c r="L215" s="3"/>
      <c r="M215" s="4"/>
      <c r="N215" s="3"/>
      <c r="O215" s="4"/>
      <c r="P215" s="3"/>
      <c r="Q215" s="4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5.75" customHeight="1" x14ac:dyDescent="0.3">
      <c r="A216" s="3"/>
      <c r="B216" s="3"/>
      <c r="C216" s="3"/>
      <c r="D216" s="3"/>
      <c r="E216" s="86"/>
      <c r="F216" s="3"/>
      <c r="G216" s="4"/>
      <c r="H216" s="3"/>
      <c r="I216" s="3"/>
      <c r="J216" s="3"/>
      <c r="K216" s="3"/>
      <c r="L216" s="3"/>
      <c r="M216" s="4"/>
      <c r="N216" s="3"/>
      <c r="O216" s="4"/>
      <c r="P216" s="3"/>
      <c r="Q216" s="4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5.75" customHeight="1" x14ac:dyDescent="0.3">
      <c r="A217" s="3"/>
      <c r="B217" s="3"/>
      <c r="C217" s="3"/>
      <c r="D217" s="3"/>
      <c r="E217" s="86"/>
      <c r="F217" s="3"/>
      <c r="G217" s="4"/>
      <c r="H217" s="3"/>
      <c r="I217" s="3"/>
      <c r="J217" s="3"/>
      <c r="K217" s="3"/>
      <c r="L217" s="3"/>
      <c r="M217" s="4"/>
      <c r="N217" s="3"/>
      <c r="O217" s="4"/>
      <c r="P217" s="3"/>
      <c r="Q217" s="4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5.75" customHeight="1" x14ac:dyDescent="0.3">
      <c r="A218" s="3"/>
      <c r="B218" s="3"/>
      <c r="C218" s="3"/>
      <c r="D218" s="3"/>
      <c r="E218" s="86"/>
      <c r="F218" s="3"/>
      <c r="G218" s="4"/>
      <c r="H218" s="3"/>
      <c r="I218" s="3"/>
      <c r="J218" s="3"/>
      <c r="K218" s="3"/>
      <c r="L218" s="3"/>
      <c r="M218" s="4"/>
      <c r="N218" s="3"/>
      <c r="O218" s="4"/>
      <c r="P218" s="3"/>
      <c r="Q218" s="4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5.75" customHeight="1" x14ac:dyDescent="0.3">
      <c r="A219" s="3"/>
      <c r="B219" s="3"/>
      <c r="C219" s="3"/>
      <c r="D219" s="3"/>
      <c r="E219" s="86"/>
      <c r="F219" s="3"/>
      <c r="G219" s="4"/>
      <c r="H219" s="3"/>
      <c r="I219" s="3"/>
      <c r="J219" s="3"/>
      <c r="K219" s="3"/>
      <c r="L219" s="3"/>
      <c r="M219" s="4"/>
      <c r="N219" s="3"/>
      <c r="O219" s="4"/>
      <c r="P219" s="3"/>
      <c r="Q219" s="4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5.75" customHeight="1" x14ac:dyDescent="0.3">
      <c r="A220" s="3"/>
      <c r="B220" s="3"/>
      <c r="C220" s="3"/>
      <c r="D220" s="3"/>
      <c r="E220" s="86"/>
      <c r="F220" s="3"/>
      <c r="G220" s="4"/>
      <c r="H220" s="3"/>
      <c r="I220" s="3"/>
      <c r="J220" s="3"/>
      <c r="K220" s="3"/>
      <c r="L220" s="3"/>
      <c r="M220" s="4"/>
      <c r="N220" s="3"/>
      <c r="O220" s="4"/>
      <c r="P220" s="3"/>
      <c r="Q220" s="4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5.75" customHeight="1" x14ac:dyDescent="0.3">
      <c r="A221" s="3"/>
      <c r="B221" s="3"/>
      <c r="C221" s="3"/>
      <c r="D221" s="3"/>
      <c r="E221" s="86"/>
      <c r="F221" s="3"/>
      <c r="G221" s="4"/>
      <c r="H221" s="3"/>
      <c r="I221" s="3"/>
      <c r="J221" s="3"/>
      <c r="K221" s="3"/>
      <c r="L221" s="3"/>
      <c r="M221" s="4"/>
      <c r="N221" s="3"/>
      <c r="O221" s="4"/>
      <c r="P221" s="3"/>
      <c r="Q221" s="4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5.75" customHeight="1" x14ac:dyDescent="0.3">
      <c r="A222" s="3"/>
      <c r="B222" s="3"/>
      <c r="C222" s="3"/>
      <c r="D222" s="3"/>
      <c r="E222" s="86"/>
      <c r="F222" s="3"/>
      <c r="G222" s="4"/>
      <c r="H222" s="3"/>
      <c r="I222" s="3"/>
      <c r="J222" s="3"/>
      <c r="K222" s="3"/>
      <c r="L222" s="3"/>
      <c r="M222" s="4"/>
      <c r="N222" s="3"/>
      <c r="O222" s="4"/>
      <c r="P222" s="3"/>
      <c r="Q222" s="4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5.75" customHeight="1" x14ac:dyDescent="0.3">
      <c r="A223" s="3"/>
      <c r="B223" s="3"/>
      <c r="C223" s="3"/>
      <c r="D223" s="3"/>
      <c r="E223" s="86"/>
      <c r="F223" s="3"/>
      <c r="G223" s="4"/>
      <c r="H223" s="3"/>
      <c r="I223" s="3"/>
      <c r="J223" s="3"/>
      <c r="K223" s="3"/>
      <c r="L223" s="3"/>
      <c r="M223" s="4"/>
      <c r="N223" s="3"/>
      <c r="O223" s="4"/>
      <c r="P223" s="3"/>
      <c r="Q223" s="4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5.75" customHeight="1" x14ac:dyDescent="0.3">
      <c r="A224" s="3"/>
      <c r="B224" s="3"/>
      <c r="C224" s="3"/>
      <c r="D224" s="3"/>
      <c r="E224" s="86"/>
      <c r="F224" s="3"/>
      <c r="G224" s="4"/>
      <c r="H224" s="3"/>
      <c r="I224" s="3"/>
      <c r="J224" s="3"/>
      <c r="K224" s="3"/>
      <c r="L224" s="3"/>
      <c r="M224" s="4"/>
      <c r="N224" s="3"/>
      <c r="O224" s="4"/>
      <c r="P224" s="3"/>
      <c r="Q224" s="4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5.75" customHeight="1" x14ac:dyDescent="0.3">
      <c r="A225" s="3"/>
      <c r="B225" s="3"/>
      <c r="C225" s="3"/>
      <c r="D225" s="3"/>
      <c r="E225" s="86"/>
      <c r="F225" s="3"/>
      <c r="G225" s="4"/>
      <c r="H225" s="3"/>
      <c r="I225" s="3"/>
      <c r="J225" s="3"/>
      <c r="K225" s="3"/>
      <c r="L225" s="3"/>
      <c r="M225" s="4"/>
      <c r="N225" s="3"/>
      <c r="O225" s="4"/>
      <c r="P225" s="3"/>
      <c r="Q225" s="4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5.75" customHeight="1" x14ac:dyDescent="0.3">
      <c r="A226" s="3"/>
      <c r="B226" s="3"/>
      <c r="C226" s="3"/>
      <c r="D226" s="3"/>
      <c r="E226" s="86"/>
      <c r="F226" s="3"/>
      <c r="G226" s="4"/>
      <c r="H226" s="3"/>
      <c r="I226" s="3"/>
      <c r="J226" s="3"/>
      <c r="K226" s="3"/>
      <c r="L226" s="3"/>
      <c r="M226" s="4"/>
      <c r="N226" s="3"/>
      <c r="O226" s="4"/>
      <c r="P226" s="3"/>
      <c r="Q226" s="4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5.75" customHeight="1" x14ac:dyDescent="0.3">
      <c r="A227" s="3"/>
      <c r="B227" s="3"/>
      <c r="C227" s="3"/>
      <c r="D227" s="3"/>
      <c r="E227" s="86"/>
      <c r="F227" s="3"/>
      <c r="G227" s="4"/>
      <c r="H227" s="3"/>
      <c r="I227" s="3"/>
      <c r="J227" s="3"/>
      <c r="K227" s="3"/>
      <c r="L227" s="3"/>
      <c r="M227" s="4"/>
      <c r="N227" s="3"/>
      <c r="O227" s="4"/>
      <c r="P227" s="3"/>
      <c r="Q227" s="4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5.75" customHeight="1" x14ac:dyDescent="0.3">
      <c r="A228" s="3"/>
      <c r="B228" s="3"/>
      <c r="C228" s="3"/>
      <c r="D228" s="3"/>
      <c r="E228" s="86"/>
      <c r="F228" s="3"/>
      <c r="G228" s="4"/>
      <c r="H228" s="3"/>
      <c r="I228" s="3"/>
      <c r="J228" s="3"/>
      <c r="K228" s="3"/>
      <c r="L228" s="3"/>
      <c r="M228" s="4"/>
      <c r="N228" s="3"/>
      <c r="O228" s="4"/>
      <c r="P228" s="3"/>
      <c r="Q228" s="4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5.75" customHeight="1" x14ac:dyDescent="0.3">
      <c r="A229" s="3"/>
      <c r="B229" s="3"/>
      <c r="C229" s="3"/>
      <c r="D229" s="3"/>
      <c r="E229" s="86"/>
      <c r="F229" s="3"/>
      <c r="G229" s="4"/>
      <c r="H229" s="3"/>
      <c r="I229" s="3"/>
      <c r="J229" s="3"/>
      <c r="K229" s="3"/>
      <c r="L229" s="3"/>
      <c r="M229" s="4"/>
      <c r="N229" s="3"/>
      <c r="O229" s="4"/>
      <c r="P229" s="3"/>
      <c r="Q229" s="4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5.75" customHeight="1" x14ac:dyDescent="0.3">
      <c r="A230" s="3"/>
      <c r="B230" s="3"/>
      <c r="C230" s="3"/>
      <c r="D230" s="3"/>
      <c r="E230" s="86"/>
      <c r="F230" s="3"/>
      <c r="G230" s="4"/>
      <c r="H230" s="3"/>
      <c r="I230" s="3"/>
      <c r="J230" s="3"/>
      <c r="K230" s="3"/>
      <c r="L230" s="3"/>
      <c r="M230" s="4"/>
      <c r="N230" s="3"/>
      <c r="O230" s="4"/>
      <c r="P230" s="3"/>
      <c r="Q230" s="4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5.75" customHeight="1" x14ac:dyDescent="0.3">
      <c r="A231" s="3"/>
      <c r="B231" s="3"/>
      <c r="C231" s="3"/>
      <c r="D231" s="3"/>
      <c r="E231" s="86"/>
      <c r="F231" s="3"/>
      <c r="G231" s="4"/>
      <c r="H231" s="3"/>
      <c r="I231" s="3"/>
      <c r="J231" s="3"/>
      <c r="K231" s="3"/>
      <c r="L231" s="3"/>
      <c r="M231" s="4"/>
      <c r="N231" s="3"/>
      <c r="O231" s="4"/>
      <c r="P231" s="3"/>
      <c r="Q231" s="4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5.75" customHeight="1" x14ac:dyDescent="0.3">
      <c r="A232" s="3"/>
      <c r="B232" s="3"/>
      <c r="C232" s="3"/>
      <c r="D232" s="3"/>
      <c r="E232" s="86"/>
      <c r="F232" s="3"/>
      <c r="G232" s="4"/>
      <c r="H232" s="3"/>
      <c r="I232" s="3"/>
      <c r="J232" s="3"/>
      <c r="K232" s="3"/>
      <c r="L232" s="3"/>
      <c r="M232" s="4"/>
      <c r="N232" s="3"/>
      <c r="O232" s="4"/>
      <c r="P232" s="3"/>
      <c r="Q232" s="4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5.75" customHeight="1" x14ac:dyDescent="0.3">
      <c r="A233" s="3"/>
      <c r="B233" s="3"/>
      <c r="C233" s="3"/>
      <c r="D233" s="3"/>
      <c r="E233" s="86"/>
      <c r="F233" s="3"/>
      <c r="G233" s="4"/>
      <c r="H233" s="3"/>
      <c r="I233" s="3"/>
      <c r="J233" s="3"/>
      <c r="K233" s="3"/>
      <c r="L233" s="3"/>
      <c r="M233" s="4"/>
      <c r="N233" s="3"/>
      <c r="O233" s="4"/>
      <c r="P233" s="3"/>
      <c r="Q233" s="4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5.75" customHeight="1" x14ac:dyDescent="0.3">
      <c r="A234" s="3"/>
      <c r="B234" s="3"/>
      <c r="C234" s="3"/>
      <c r="D234" s="3"/>
      <c r="E234" s="86"/>
      <c r="F234" s="3"/>
      <c r="G234" s="4"/>
      <c r="H234" s="3"/>
      <c r="I234" s="3"/>
      <c r="J234" s="3"/>
      <c r="K234" s="3"/>
      <c r="L234" s="3"/>
      <c r="M234" s="4"/>
      <c r="N234" s="3"/>
      <c r="O234" s="4"/>
      <c r="P234" s="3"/>
      <c r="Q234" s="4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5.75" customHeight="1" x14ac:dyDescent="0.3">
      <c r="A235" s="3"/>
      <c r="B235" s="3"/>
      <c r="C235" s="3"/>
      <c r="D235" s="3"/>
      <c r="E235" s="86"/>
      <c r="F235" s="3"/>
      <c r="G235" s="4"/>
      <c r="H235" s="3"/>
      <c r="I235" s="3"/>
      <c r="J235" s="3"/>
      <c r="K235" s="3"/>
      <c r="L235" s="3"/>
      <c r="M235" s="4"/>
      <c r="N235" s="3"/>
      <c r="O235" s="4"/>
      <c r="P235" s="3"/>
      <c r="Q235" s="4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5.75" customHeight="1" x14ac:dyDescent="0.3">
      <c r="A236" s="3"/>
      <c r="B236" s="3"/>
      <c r="C236" s="3"/>
      <c r="D236" s="3"/>
      <c r="E236" s="86"/>
      <c r="F236" s="3"/>
      <c r="G236" s="4"/>
      <c r="H236" s="3"/>
      <c r="I236" s="3"/>
      <c r="J236" s="3"/>
      <c r="K236" s="3"/>
      <c r="L236" s="3"/>
      <c r="M236" s="4"/>
      <c r="N236" s="3"/>
      <c r="O236" s="4"/>
      <c r="P236" s="3"/>
      <c r="Q236" s="4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5.75" customHeight="1" x14ac:dyDescent="0.3">
      <c r="A237" s="3"/>
      <c r="B237" s="3"/>
      <c r="C237" s="3"/>
      <c r="D237" s="3"/>
      <c r="E237" s="86"/>
      <c r="F237" s="3"/>
      <c r="G237" s="4"/>
      <c r="H237" s="3"/>
      <c r="I237" s="3"/>
      <c r="J237" s="3"/>
      <c r="K237" s="3"/>
      <c r="L237" s="3"/>
      <c r="M237" s="4"/>
      <c r="N237" s="3"/>
      <c r="O237" s="4"/>
      <c r="P237" s="3"/>
      <c r="Q237" s="4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5.75" customHeight="1" x14ac:dyDescent="0.3">
      <c r="A238" s="3"/>
      <c r="B238" s="3"/>
      <c r="C238" s="3"/>
      <c r="D238" s="3"/>
      <c r="E238" s="86"/>
      <c r="F238" s="3"/>
      <c r="G238" s="4"/>
      <c r="H238" s="3"/>
      <c r="I238" s="3"/>
      <c r="J238" s="3"/>
      <c r="K238" s="3"/>
      <c r="L238" s="3"/>
      <c r="M238" s="4"/>
      <c r="N238" s="3"/>
      <c r="O238" s="4"/>
      <c r="P238" s="3"/>
      <c r="Q238" s="4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5.75" customHeight="1" x14ac:dyDescent="0.3">
      <c r="A239" s="3"/>
      <c r="B239" s="3"/>
      <c r="C239" s="3"/>
      <c r="D239" s="3"/>
      <c r="E239" s="86"/>
      <c r="F239" s="3"/>
      <c r="G239" s="4"/>
      <c r="H239" s="3"/>
      <c r="I239" s="3"/>
      <c r="J239" s="3"/>
      <c r="K239" s="3"/>
      <c r="L239" s="3"/>
      <c r="M239" s="4"/>
      <c r="N239" s="3"/>
      <c r="O239" s="4"/>
      <c r="P239" s="3"/>
      <c r="Q239" s="4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5.75" customHeight="1" x14ac:dyDescent="0.3">
      <c r="A240" s="3"/>
      <c r="B240" s="3"/>
      <c r="C240" s="3"/>
      <c r="D240" s="3"/>
      <c r="E240" s="86"/>
      <c r="F240" s="3"/>
      <c r="G240" s="4"/>
      <c r="H240" s="3"/>
      <c r="I240" s="3"/>
      <c r="J240" s="3"/>
      <c r="K240" s="3"/>
      <c r="L240" s="3"/>
      <c r="M240" s="4"/>
      <c r="N240" s="3"/>
      <c r="O240" s="4"/>
      <c r="P240" s="3"/>
      <c r="Q240" s="4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5.75" customHeight="1" x14ac:dyDescent="0.3">
      <c r="A241" s="3"/>
      <c r="B241" s="3"/>
      <c r="C241" s="3"/>
      <c r="D241" s="3"/>
      <c r="E241" s="86"/>
      <c r="F241" s="3"/>
      <c r="G241" s="4"/>
      <c r="H241" s="3"/>
      <c r="I241" s="3"/>
      <c r="J241" s="3"/>
      <c r="K241" s="3"/>
      <c r="L241" s="3"/>
      <c r="M241" s="4"/>
      <c r="N241" s="3"/>
      <c r="O241" s="4"/>
      <c r="P241" s="3"/>
      <c r="Q241" s="4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5.75" customHeight="1" x14ac:dyDescent="0.3">
      <c r="A242" s="3"/>
      <c r="B242" s="3"/>
      <c r="C242" s="3"/>
      <c r="D242" s="3"/>
      <c r="E242" s="86"/>
      <c r="F242" s="3"/>
      <c r="G242" s="4"/>
      <c r="H242" s="3"/>
      <c r="I242" s="3"/>
      <c r="J242" s="3"/>
      <c r="K242" s="3"/>
      <c r="L242" s="3"/>
      <c r="M242" s="4"/>
      <c r="N242" s="3"/>
      <c r="O242" s="4"/>
      <c r="P242" s="3"/>
      <c r="Q242" s="4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5.75" customHeight="1" x14ac:dyDescent="0.3">
      <c r="A243" s="3"/>
      <c r="B243" s="3"/>
      <c r="C243" s="3"/>
      <c r="D243" s="3"/>
      <c r="E243" s="86"/>
      <c r="F243" s="3"/>
      <c r="G243" s="4"/>
      <c r="H243" s="3"/>
      <c r="I243" s="3"/>
      <c r="J243" s="3"/>
      <c r="K243" s="3"/>
      <c r="L243" s="3"/>
      <c r="M243" s="4"/>
      <c r="N243" s="3"/>
      <c r="O243" s="4"/>
      <c r="P243" s="3"/>
      <c r="Q243" s="4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5.75" customHeight="1" x14ac:dyDescent="0.3">
      <c r="A244" s="3"/>
      <c r="B244" s="3"/>
      <c r="C244" s="3"/>
      <c r="D244" s="3"/>
      <c r="E244" s="86"/>
      <c r="F244" s="3"/>
      <c r="G244" s="4"/>
      <c r="H244" s="3"/>
      <c r="I244" s="3"/>
      <c r="J244" s="3"/>
      <c r="K244" s="3"/>
      <c r="L244" s="3"/>
      <c r="M244" s="4"/>
      <c r="N244" s="3"/>
      <c r="O244" s="4"/>
      <c r="P244" s="3"/>
      <c r="Q244" s="4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5.75" customHeight="1" x14ac:dyDescent="0.3">
      <c r="A245" s="3"/>
      <c r="B245" s="3"/>
      <c r="C245" s="3"/>
      <c r="D245" s="3"/>
      <c r="E245" s="86"/>
      <c r="F245" s="3"/>
      <c r="G245" s="4"/>
      <c r="H245" s="3"/>
      <c r="I245" s="3"/>
      <c r="J245" s="3"/>
      <c r="K245" s="3"/>
      <c r="L245" s="3"/>
      <c r="M245" s="4"/>
      <c r="N245" s="3"/>
      <c r="O245" s="4"/>
      <c r="P245" s="3"/>
      <c r="Q245" s="4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5.75" customHeight="1" x14ac:dyDescent="0.3">
      <c r="A246" s="3"/>
      <c r="B246" s="3"/>
      <c r="C246" s="3"/>
      <c r="D246" s="3"/>
      <c r="E246" s="86"/>
      <c r="F246" s="3"/>
      <c r="G246" s="4"/>
      <c r="H246" s="3"/>
      <c r="I246" s="3"/>
      <c r="J246" s="3"/>
      <c r="K246" s="3"/>
      <c r="L246" s="3"/>
      <c r="M246" s="4"/>
      <c r="N246" s="3"/>
      <c r="O246" s="4"/>
      <c r="P246" s="3"/>
      <c r="Q246" s="4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5.75" customHeight="1" x14ac:dyDescent="0.3">
      <c r="A247" s="3"/>
      <c r="B247" s="3"/>
      <c r="C247" s="3"/>
      <c r="D247" s="3"/>
      <c r="E247" s="86"/>
      <c r="F247" s="3"/>
      <c r="G247" s="4"/>
      <c r="H247" s="3"/>
      <c r="I247" s="3"/>
      <c r="J247" s="3"/>
      <c r="K247" s="3"/>
      <c r="L247" s="3"/>
      <c r="M247" s="4"/>
      <c r="N247" s="3"/>
      <c r="O247" s="4"/>
      <c r="P247" s="3"/>
      <c r="Q247" s="4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5.75" customHeight="1" x14ac:dyDescent="0.3">
      <c r="A248" s="3"/>
      <c r="B248" s="3"/>
      <c r="C248" s="3"/>
      <c r="D248" s="3"/>
      <c r="E248" s="86"/>
      <c r="F248" s="3"/>
      <c r="G248" s="4"/>
      <c r="H248" s="3"/>
      <c r="I248" s="3"/>
      <c r="J248" s="3"/>
      <c r="K248" s="3"/>
      <c r="L248" s="3"/>
      <c r="M248" s="4"/>
      <c r="N248" s="3"/>
      <c r="O248" s="4"/>
      <c r="P248" s="3"/>
      <c r="Q248" s="4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5.75" customHeight="1" x14ac:dyDescent="0.3">
      <c r="A249" s="3"/>
      <c r="B249" s="3"/>
      <c r="C249" s="3"/>
      <c r="D249" s="3"/>
      <c r="E249" s="86"/>
      <c r="F249" s="3"/>
      <c r="G249" s="4"/>
      <c r="H249" s="3"/>
      <c r="I249" s="3"/>
      <c r="J249" s="3"/>
      <c r="K249" s="3"/>
      <c r="L249" s="3"/>
      <c r="M249" s="4"/>
      <c r="N249" s="3"/>
      <c r="O249" s="4"/>
      <c r="P249" s="3"/>
      <c r="Q249" s="4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5.75" customHeight="1" x14ac:dyDescent="0.3">
      <c r="A250" s="3"/>
      <c r="B250" s="3"/>
      <c r="C250" s="3"/>
      <c r="D250" s="3"/>
      <c r="E250" s="86"/>
      <c r="F250" s="3"/>
      <c r="G250" s="4"/>
      <c r="H250" s="3"/>
      <c r="I250" s="3"/>
      <c r="J250" s="3"/>
      <c r="K250" s="3"/>
      <c r="L250" s="3"/>
      <c r="M250" s="4"/>
      <c r="N250" s="3"/>
      <c r="O250" s="4"/>
      <c r="P250" s="3"/>
      <c r="Q250" s="4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5.75" customHeight="1" x14ac:dyDescent="0.3">
      <c r="A251" s="3"/>
      <c r="B251" s="3"/>
      <c r="C251" s="3"/>
      <c r="D251" s="3"/>
      <c r="E251" s="86"/>
      <c r="F251" s="3"/>
      <c r="G251" s="4"/>
      <c r="H251" s="3"/>
      <c r="I251" s="3"/>
      <c r="J251" s="3"/>
      <c r="K251" s="3"/>
      <c r="L251" s="3"/>
      <c r="M251" s="4"/>
      <c r="N251" s="3"/>
      <c r="O251" s="4"/>
      <c r="P251" s="3"/>
      <c r="Q251" s="4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5.75" customHeight="1" x14ac:dyDescent="0.3">
      <c r="A252" s="3"/>
      <c r="B252" s="3"/>
      <c r="C252" s="3"/>
      <c r="D252" s="3"/>
      <c r="E252" s="86"/>
      <c r="F252" s="3"/>
      <c r="G252" s="4"/>
      <c r="H252" s="3"/>
      <c r="I252" s="3"/>
      <c r="J252" s="3"/>
      <c r="K252" s="3"/>
      <c r="L252" s="3"/>
      <c r="M252" s="4"/>
      <c r="N252" s="3"/>
      <c r="O252" s="4"/>
      <c r="P252" s="3"/>
      <c r="Q252" s="4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5.75" customHeight="1" x14ac:dyDescent="0.3">
      <c r="A253" s="3"/>
      <c r="B253" s="3"/>
      <c r="C253" s="3"/>
      <c r="D253" s="3"/>
      <c r="E253" s="86"/>
      <c r="F253" s="3"/>
      <c r="G253" s="4"/>
      <c r="H253" s="3"/>
      <c r="I253" s="3"/>
      <c r="J253" s="3"/>
      <c r="K253" s="3"/>
      <c r="L253" s="3"/>
      <c r="M253" s="4"/>
      <c r="N253" s="3"/>
      <c r="O253" s="4"/>
      <c r="P253" s="3"/>
      <c r="Q253" s="4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5.75" customHeight="1" x14ac:dyDescent="0.3">
      <c r="A254" s="3"/>
      <c r="B254" s="3"/>
      <c r="C254" s="3"/>
      <c r="D254" s="3"/>
      <c r="E254" s="86"/>
      <c r="F254" s="3"/>
      <c r="G254" s="4"/>
      <c r="H254" s="3"/>
      <c r="I254" s="3"/>
      <c r="J254" s="3"/>
      <c r="K254" s="3"/>
      <c r="L254" s="3"/>
      <c r="M254" s="4"/>
      <c r="N254" s="3"/>
      <c r="O254" s="4"/>
      <c r="P254" s="3"/>
      <c r="Q254" s="4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5.75" customHeight="1" x14ac:dyDescent="0.3">
      <c r="A255" s="3"/>
      <c r="B255" s="3"/>
      <c r="C255" s="3"/>
      <c r="D255" s="3"/>
      <c r="E255" s="86"/>
      <c r="F255" s="3"/>
      <c r="G255" s="4"/>
      <c r="H255" s="3"/>
      <c r="I255" s="3"/>
      <c r="J255" s="3"/>
      <c r="K255" s="3"/>
      <c r="L255" s="3"/>
      <c r="M255" s="4"/>
      <c r="N255" s="3"/>
      <c r="O255" s="4"/>
      <c r="P255" s="3"/>
      <c r="Q255" s="4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5.75" customHeight="1" x14ac:dyDescent="0.3">
      <c r="A256" s="3"/>
      <c r="B256" s="3"/>
      <c r="C256" s="3"/>
      <c r="D256" s="3"/>
      <c r="E256" s="86"/>
      <c r="F256" s="3"/>
      <c r="G256" s="4"/>
      <c r="H256" s="3"/>
      <c r="I256" s="3"/>
      <c r="J256" s="3"/>
      <c r="K256" s="3"/>
      <c r="L256" s="3"/>
      <c r="M256" s="4"/>
      <c r="N256" s="3"/>
      <c r="O256" s="4"/>
      <c r="P256" s="3"/>
      <c r="Q256" s="4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5.75" customHeight="1" x14ac:dyDescent="0.3">
      <c r="A257" s="3"/>
      <c r="B257" s="3"/>
      <c r="C257" s="3"/>
      <c r="D257" s="3"/>
      <c r="E257" s="86"/>
      <c r="F257" s="3"/>
      <c r="G257" s="4"/>
      <c r="H257" s="3"/>
      <c r="I257" s="3"/>
      <c r="J257" s="3"/>
      <c r="K257" s="3"/>
      <c r="L257" s="3"/>
      <c r="M257" s="4"/>
      <c r="N257" s="3"/>
      <c r="O257" s="4"/>
      <c r="P257" s="3"/>
      <c r="Q257" s="4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5.75" customHeight="1" x14ac:dyDescent="0.3">
      <c r="A258" s="3"/>
      <c r="B258" s="3"/>
      <c r="C258" s="3"/>
      <c r="D258" s="3"/>
      <c r="E258" s="86"/>
      <c r="F258" s="3"/>
      <c r="G258" s="4"/>
      <c r="H258" s="3"/>
      <c r="I258" s="3"/>
      <c r="J258" s="3"/>
      <c r="K258" s="3"/>
      <c r="L258" s="3"/>
      <c r="M258" s="4"/>
      <c r="N258" s="3"/>
      <c r="O258" s="4"/>
      <c r="P258" s="3"/>
      <c r="Q258" s="4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5.75" customHeight="1" x14ac:dyDescent="0.3">
      <c r="A259" s="3"/>
      <c r="B259" s="3"/>
      <c r="C259" s="3"/>
      <c r="D259" s="3"/>
      <c r="E259" s="86"/>
      <c r="F259" s="3"/>
      <c r="G259" s="4"/>
      <c r="H259" s="3"/>
      <c r="I259" s="3"/>
      <c r="J259" s="3"/>
      <c r="K259" s="3"/>
      <c r="L259" s="3"/>
      <c r="M259" s="4"/>
      <c r="N259" s="3"/>
      <c r="O259" s="4"/>
      <c r="P259" s="3"/>
      <c r="Q259" s="4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5.75" customHeight="1" x14ac:dyDescent="0.3">
      <c r="A260" s="3"/>
      <c r="B260" s="3"/>
      <c r="C260" s="3"/>
      <c r="D260" s="3"/>
      <c r="E260" s="86"/>
      <c r="F260" s="3"/>
      <c r="G260" s="4"/>
      <c r="H260" s="3"/>
      <c r="I260" s="3"/>
      <c r="J260" s="3"/>
      <c r="K260" s="3"/>
      <c r="L260" s="3"/>
      <c r="M260" s="4"/>
      <c r="N260" s="3"/>
      <c r="O260" s="4"/>
      <c r="P260" s="3"/>
      <c r="Q260" s="4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5.75" customHeight="1" x14ac:dyDescent="0.3">
      <c r="A261" s="3"/>
      <c r="B261" s="3"/>
      <c r="C261" s="3"/>
      <c r="D261" s="3"/>
      <c r="E261" s="86"/>
      <c r="F261" s="3"/>
      <c r="G261" s="4"/>
      <c r="H261" s="3"/>
      <c r="I261" s="3"/>
      <c r="J261" s="3"/>
      <c r="K261" s="3"/>
      <c r="L261" s="3"/>
      <c r="M261" s="4"/>
      <c r="N261" s="3"/>
      <c r="O261" s="4"/>
      <c r="P261" s="3"/>
      <c r="Q261" s="4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5.75" customHeight="1" x14ac:dyDescent="0.3">
      <c r="A262" s="3"/>
      <c r="B262" s="3"/>
      <c r="C262" s="3"/>
      <c r="D262" s="3"/>
      <c r="E262" s="86"/>
      <c r="F262" s="3"/>
      <c r="G262" s="4"/>
      <c r="H262" s="3"/>
      <c r="I262" s="3"/>
      <c r="J262" s="3"/>
      <c r="K262" s="3"/>
      <c r="L262" s="3"/>
      <c r="M262" s="4"/>
      <c r="N262" s="3"/>
      <c r="O262" s="4"/>
      <c r="P262" s="3"/>
      <c r="Q262" s="4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5.75" customHeight="1" x14ac:dyDescent="0.3">
      <c r="A263" s="3"/>
      <c r="B263" s="3"/>
      <c r="C263" s="3"/>
      <c r="D263" s="3"/>
      <c r="E263" s="86"/>
      <c r="F263" s="3"/>
      <c r="G263" s="4"/>
      <c r="H263" s="3"/>
      <c r="I263" s="3"/>
      <c r="J263" s="3"/>
      <c r="K263" s="3"/>
      <c r="L263" s="3"/>
      <c r="M263" s="4"/>
      <c r="N263" s="3"/>
      <c r="O263" s="4"/>
      <c r="P263" s="3"/>
      <c r="Q263" s="4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5.75" customHeight="1" x14ac:dyDescent="0.3">
      <c r="A264" s="3"/>
      <c r="B264" s="3"/>
      <c r="C264" s="3"/>
      <c r="D264" s="3"/>
      <c r="E264" s="86"/>
      <c r="F264" s="3"/>
      <c r="G264" s="4"/>
      <c r="H264" s="3"/>
      <c r="I264" s="3"/>
      <c r="J264" s="3"/>
      <c r="K264" s="3"/>
      <c r="L264" s="3"/>
      <c r="M264" s="4"/>
      <c r="N264" s="3"/>
      <c r="O264" s="4"/>
      <c r="P264" s="3"/>
      <c r="Q264" s="4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5.75" customHeight="1" x14ac:dyDescent="0.3">
      <c r="A265" s="3"/>
      <c r="B265" s="3"/>
      <c r="C265" s="3"/>
      <c r="D265" s="3"/>
      <c r="E265" s="86"/>
      <c r="F265" s="3"/>
      <c r="G265" s="4"/>
      <c r="H265" s="3"/>
      <c r="I265" s="3"/>
      <c r="J265" s="3"/>
      <c r="K265" s="3"/>
      <c r="L265" s="3"/>
      <c r="M265" s="4"/>
      <c r="N265" s="3"/>
      <c r="O265" s="4"/>
      <c r="P265" s="3"/>
      <c r="Q265" s="4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5.75" customHeight="1" x14ac:dyDescent="0.3">
      <c r="A266" s="3"/>
      <c r="B266" s="3"/>
      <c r="C266" s="3"/>
      <c r="D266" s="3"/>
      <c r="E266" s="86"/>
      <c r="F266" s="3"/>
      <c r="G266" s="4"/>
      <c r="H266" s="3"/>
      <c r="I266" s="3"/>
      <c r="J266" s="3"/>
      <c r="K266" s="3"/>
      <c r="L266" s="3"/>
      <c r="M266" s="4"/>
      <c r="N266" s="3"/>
      <c r="O266" s="4"/>
      <c r="P266" s="3"/>
      <c r="Q266" s="4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5.75" customHeight="1" x14ac:dyDescent="0.3">
      <c r="A267" s="3"/>
      <c r="B267" s="3"/>
      <c r="C267" s="3"/>
      <c r="D267" s="3"/>
      <c r="E267" s="86"/>
      <c r="F267" s="3"/>
      <c r="G267" s="4"/>
      <c r="H267" s="3"/>
      <c r="I267" s="3"/>
      <c r="J267" s="3"/>
      <c r="K267" s="3"/>
      <c r="L267" s="3"/>
      <c r="M267" s="4"/>
      <c r="N267" s="3"/>
      <c r="O267" s="4"/>
      <c r="P267" s="3"/>
      <c r="Q267" s="4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5.75" customHeight="1" x14ac:dyDescent="0.3">
      <c r="A268" s="3"/>
      <c r="B268" s="3"/>
      <c r="C268" s="3"/>
      <c r="D268" s="3"/>
      <c r="E268" s="86"/>
      <c r="F268" s="3"/>
      <c r="G268" s="4"/>
      <c r="H268" s="3"/>
      <c r="I268" s="3"/>
      <c r="J268" s="3"/>
      <c r="K268" s="3"/>
      <c r="L268" s="3"/>
      <c r="M268" s="4"/>
      <c r="N268" s="3"/>
      <c r="O268" s="4"/>
      <c r="P268" s="3"/>
      <c r="Q268" s="4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5.75" customHeight="1" x14ac:dyDescent="0.3">
      <c r="A269" s="3"/>
      <c r="B269" s="3"/>
      <c r="C269" s="3"/>
      <c r="D269" s="3"/>
      <c r="E269" s="86"/>
      <c r="F269" s="3"/>
      <c r="G269" s="4"/>
      <c r="H269" s="3"/>
      <c r="I269" s="3"/>
      <c r="J269" s="3"/>
      <c r="K269" s="3"/>
      <c r="L269" s="3"/>
      <c r="M269" s="4"/>
      <c r="N269" s="3"/>
      <c r="O269" s="4"/>
      <c r="P269" s="3"/>
      <c r="Q269" s="4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5.75" customHeight="1" x14ac:dyDescent="0.3">
      <c r="A270" s="3"/>
      <c r="B270" s="3"/>
      <c r="C270" s="3"/>
      <c r="D270" s="3"/>
      <c r="E270" s="86"/>
      <c r="F270" s="3"/>
      <c r="G270" s="4"/>
      <c r="H270" s="3"/>
      <c r="I270" s="3"/>
      <c r="J270" s="3"/>
      <c r="K270" s="3"/>
      <c r="L270" s="3"/>
      <c r="M270" s="4"/>
      <c r="N270" s="3"/>
      <c r="O270" s="4"/>
      <c r="P270" s="3"/>
      <c r="Q270" s="4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5.75" customHeight="1" x14ac:dyDescent="0.3">
      <c r="A271" s="3"/>
      <c r="B271" s="3"/>
      <c r="C271" s="3"/>
      <c r="D271" s="3"/>
      <c r="E271" s="86"/>
      <c r="F271" s="3"/>
      <c r="G271" s="4"/>
      <c r="H271" s="3"/>
      <c r="I271" s="3"/>
      <c r="J271" s="3"/>
      <c r="K271" s="3"/>
      <c r="L271" s="3"/>
      <c r="M271" s="4"/>
      <c r="N271" s="3"/>
      <c r="O271" s="4"/>
      <c r="P271" s="3"/>
      <c r="Q271" s="4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5.75" customHeight="1" x14ac:dyDescent="0.3">
      <c r="A272" s="3"/>
      <c r="B272" s="3"/>
      <c r="C272" s="3"/>
      <c r="D272" s="3"/>
      <c r="E272" s="86"/>
      <c r="F272" s="3"/>
      <c r="G272" s="4"/>
      <c r="H272" s="3"/>
      <c r="I272" s="3"/>
      <c r="J272" s="3"/>
      <c r="K272" s="3"/>
      <c r="L272" s="3"/>
      <c r="M272" s="4"/>
      <c r="N272" s="3"/>
      <c r="O272" s="4"/>
      <c r="P272" s="3"/>
      <c r="Q272" s="4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5.75" customHeight="1" x14ac:dyDescent="0.3">
      <c r="A273" s="3"/>
      <c r="B273" s="3"/>
      <c r="C273" s="3"/>
      <c r="D273" s="3"/>
      <c r="E273" s="86"/>
      <c r="F273" s="3"/>
      <c r="G273" s="4"/>
      <c r="H273" s="3"/>
      <c r="I273" s="3"/>
      <c r="J273" s="3"/>
      <c r="K273" s="3"/>
      <c r="L273" s="3"/>
      <c r="M273" s="4"/>
      <c r="N273" s="3"/>
      <c r="O273" s="4"/>
      <c r="P273" s="3"/>
      <c r="Q273" s="4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5.75" customHeight="1" x14ac:dyDescent="0.3">
      <c r="A274" s="3"/>
      <c r="B274" s="3"/>
      <c r="C274" s="3"/>
      <c r="D274" s="3"/>
      <c r="E274" s="86"/>
      <c r="F274" s="3"/>
      <c r="G274" s="4"/>
      <c r="H274" s="3"/>
      <c r="I274" s="3"/>
      <c r="J274" s="3"/>
      <c r="K274" s="3"/>
      <c r="L274" s="3"/>
      <c r="M274" s="4"/>
      <c r="N274" s="3"/>
      <c r="O274" s="4"/>
      <c r="P274" s="3"/>
      <c r="Q274" s="4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5.75" customHeight="1" x14ac:dyDescent="0.3">
      <c r="A275" s="3"/>
      <c r="B275" s="3"/>
      <c r="C275" s="3"/>
      <c r="D275" s="3"/>
      <c r="E275" s="86"/>
      <c r="F275" s="3"/>
      <c r="G275" s="4"/>
      <c r="H275" s="3"/>
      <c r="I275" s="3"/>
      <c r="J275" s="3"/>
      <c r="K275" s="3"/>
      <c r="L275" s="3"/>
      <c r="M275" s="4"/>
      <c r="N275" s="3"/>
      <c r="O275" s="4"/>
      <c r="P275" s="3"/>
      <c r="Q275" s="4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5.75" customHeight="1" x14ac:dyDescent="0.3">
      <c r="A276" s="3"/>
      <c r="B276" s="3"/>
      <c r="C276" s="3"/>
      <c r="D276" s="3"/>
      <c r="E276" s="86"/>
      <c r="F276" s="3"/>
      <c r="G276" s="4"/>
      <c r="H276" s="3"/>
      <c r="I276" s="3"/>
      <c r="J276" s="3"/>
      <c r="K276" s="3"/>
      <c r="L276" s="3"/>
      <c r="M276" s="4"/>
      <c r="N276" s="3"/>
      <c r="O276" s="4"/>
      <c r="P276" s="3"/>
      <c r="Q276" s="4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5.75" customHeight="1" x14ac:dyDescent="0.3">
      <c r="A277" s="3"/>
      <c r="B277" s="3"/>
      <c r="C277" s="3"/>
      <c r="D277" s="3"/>
      <c r="E277" s="86"/>
      <c r="F277" s="3"/>
      <c r="G277" s="4"/>
      <c r="H277" s="3"/>
      <c r="I277" s="3"/>
      <c r="J277" s="3"/>
      <c r="K277" s="3"/>
      <c r="L277" s="3"/>
      <c r="M277" s="4"/>
      <c r="N277" s="3"/>
      <c r="O277" s="4"/>
      <c r="P277" s="3"/>
      <c r="Q277" s="4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5.75" customHeight="1" x14ac:dyDescent="0.3">
      <c r="A278" s="3"/>
      <c r="B278" s="3"/>
      <c r="C278" s="3"/>
      <c r="D278" s="3"/>
      <c r="E278" s="86"/>
      <c r="F278" s="3"/>
      <c r="G278" s="4"/>
      <c r="H278" s="3"/>
      <c r="I278" s="3"/>
      <c r="J278" s="3"/>
      <c r="K278" s="3"/>
      <c r="L278" s="3"/>
      <c r="M278" s="4"/>
      <c r="N278" s="3"/>
      <c r="O278" s="4"/>
      <c r="P278" s="3"/>
      <c r="Q278" s="4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5.75" customHeight="1" x14ac:dyDescent="0.3">
      <c r="A279" s="3"/>
      <c r="B279" s="3"/>
      <c r="C279" s="3"/>
      <c r="D279" s="3"/>
      <c r="E279" s="86"/>
      <c r="F279" s="3"/>
      <c r="G279" s="4"/>
      <c r="H279" s="3"/>
      <c r="I279" s="3"/>
      <c r="J279" s="3"/>
      <c r="K279" s="3"/>
      <c r="L279" s="3"/>
      <c r="M279" s="4"/>
      <c r="N279" s="3"/>
      <c r="O279" s="4"/>
      <c r="P279" s="3"/>
      <c r="Q279" s="4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5.75" customHeight="1" x14ac:dyDescent="0.3">
      <c r="A280" s="3"/>
      <c r="B280" s="3"/>
      <c r="C280" s="3"/>
      <c r="D280" s="3"/>
      <c r="E280" s="86"/>
      <c r="F280" s="3"/>
      <c r="G280" s="4"/>
      <c r="H280" s="3"/>
      <c r="I280" s="3"/>
      <c r="J280" s="3"/>
      <c r="K280" s="3"/>
      <c r="L280" s="3"/>
      <c r="M280" s="4"/>
      <c r="N280" s="3"/>
      <c r="O280" s="4"/>
      <c r="P280" s="3"/>
      <c r="Q280" s="4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5.75" customHeight="1" x14ac:dyDescent="0.3">
      <c r="A281" s="3"/>
      <c r="B281" s="3"/>
      <c r="C281" s="3"/>
      <c r="D281" s="3"/>
      <c r="E281" s="86"/>
      <c r="F281" s="3"/>
      <c r="G281" s="4"/>
      <c r="H281" s="3"/>
      <c r="I281" s="3"/>
      <c r="J281" s="3"/>
      <c r="K281" s="3"/>
      <c r="L281" s="3"/>
      <c r="M281" s="4"/>
      <c r="N281" s="3"/>
      <c r="O281" s="4"/>
      <c r="P281" s="3"/>
      <c r="Q281" s="4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5.75" customHeight="1" x14ac:dyDescent="0.3">
      <c r="A282" s="3"/>
      <c r="B282" s="3"/>
      <c r="C282" s="3"/>
      <c r="D282" s="3"/>
      <c r="E282" s="86"/>
      <c r="F282" s="3"/>
      <c r="G282" s="4"/>
      <c r="H282" s="3"/>
      <c r="I282" s="3"/>
      <c r="J282" s="3"/>
      <c r="K282" s="3"/>
      <c r="L282" s="3"/>
      <c r="M282" s="4"/>
      <c r="N282" s="3"/>
      <c r="O282" s="4"/>
      <c r="P282" s="3"/>
      <c r="Q282" s="4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5.75" customHeight="1" x14ac:dyDescent="0.3">
      <c r="A283" s="3"/>
      <c r="B283" s="3"/>
      <c r="C283" s="3"/>
      <c r="D283" s="3"/>
      <c r="E283" s="86"/>
      <c r="F283" s="3"/>
      <c r="G283" s="4"/>
      <c r="H283" s="3"/>
      <c r="I283" s="3"/>
      <c r="J283" s="3"/>
      <c r="K283" s="3"/>
      <c r="L283" s="3"/>
      <c r="M283" s="4"/>
      <c r="N283" s="3"/>
      <c r="O283" s="4"/>
      <c r="P283" s="3"/>
      <c r="Q283" s="4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5.75" customHeight="1" x14ac:dyDescent="0.3">
      <c r="A284" s="3"/>
      <c r="B284" s="3"/>
      <c r="C284" s="3"/>
      <c r="D284" s="3"/>
      <c r="E284" s="86"/>
      <c r="F284" s="3"/>
      <c r="G284" s="4"/>
      <c r="H284" s="3"/>
      <c r="I284" s="3"/>
      <c r="J284" s="3"/>
      <c r="K284" s="3"/>
      <c r="L284" s="3"/>
      <c r="M284" s="4"/>
      <c r="N284" s="3"/>
      <c r="O284" s="4"/>
      <c r="P284" s="3"/>
      <c r="Q284" s="4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5.75" customHeight="1" x14ac:dyDescent="0.3">
      <c r="A285" s="3"/>
      <c r="B285" s="3"/>
      <c r="C285" s="3"/>
      <c r="D285" s="3"/>
      <c r="E285" s="86"/>
      <c r="F285" s="3"/>
      <c r="G285" s="4"/>
      <c r="H285" s="3"/>
      <c r="I285" s="3"/>
      <c r="J285" s="3"/>
      <c r="K285" s="3"/>
      <c r="L285" s="3"/>
      <c r="M285" s="4"/>
      <c r="N285" s="3"/>
      <c r="O285" s="4"/>
      <c r="P285" s="3"/>
      <c r="Q285" s="4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5.75" customHeight="1" x14ac:dyDescent="0.3">
      <c r="A286" s="3"/>
      <c r="B286" s="3"/>
      <c r="C286" s="3"/>
      <c r="D286" s="3"/>
      <c r="E286" s="86"/>
      <c r="F286" s="3"/>
      <c r="G286" s="4"/>
      <c r="H286" s="3"/>
      <c r="I286" s="3"/>
      <c r="J286" s="3"/>
      <c r="K286" s="3"/>
      <c r="L286" s="3"/>
      <c r="M286" s="4"/>
      <c r="N286" s="3"/>
      <c r="O286" s="4"/>
      <c r="P286" s="3"/>
      <c r="Q286" s="4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5.75" customHeight="1" x14ac:dyDescent="0.3">
      <c r="A287" s="3"/>
      <c r="B287" s="3"/>
      <c r="C287" s="3"/>
      <c r="D287" s="3"/>
      <c r="E287" s="86"/>
      <c r="F287" s="3"/>
      <c r="G287" s="4"/>
      <c r="H287" s="3"/>
      <c r="I287" s="3"/>
      <c r="J287" s="3"/>
      <c r="K287" s="3"/>
      <c r="L287" s="3"/>
      <c r="M287" s="4"/>
      <c r="N287" s="3"/>
      <c r="O287" s="4"/>
      <c r="P287" s="3"/>
      <c r="Q287" s="4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5.75" customHeight="1" x14ac:dyDescent="0.3">
      <c r="A288" s="3"/>
      <c r="B288" s="3"/>
      <c r="C288" s="3"/>
      <c r="D288" s="3"/>
      <c r="E288" s="86"/>
      <c r="F288" s="3"/>
      <c r="G288" s="4"/>
      <c r="H288" s="3"/>
      <c r="I288" s="3"/>
      <c r="J288" s="3"/>
      <c r="K288" s="3"/>
      <c r="L288" s="3"/>
      <c r="M288" s="4"/>
      <c r="N288" s="3"/>
      <c r="O288" s="4"/>
      <c r="P288" s="3"/>
      <c r="Q288" s="4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5.75" customHeight="1" x14ac:dyDescent="0.3">
      <c r="A289" s="3"/>
      <c r="B289" s="3"/>
      <c r="C289" s="3"/>
      <c r="D289" s="3"/>
      <c r="E289" s="86"/>
      <c r="F289" s="3"/>
      <c r="G289" s="4"/>
      <c r="H289" s="3"/>
      <c r="I289" s="3"/>
      <c r="J289" s="3"/>
      <c r="K289" s="3"/>
      <c r="L289" s="3"/>
      <c r="M289" s="4"/>
      <c r="N289" s="3"/>
      <c r="O289" s="4"/>
      <c r="P289" s="3"/>
      <c r="Q289" s="4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5.75" customHeight="1" x14ac:dyDescent="0.3">
      <c r="A290" s="3"/>
      <c r="B290" s="3"/>
      <c r="C290" s="3"/>
      <c r="D290" s="3"/>
      <c r="E290" s="86"/>
      <c r="F290" s="3"/>
      <c r="G290" s="4"/>
      <c r="H290" s="3"/>
      <c r="I290" s="3"/>
      <c r="J290" s="3"/>
      <c r="K290" s="3"/>
      <c r="L290" s="3"/>
      <c r="M290" s="4"/>
      <c r="N290" s="3"/>
      <c r="O290" s="4"/>
      <c r="P290" s="3"/>
      <c r="Q290" s="4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5.75" customHeight="1" x14ac:dyDescent="0.3">
      <c r="A291" s="3"/>
      <c r="B291" s="3"/>
      <c r="C291" s="3"/>
      <c r="D291" s="3"/>
      <c r="E291" s="86"/>
      <c r="F291" s="3"/>
      <c r="G291" s="4"/>
      <c r="H291" s="3"/>
      <c r="I291" s="3"/>
      <c r="J291" s="3"/>
      <c r="K291" s="3"/>
      <c r="L291" s="3"/>
      <c r="M291" s="4"/>
      <c r="N291" s="3"/>
      <c r="O291" s="4"/>
      <c r="P291" s="3"/>
      <c r="Q291" s="4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5.75" customHeight="1" x14ac:dyDescent="0.3">
      <c r="A292" s="3"/>
      <c r="B292" s="3"/>
      <c r="C292" s="3"/>
      <c r="D292" s="3"/>
      <c r="E292" s="86"/>
      <c r="F292" s="3"/>
      <c r="G292" s="4"/>
      <c r="H292" s="3"/>
      <c r="I292" s="3"/>
      <c r="J292" s="3"/>
      <c r="K292" s="3"/>
      <c r="L292" s="3"/>
      <c r="M292" s="4"/>
      <c r="N292" s="3"/>
      <c r="O292" s="4"/>
      <c r="P292" s="3"/>
      <c r="Q292" s="4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5.75" customHeight="1" x14ac:dyDescent="0.3">
      <c r="A293" s="3"/>
      <c r="B293" s="3"/>
      <c r="C293" s="3"/>
      <c r="D293" s="3"/>
      <c r="E293" s="86"/>
      <c r="F293" s="3"/>
      <c r="G293" s="4"/>
      <c r="H293" s="3"/>
      <c r="I293" s="3"/>
      <c r="J293" s="3"/>
      <c r="K293" s="3"/>
      <c r="L293" s="3"/>
      <c r="M293" s="4"/>
      <c r="N293" s="3"/>
      <c r="O293" s="4"/>
      <c r="P293" s="3"/>
      <c r="Q293" s="4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5.75" customHeight="1" x14ac:dyDescent="0.3">
      <c r="A294" s="3"/>
      <c r="B294" s="3"/>
      <c r="C294" s="3"/>
      <c r="D294" s="3"/>
      <c r="E294" s="86"/>
      <c r="F294" s="3"/>
      <c r="G294" s="4"/>
      <c r="H294" s="3"/>
      <c r="I294" s="3"/>
      <c r="J294" s="3"/>
      <c r="K294" s="3"/>
      <c r="L294" s="3"/>
      <c r="M294" s="4"/>
      <c r="N294" s="3"/>
      <c r="O294" s="4"/>
      <c r="P294" s="3"/>
      <c r="Q294" s="4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5.75" customHeight="1" x14ac:dyDescent="0.3">
      <c r="A295" s="3"/>
      <c r="B295" s="3"/>
      <c r="C295" s="3"/>
      <c r="D295" s="3"/>
      <c r="E295" s="86"/>
      <c r="F295" s="3"/>
      <c r="G295" s="4"/>
      <c r="H295" s="3"/>
      <c r="I295" s="3"/>
      <c r="J295" s="3"/>
      <c r="K295" s="3"/>
      <c r="L295" s="3"/>
      <c r="M295" s="4"/>
      <c r="N295" s="3"/>
      <c r="O295" s="4"/>
      <c r="P295" s="3"/>
      <c r="Q295" s="4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5.75" customHeight="1" x14ac:dyDescent="0.3">
      <c r="A296" s="3"/>
      <c r="B296" s="3"/>
      <c r="C296" s="3"/>
      <c r="D296" s="3"/>
      <c r="E296" s="86"/>
      <c r="F296" s="3"/>
      <c r="G296" s="4"/>
      <c r="H296" s="3"/>
      <c r="I296" s="3"/>
      <c r="J296" s="3"/>
      <c r="K296" s="3"/>
      <c r="L296" s="3"/>
      <c r="M296" s="4"/>
      <c r="N296" s="3"/>
      <c r="O296" s="4"/>
      <c r="P296" s="3"/>
      <c r="Q296" s="4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5.75" customHeight="1" x14ac:dyDescent="0.3">
      <c r="A297" s="3"/>
      <c r="B297" s="3"/>
      <c r="C297" s="3"/>
      <c r="D297" s="3"/>
      <c r="E297" s="86"/>
      <c r="F297" s="3"/>
      <c r="G297" s="4"/>
      <c r="H297" s="3"/>
      <c r="I297" s="3"/>
      <c r="J297" s="3"/>
      <c r="K297" s="3"/>
      <c r="L297" s="3"/>
      <c r="M297" s="4"/>
      <c r="N297" s="3"/>
      <c r="O297" s="4"/>
      <c r="P297" s="3"/>
      <c r="Q297" s="4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5.75" customHeight="1" x14ac:dyDescent="0.3">
      <c r="A298" s="3"/>
      <c r="B298" s="3"/>
      <c r="C298" s="3"/>
      <c r="D298" s="3"/>
      <c r="E298" s="86"/>
      <c r="F298" s="3"/>
      <c r="G298" s="4"/>
      <c r="H298" s="3"/>
      <c r="I298" s="3"/>
      <c r="J298" s="3"/>
      <c r="K298" s="3"/>
      <c r="L298" s="3"/>
      <c r="M298" s="4"/>
      <c r="N298" s="3"/>
      <c r="O298" s="4"/>
      <c r="P298" s="3"/>
      <c r="Q298" s="4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5.75" customHeight="1" x14ac:dyDescent="0.3">
      <c r="A299" s="3"/>
      <c r="B299" s="3"/>
      <c r="C299" s="3"/>
      <c r="D299" s="3"/>
      <c r="E299" s="86"/>
      <c r="F299" s="3"/>
      <c r="G299" s="4"/>
      <c r="H299" s="3"/>
      <c r="I299" s="3"/>
      <c r="J299" s="3"/>
      <c r="K299" s="3"/>
      <c r="L299" s="3"/>
      <c r="M299" s="4"/>
      <c r="N299" s="3"/>
      <c r="O299" s="4"/>
      <c r="P299" s="3"/>
      <c r="Q299" s="4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5.75" customHeight="1" x14ac:dyDescent="0.3">
      <c r="A300" s="3"/>
      <c r="B300" s="3"/>
      <c r="C300" s="3"/>
      <c r="D300" s="3"/>
      <c r="E300" s="86"/>
      <c r="F300" s="3"/>
      <c r="G300" s="4"/>
      <c r="H300" s="3"/>
      <c r="I300" s="3"/>
      <c r="J300" s="3"/>
      <c r="K300" s="3"/>
      <c r="L300" s="3"/>
      <c r="M300" s="4"/>
      <c r="N300" s="3"/>
      <c r="O300" s="4"/>
      <c r="P300" s="3"/>
      <c r="Q300" s="4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5.75" customHeight="1" x14ac:dyDescent="0.3">
      <c r="A301" s="3"/>
      <c r="B301" s="3"/>
      <c r="C301" s="3"/>
      <c r="D301" s="3"/>
      <c r="E301" s="86"/>
      <c r="F301" s="3"/>
      <c r="G301" s="4"/>
      <c r="H301" s="3"/>
      <c r="I301" s="3"/>
      <c r="J301" s="3"/>
      <c r="K301" s="3"/>
      <c r="L301" s="3"/>
      <c r="M301" s="4"/>
      <c r="N301" s="3"/>
      <c r="O301" s="4"/>
      <c r="P301" s="3"/>
      <c r="Q301" s="4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5.75" customHeight="1" x14ac:dyDescent="0.3">
      <c r="A302" s="3"/>
      <c r="B302" s="3"/>
      <c r="C302" s="3"/>
      <c r="D302" s="3"/>
      <c r="E302" s="86"/>
      <c r="F302" s="3"/>
      <c r="G302" s="4"/>
      <c r="H302" s="3"/>
      <c r="I302" s="3"/>
      <c r="J302" s="3"/>
      <c r="K302" s="3"/>
      <c r="L302" s="3"/>
      <c r="M302" s="4"/>
      <c r="N302" s="3"/>
      <c r="O302" s="4"/>
      <c r="P302" s="3"/>
      <c r="Q302" s="4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5.75" customHeight="1" x14ac:dyDescent="0.3">
      <c r="A303" s="3"/>
      <c r="B303" s="3"/>
      <c r="C303" s="3"/>
      <c r="D303" s="3"/>
      <c r="E303" s="86"/>
      <c r="F303" s="3"/>
      <c r="G303" s="4"/>
      <c r="H303" s="3"/>
      <c r="I303" s="3"/>
      <c r="J303" s="3"/>
      <c r="K303" s="3"/>
      <c r="L303" s="3"/>
      <c r="M303" s="4"/>
      <c r="N303" s="3"/>
      <c r="O303" s="4"/>
      <c r="P303" s="3"/>
      <c r="Q303" s="4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5.75" customHeight="1" x14ac:dyDescent="0.3">
      <c r="A304" s="3"/>
      <c r="B304" s="3"/>
      <c r="C304" s="3"/>
      <c r="D304" s="3"/>
      <c r="E304" s="86"/>
      <c r="F304" s="3"/>
      <c r="G304" s="4"/>
      <c r="H304" s="3"/>
      <c r="I304" s="3"/>
      <c r="J304" s="3"/>
      <c r="K304" s="3"/>
      <c r="L304" s="3"/>
      <c r="M304" s="4"/>
      <c r="N304" s="3"/>
      <c r="O304" s="4"/>
      <c r="P304" s="3"/>
      <c r="Q304" s="4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5.75" customHeight="1" x14ac:dyDescent="0.3">
      <c r="A305" s="3"/>
      <c r="B305" s="3"/>
      <c r="C305" s="3"/>
      <c r="D305" s="3"/>
      <c r="E305" s="86"/>
      <c r="F305" s="3"/>
      <c r="G305" s="4"/>
      <c r="H305" s="3"/>
      <c r="I305" s="3"/>
      <c r="J305" s="3"/>
      <c r="K305" s="3"/>
      <c r="L305" s="3"/>
      <c r="M305" s="4"/>
      <c r="N305" s="3"/>
      <c r="O305" s="4"/>
      <c r="P305" s="3"/>
      <c r="Q305" s="4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5.75" customHeight="1" x14ac:dyDescent="0.3">
      <c r="A306" s="3"/>
      <c r="B306" s="3"/>
      <c r="C306" s="3"/>
      <c r="D306" s="3"/>
      <c r="E306" s="86"/>
      <c r="F306" s="3"/>
      <c r="G306" s="4"/>
      <c r="H306" s="3"/>
      <c r="I306" s="3"/>
      <c r="J306" s="3"/>
      <c r="K306" s="3"/>
      <c r="L306" s="3"/>
      <c r="M306" s="4"/>
      <c r="N306" s="3"/>
      <c r="O306" s="4"/>
      <c r="P306" s="3"/>
      <c r="Q306" s="4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5.75" customHeight="1" x14ac:dyDescent="0.3">
      <c r="A307" s="3"/>
      <c r="B307" s="3"/>
      <c r="C307" s="3"/>
      <c r="D307" s="3"/>
      <c r="E307" s="86"/>
      <c r="F307" s="3"/>
      <c r="G307" s="4"/>
      <c r="H307" s="3"/>
      <c r="I307" s="3"/>
      <c r="J307" s="3"/>
      <c r="K307" s="3"/>
      <c r="L307" s="3"/>
      <c r="M307" s="4"/>
      <c r="N307" s="3"/>
      <c r="O307" s="4"/>
      <c r="P307" s="3"/>
      <c r="Q307" s="4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5.75" customHeight="1" x14ac:dyDescent="0.3">
      <c r="A308" s="3"/>
      <c r="B308" s="3"/>
      <c r="C308" s="3"/>
      <c r="D308" s="3"/>
      <c r="E308" s="86"/>
      <c r="F308" s="3"/>
      <c r="G308" s="4"/>
      <c r="H308" s="3"/>
      <c r="I308" s="3"/>
      <c r="J308" s="3"/>
      <c r="K308" s="3"/>
      <c r="L308" s="3"/>
      <c r="M308" s="4"/>
      <c r="N308" s="3"/>
      <c r="O308" s="4"/>
      <c r="P308" s="3"/>
      <c r="Q308" s="4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5.75" customHeight="1" x14ac:dyDescent="0.3">
      <c r="A309" s="3"/>
      <c r="B309" s="3"/>
      <c r="C309" s="3"/>
      <c r="D309" s="3"/>
      <c r="E309" s="86"/>
      <c r="F309" s="3"/>
      <c r="G309" s="4"/>
      <c r="H309" s="3"/>
      <c r="I309" s="3"/>
      <c r="J309" s="3"/>
      <c r="K309" s="3"/>
      <c r="L309" s="3"/>
      <c r="M309" s="4"/>
      <c r="N309" s="3"/>
      <c r="O309" s="4"/>
      <c r="P309" s="3"/>
      <c r="Q309" s="4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5.75" customHeight="1" x14ac:dyDescent="0.3">
      <c r="A310" s="3"/>
      <c r="B310" s="3"/>
      <c r="C310" s="3"/>
      <c r="D310" s="3"/>
      <c r="E310" s="86"/>
      <c r="F310" s="3"/>
      <c r="G310" s="4"/>
      <c r="H310" s="3"/>
      <c r="I310" s="3"/>
      <c r="J310" s="3"/>
      <c r="K310" s="3"/>
      <c r="L310" s="3"/>
      <c r="M310" s="4"/>
      <c r="N310" s="3"/>
      <c r="O310" s="4"/>
      <c r="P310" s="3"/>
      <c r="Q310" s="4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5.75" customHeight="1" x14ac:dyDescent="0.3">
      <c r="A311" s="3"/>
      <c r="B311" s="3"/>
      <c r="C311" s="3"/>
      <c r="D311" s="3"/>
      <c r="E311" s="86"/>
      <c r="F311" s="3"/>
      <c r="G311" s="4"/>
      <c r="H311" s="3"/>
      <c r="I311" s="3"/>
      <c r="J311" s="3"/>
      <c r="K311" s="3"/>
      <c r="L311" s="3"/>
      <c r="M311" s="4"/>
      <c r="N311" s="3"/>
      <c r="O311" s="4"/>
      <c r="P311" s="3"/>
      <c r="Q311" s="4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5.75" customHeight="1" x14ac:dyDescent="0.3">
      <c r="A312" s="3"/>
      <c r="B312" s="3"/>
      <c r="C312" s="3"/>
      <c r="D312" s="3"/>
      <c r="E312" s="86"/>
      <c r="F312" s="3"/>
      <c r="G312" s="4"/>
      <c r="H312" s="3"/>
      <c r="I312" s="3"/>
      <c r="J312" s="3"/>
      <c r="K312" s="3"/>
      <c r="L312" s="3"/>
      <c r="M312" s="4"/>
      <c r="N312" s="3"/>
      <c r="O312" s="4"/>
      <c r="P312" s="3"/>
      <c r="Q312" s="4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5.75" customHeight="1" x14ac:dyDescent="0.3">
      <c r="A313" s="3"/>
      <c r="B313" s="3"/>
      <c r="C313" s="3"/>
      <c r="D313" s="3"/>
      <c r="E313" s="86"/>
      <c r="F313" s="3"/>
      <c r="G313" s="4"/>
      <c r="H313" s="3"/>
      <c r="I313" s="3"/>
      <c r="J313" s="3"/>
      <c r="K313" s="3"/>
      <c r="L313" s="3"/>
      <c r="M313" s="4"/>
      <c r="N313" s="3"/>
      <c r="O313" s="4"/>
      <c r="P313" s="3"/>
      <c r="Q313" s="4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5.75" customHeight="1" x14ac:dyDescent="0.3">
      <c r="A314" s="3"/>
      <c r="B314" s="3"/>
      <c r="C314" s="3"/>
      <c r="D314" s="3"/>
      <c r="E314" s="86"/>
      <c r="F314" s="3"/>
      <c r="G314" s="4"/>
      <c r="H314" s="3"/>
      <c r="I314" s="3"/>
      <c r="J314" s="3"/>
      <c r="K314" s="3"/>
      <c r="L314" s="3"/>
      <c r="M314" s="4"/>
      <c r="N314" s="3"/>
      <c r="O314" s="4"/>
      <c r="P314" s="3"/>
      <c r="Q314" s="4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5.75" customHeight="1" x14ac:dyDescent="0.3">
      <c r="A315" s="3"/>
      <c r="B315" s="3"/>
      <c r="C315" s="3"/>
      <c r="D315" s="3"/>
      <c r="E315" s="86"/>
      <c r="F315" s="3"/>
      <c r="G315" s="4"/>
      <c r="H315" s="3"/>
      <c r="I315" s="3"/>
      <c r="J315" s="3"/>
      <c r="K315" s="3"/>
      <c r="L315" s="3"/>
      <c r="M315" s="4"/>
      <c r="N315" s="3"/>
      <c r="O315" s="4"/>
      <c r="P315" s="3"/>
      <c r="Q315" s="4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5.75" customHeight="1" x14ac:dyDescent="0.3">
      <c r="A316" s="3"/>
      <c r="B316" s="3"/>
      <c r="C316" s="3"/>
      <c r="D316" s="3"/>
      <c r="E316" s="86"/>
      <c r="F316" s="3"/>
      <c r="G316" s="4"/>
      <c r="H316" s="3"/>
      <c r="I316" s="3"/>
      <c r="J316" s="3"/>
      <c r="K316" s="3"/>
      <c r="L316" s="3"/>
      <c r="M316" s="4"/>
      <c r="N316" s="3"/>
      <c r="O316" s="4"/>
      <c r="P316" s="3"/>
      <c r="Q316" s="4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5.75" customHeight="1" x14ac:dyDescent="0.3">
      <c r="A317" s="3"/>
      <c r="B317" s="3"/>
      <c r="C317" s="3"/>
      <c r="D317" s="3"/>
      <c r="E317" s="86"/>
      <c r="F317" s="3"/>
      <c r="G317" s="4"/>
      <c r="H317" s="3"/>
      <c r="I317" s="3"/>
      <c r="J317" s="3"/>
      <c r="K317" s="3"/>
      <c r="L317" s="3"/>
      <c r="M317" s="4"/>
      <c r="N317" s="3"/>
      <c r="O317" s="4"/>
      <c r="P317" s="3"/>
      <c r="Q317" s="4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5.75" customHeight="1" x14ac:dyDescent="0.3">
      <c r="A318" s="3"/>
      <c r="B318" s="3"/>
      <c r="C318" s="3"/>
      <c r="D318" s="3"/>
      <c r="E318" s="86"/>
      <c r="F318" s="3"/>
      <c r="G318" s="4"/>
      <c r="H318" s="3"/>
      <c r="I318" s="3"/>
      <c r="J318" s="3"/>
      <c r="K318" s="3"/>
      <c r="L318" s="3"/>
      <c r="M318" s="4"/>
      <c r="N318" s="3"/>
      <c r="O318" s="4"/>
      <c r="P318" s="3"/>
      <c r="Q318" s="4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5.75" customHeight="1" x14ac:dyDescent="0.3">
      <c r="A319" s="3"/>
      <c r="B319" s="3"/>
      <c r="C319" s="3"/>
      <c r="D319" s="3"/>
      <c r="E319" s="86"/>
      <c r="F319" s="3"/>
      <c r="G319" s="4"/>
      <c r="H319" s="3"/>
      <c r="I319" s="3"/>
      <c r="J319" s="3"/>
      <c r="K319" s="3"/>
      <c r="L319" s="3"/>
      <c r="M319" s="4"/>
      <c r="N319" s="3"/>
      <c r="O319" s="4"/>
      <c r="P319" s="3"/>
      <c r="Q319" s="4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5.75" customHeight="1" x14ac:dyDescent="0.3">
      <c r="A320" s="3"/>
      <c r="B320" s="3"/>
      <c r="C320" s="3"/>
      <c r="D320" s="3"/>
      <c r="E320" s="86"/>
      <c r="F320" s="3"/>
      <c r="G320" s="4"/>
      <c r="H320" s="3"/>
      <c r="I320" s="3"/>
      <c r="J320" s="3"/>
      <c r="K320" s="3"/>
      <c r="L320" s="3"/>
      <c r="M320" s="4"/>
      <c r="N320" s="3"/>
      <c r="O320" s="4"/>
      <c r="P320" s="3"/>
      <c r="Q320" s="4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5.75" customHeight="1" x14ac:dyDescent="0.3">
      <c r="A321" s="3"/>
      <c r="B321" s="3"/>
      <c r="C321" s="3"/>
      <c r="D321" s="3"/>
      <c r="E321" s="86"/>
      <c r="F321" s="3"/>
      <c r="G321" s="4"/>
      <c r="H321" s="3"/>
      <c r="I321" s="3"/>
      <c r="J321" s="3"/>
      <c r="K321" s="3"/>
      <c r="L321" s="3"/>
      <c r="M321" s="4"/>
      <c r="N321" s="3"/>
      <c r="O321" s="4"/>
      <c r="P321" s="3"/>
      <c r="Q321" s="4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5.75" customHeight="1" x14ac:dyDescent="0.3">
      <c r="A322" s="3"/>
      <c r="B322" s="3"/>
      <c r="C322" s="3"/>
      <c r="D322" s="3"/>
      <c r="E322" s="86"/>
      <c r="F322" s="3"/>
      <c r="G322" s="4"/>
      <c r="H322" s="3"/>
      <c r="I322" s="3"/>
      <c r="J322" s="3"/>
      <c r="K322" s="3"/>
      <c r="L322" s="3"/>
      <c r="M322" s="4"/>
      <c r="N322" s="3"/>
      <c r="O322" s="4"/>
      <c r="P322" s="3"/>
      <c r="Q322" s="4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5.75" customHeight="1" x14ac:dyDescent="0.3">
      <c r="A323" s="3"/>
      <c r="B323" s="3"/>
      <c r="C323" s="3"/>
      <c r="D323" s="3"/>
      <c r="E323" s="86"/>
      <c r="F323" s="3"/>
      <c r="G323" s="4"/>
      <c r="H323" s="3"/>
      <c r="I323" s="3"/>
      <c r="J323" s="3"/>
      <c r="K323" s="3"/>
      <c r="L323" s="3"/>
      <c r="M323" s="4"/>
      <c r="N323" s="3"/>
      <c r="O323" s="4"/>
      <c r="P323" s="3"/>
      <c r="Q323" s="4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5.75" customHeight="1" x14ac:dyDescent="0.3">
      <c r="A324" s="3"/>
      <c r="B324" s="3"/>
      <c r="C324" s="3"/>
      <c r="D324" s="3"/>
      <c r="E324" s="86"/>
      <c r="F324" s="3"/>
      <c r="G324" s="4"/>
      <c r="H324" s="3"/>
      <c r="I324" s="3"/>
      <c r="J324" s="3"/>
      <c r="K324" s="3"/>
      <c r="L324" s="3"/>
      <c r="M324" s="4"/>
      <c r="N324" s="3"/>
      <c r="O324" s="4"/>
      <c r="P324" s="3"/>
      <c r="Q324" s="4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5.75" customHeight="1" x14ac:dyDescent="0.3">
      <c r="A325" s="3"/>
      <c r="B325" s="3"/>
      <c r="C325" s="3"/>
      <c r="D325" s="3"/>
      <c r="E325" s="86"/>
      <c r="F325" s="3"/>
      <c r="G325" s="4"/>
      <c r="H325" s="3"/>
      <c r="I325" s="3"/>
      <c r="J325" s="3"/>
      <c r="K325" s="3"/>
      <c r="L325" s="3"/>
      <c r="M325" s="4"/>
      <c r="N325" s="3"/>
      <c r="O325" s="4"/>
      <c r="P325" s="3"/>
      <c r="Q325" s="4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5.75" customHeight="1" x14ac:dyDescent="0.3">
      <c r="A326" s="3"/>
      <c r="B326" s="3"/>
      <c r="C326" s="3"/>
      <c r="D326" s="3"/>
      <c r="E326" s="86"/>
      <c r="F326" s="3"/>
      <c r="G326" s="4"/>
      <c r="H326" s="3"/>
      <c r="I326" s="3"/>
      <c r="J326" s="3"/>
      <c r="K326" s="3"/>
      <c r="L326" s="3"/>
      <c r="M326" s="4"/>
      <c r="N326" s="3"/>
      <c r="O326" s="4"/>
      <c r="P326" s="3"/>
      <c r="Q326" s="4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5.75" customHeight="1" x14ac:dyDescent="0.3">
      <c r="A327" s="3"/>
      <c r="B327" s="3"/>
      <c r="C327" s="3"/>
      <c r="D327" s="3"/>
      <c r="E327" s="86"/>
      <c r="F327" s="3"/>
      <c r="G327" s="4"/>
      <c r="H327" s="3"/>
      <c r="I327" s="3"/>
      <c r="J327" s="3"/>
      <c r="K327" s="3"/>
      <c r="L327" s="3"/>
      <c r="M327" s="4"/>
      <c r="N327" s="3"/>
      <c r="O327" s="4"/>
      <c r="P327" s="3"/>
      <c r="Q327" s="4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5.75" customHeight="1" x14ac:dyDescent="0.3">
      <c r="A328" s="3"/>
      <c r="B328" s="3"/>
      <c r="C328" s="3"/>
      <c r="D328" s="3"/>
      <c r="E328" s="86"/>
      <c r="F328" s="3"/>
      <c r="G328" s="4"/>
      <c r="H328" s="3"/>
      <c r="I328" s="3"/>
      <c r="J328" s="3"/>
      <c r="K328" s="3"/>
      <c r="L328" s="3"/>
      <c r="M328" s="4"/>
      <c r="N328" s="3"/>
      <c r="O328" s="4"/>
      <c r="P328" s="3"/>
      <c r="Q328" s="4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5.75" customHeight="1" x14ac:dyDescent="0.3">
      <c r="A329" s="3"/>
      <c r="B329" s="3"/>
      <c r="C329" s="3"/>
      <c r="D329" s="3"/>
      <c r="E329" s="86"/>
      <c r="F329" s="3"/>
      <c r="G329" s="4"/>
      <c r="H329" s="3"/>
      <c r="I329" s="3"/>
      <c r="J329" s="3"/>
      <c r="K329" s="3"/>
      <c r="L329" s="3"/>
      <c r="M329" s="4"/>
      <c r="N329" s="3"/>
      <c r="O329" s="4"/>
      <c r="P329" s="3"/>
      <c r="Q329" s="4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5.75" customHeight="1" x14ac:dyDescent="0.3">
      <c r="A330" s="3"/>
      <c r="B330" s="3"/>
      <c r="C330" s="3"/>
      <c r="D330" s="3"/>
      <c r="E330" s="86"/>
      <c r="F330" s="3"/>
      <c r="G330" s="4"/>
      <c r="H330" s="3"/>
      <c r="I330" s="3"/>
      <c r="J330" s="3"/>
      <c r="K330" s="3"/>
      <c r="L330" s="3"/>
      <c r="M330" s="4"/>
      <c r="N330" s="3"/>
      <c r="O330" s="4"/>
      <c r="P330" s="3"/>
      <c r="Q330" s="4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5.75" customHeight="1" x14ac:dyDescent="0.3">
      <c r="A331" s="3"/>
      <c r="B331" s="3"/>
      <c r="C331" s="3"/>
      <c r="D331" s="3"/>
      <c r="E331" s="86"/>
      <c r="F331" s="3"/>
      <c r="G331" s="4"/>
      <c r="H331" s="3"/>
      <c r="I331" s="3"/>
      <c r="J331" s="3"/>
      <c r="K331" s="3"/>
      <c r="L331" s="3"/>
      <c r="M331" s="4"/>
      <c r="N331" s="3"/>
      <c r="O331" s="4"/>
      <c r="P331" s="3"/>
      <c r="Q331" s="4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5.75" customHeight="1" x14ac:dyDescent="0.3">
      <c r="A332" s="3"/>
      <c r="B332" s="3"/>
      <c r="C332" s="3"/>
      <c r="D332" s="3"/>
      <c r="E332" s="86"/>
      <c r="F332" s="3"/>
      <c r="G332" s="4"/>
      <c r="H332" s="3"/>
      <c r="I332" s="3"/>
      <c r="J332" s="3"/>
      <c r="K332" s="3"/>
      <c r="L332" s="3"/>
      <c r="M332" s="4"/>
      <c r="N332" s="3"/>
      <c r="O332" s="4"/>
      <c r="P332" s="3"/>
      <c r="Q332" s="4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5.75" customHeight="1" x14ac:dyDescent="0.3">
      <c r="A333" s="3"/>
      <c r="B333" s="3"/>
      <c r="C333" s="3"/>
      <c r="D333" s="3"/>
      <c r="E333" s="86"/>
      <c r="F333" s="3"/>
      <c r="G333" s="4"/>
      <c r="H333" s="3"/>
      <c r="I333" s="3"/>
      <c r="J333" s="3"/>
      <c r="K333" s="3"/>
      <c r="L333" s="3"/>
      <c r="M333" s="4"/>
      <c r="N333" s="3"/>
      <c r="O333" s="4"/>
      <c r="P333" s="3"/>
      <c r="Q333" s="4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5.75" customHeight="1" x14ac:dyDescent="0.3">
      <c r="A334" s="3"/>
      <c r="B334" s="3"/>
      <c r="C334" s="3"/>
      <c r="D334" s="3"/>
      <c r="E334" s="86"/>
      <c r="F334" s="3"/>
      <c r="G334" s="4"/>
      <c r="H334" s="3"/>
      <c r="I334" s="3"/>
      <c r="J334" s="3"/>
      <c r="K334" s="3"/>
      <c r="L334" s="3"/>
      <c r="M334" s="4"/>
      <c r="N334" s="3"/>
      <c r="O334" s="4"/>
      <c r="P334" s="3"/>
      <c r="Q334" s="4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5.75" customHeight="1" x14ac:dyDescent="0.3">
      <c r="A335" s="3"/>
      <c r="B335" s="3"/>
      <c r="C335" s="3"/>
      <c r="D335" s="3"/>
      <c r="E335" s="86"/>
      <c r="F335" s="3"/>
      <c r="G335" s="4"/>
      <c r="H335" s="3"/>
      <c r="I335" s="3"/>
      <c r="J335" s="3"/>
      <c r="K335" s="3"/>
      <c r="L335" s="3"/>
      <c r="M335" s="4"/>
      <c r="N335" s="3"/>
      <c r="O335" s="4"/>
      <c r="P335" s="3"/>
      <c r="Q335" s="4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5.75" customHeight="1" x14ac:dyDescent="0.3">
      <c r="A336" s="3"/>
      <c r="B336" s="3"/>
      <c r="C336" s="3"/>
      <c r="D336" s="3"/>
      <c r="E336" s="86"/>
      <c r="F336" s="3"/>
      <c r="G336" s="4"/>
      <c r="H336" s="3"/>
      <c r="I336" s="3"/>
      <c r="J336" s="3"/>
      <c r="K336" s="3"/>
      <c r="L336" s="3"/>
      <c r="M336" s="4"/>
      <c r="N336" s="3"/>
      <c r="O336" s="4"/>
      <c r="P336" s="3"/>
      <c r="Q336" s="4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5.75" customHeight="1" x14ac:dyDescent="0.3">
      <c r="A337" s="3"/>
      <c r="B337" s="3"/>
      <c r="C337" s="3"/>
      <c r="D337" s="3"/>
      <c r="E337" s="86"/>
      <c r="F337" s="3"/>
      <c r="G337" s="4"/>
      <c r="H337" s="3"/>
      <c r="I337" s="3"/>
      <c r="J337" s="3"/>
      <c r="K337" s="3"/>
      <c r="L337" s="3"/>
      <c r="M337" s="4"/>
      <c r="N337" s="3"/>
      <c r="O337" s="4"/>
      <c r="P337" s="3"/>
      <c r="Q337" s="4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5.75" customHeight="1" x14ac:dyDescent="0.3">
      <c r="A338" s="3"/>
      <c r="B338" s="3"/>
      <c r="C338" s="3"/>
      <c r="D338" s="3"/>
      <c r="E338" s="86"/>
      <c r="F338" s="3"/>
      <c r="G338" s="4"/>
      <c r="H338" s="3"/>
      <c r="I338" s="3"/>
      <c r="J338" s="3"/>
      <c r="K338" s="3"/>
      <c r="L338" s="3"/>
      <c r="M338" s="4"/>
      <c r="N338" s="3"/>
      <c r="O338" s="4"/>
      <c r="P338" s="3"/>
      <c r="Q338" s="4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5.75" customHeight="1" x14ac:dyDescent="0.3">
      <c r="A339" s="3"/>
      <c r="B339" s="3"/>
      <c r="C339" s="3"/>
      <c r="D339" s="3"/>
      <c r="E339" s="86"/>
      <c r="F339" s="3"/>
      <c r="G339" s="4"/>
      <c r="H339" s="3"/>
      <c r="I339" s="3"/>
      <c r="J339" s="3"/>
      <c r="K339" s="3"/>
      <c r="L339" s="3"/>
      <c r="M339" s="4"/>
      <c r="N339" s="3"/>
      <c r="O339" s="4"/>
      <c r="P339" s="3"/>
      <c r="Q339" s="4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5.75" customHeight="1" x14ac:dyDescent="0.3">
      <c r="A340" s="3"/>
      <c r="B340" s="3"/>
      <c r="C340" s="3"/>
      <c r="D340" s="3"/>
      <c r="E340" s="86"/>
      <c r="F340" s="3"/>
      <c r="G340" s="4"/>
      <c r="H340" s="3"/>
      <c r="I340" s="3"/>
      <c r="J340" s="3"/>
      <c r="K340" s="3"/>
      <c r="L340" s="3"/>
      <c r="M340" s="4"/>
      <c r="N340" s="3"/>
      <c r="O340" s="4"/>
      <c r="P340" s="3"/>
      <c r="Q340" s="4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5.75" customHeight="1" x14ac:dyDescent="0.3">
      <c r="A341" s="3"/>
      <c r="B341" s="3"/>
      <c r="C341" s="3"/>
      <c r="D341" s="3"/>
      <c r="E341" s="86"/>
      <c r="F341" s="3"/>
      <c r="G341" s="4"/>
      <c r="H341" s="3"/>
      <c r="I341" s="3"/>
      <c r="J341" s="3"/>
      <c r="K341" s="3"/>
      <c r="L341" s="3"/>
      <c r="M341" s="4"/>
      <c r="N341" s="3"/>
      <c r="O341" s="4"/>
      <c r="P341" s="3"/>
      <c r="Q341" s="4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5.75" customHeight="1" x14ac:dyDescent="0.3">
      <c r="A342" s="3"/>
      <c r="B342" s="3"/>
      <c r="C342" s="3"/>
      <c r="D342" s="3"/>
      <c r="E342" s="86"/>
      <c r="F342" s="3"/>
      <c r="G342" s="4"/>
      <c r="H342" s="3"/>
      <c r="I342" s="3"/>
      <c r="J342" s="3"/>
      <c r="K342" s="3"/>
      <c r="L342" s="3"/>
      <c r="M342" s="4"/>
      <c r="N342" s="3"/>
      <c r="O342" s="4"/>
      <c r="P342" s="3"/>
      <c r="Q342" s="4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5.75" customHeight="1" x14ac:dyDescent="0.3">
      <c r="A343" s="3"/>
      <c r="B343" s="3"/>
      <c r="C343" s="3"/>
      <c r="D343" s="3"/>
      <c r="E343" s="86"/>
      <c r="F343" s="3"/>
      <c r="G343" s="4"/>
      <c r="H343" s="3"/>
      <c r="I343" s="3"/>
      <c r="J343" s="3"/>
      <c r="K343" s="3"/>
      <c r="L343" s="3"/>
      <c r="M343" s="4"/>
      <c r="N343" s="3"/>
      <c r="O343" s="4"/>
      <c r="P343" s="3"/>
      <c r="Q343" s="4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5.75" customHeight="1" x14ac:dyDescent="0.3">
      <c r="A344" s="3"/>
      <c r="B344" s="3"/>
      <c r="C344" s="3"/>
      <c r="D344" s="3"/>
      <c r="E344" s="86"/>
      <c r="F344" s="3"/>
      <c r="G344" s="4"/>
      <c r="H344" s="3"/>
      <c r="I344" s="3"/>
      <c r="J344" s="3"/>
      <c r="K344" s="3"/>
      <c r="L344" s="3"/>
      <c r="M344" s="4"/>
      <c r="N344" s="3"/>
      <c r="O344" s="4"/>
      <c r="P344" s="3"/>
      <c r="Q344" s="4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5.75" customHeight="1" x14ac:dyDescent="0.3">
      <c r="A345" s="3"/>
      <c r="B345" s="3"/>
      <c r="C345" s="3"/>
      <c r="D345" s="3"/>
      <c r="E345" s="86"/>
      <c r="F345" s="3"/>
      <c r="G345" s="4"/>
      <c r="H345" s="3"/>
      <c r="I345" s="3"/>
      <c r="J345" s="3"/>
      <c r="K345" s="3"/>
      <c r="L345" s="3"/>
      <c r="M345" s="4"/>
      <c r="N345" s="3"/>
      <c r="O345" s="4"/>
      <c r="P345" s="3"/>
      <c r="Q345" s="4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5.75" customHeight="1" x14ac:dyDescent="0.3">
      <c r="A346" s="3"/>
      <c r="B346" s="3"/>
      <c r="C346" s="3"/>
      <c r="D346" s="3"/>
      <c r="E346" s="86"/>
      <c r="F346" s="3"/>
      <c r="G346" s="4"/>
      <c r="H346" s="3"/>
      <c r="I346" s="3"/>
      <c r="J346" s="3"/>
      <c r="K346" s="3"/>
      <c r="L346" s="3"/>
      <c r="M346" s="4"/>
      <c r="N346" s="3"/>
      <c r="O346" s="4"/>
      <c r="P346" s="3"/>
      <c r="Q346" s="4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5.75" customHeight="1" x14ac:dyDescent="0.3">
      <c r="A347" s="3"/>
      <c r="B347" s="3"/>
      <c r="C347" s="3"/>
      <c r="D347" s="3"/>
      <c r="E347" s="86"/>
      <c r="F347" s="3"/>
      <c r="G347" s="4"/>
      <c r="H347" s="3"/>
      <c r="I347" s="3"/>
      <c r="J347" s="3"/>
      <c r="K347" s="3"/>
      <c r="L347" s="3"/>
      <c r="M347" s="4"/>
      <c r="N347" s="3"/>
      <c r="O347" s="4"/>
      <c r="P347" s="3"/>
      <c r="Q347" s="4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5.75" customHeight="1" x14ac:dyDescent="0.3">
      <c r="A348" s="3"/>
      <c r="B348" s="3"/>
      <c r="C348" s="3"/>
      <c r="D348" s="3"/>
      <c r="E348" s="86"/>
      <c r="F348" s="3"/>
      <c r="G348" s="4"/>
      <c r="H348" s="3"/>
      <c r="I348" s="3"/>
      <c r="J348" s="3"/>
      <c r="K348" s="3"/>
      <c r="L348" s="3"/>
      <c r="M348" s="4"/>
      <c r="N348" s="3"/>
      <c r="O348" s="4"/>
      <c r="P348" s="3"/>
      <c r="Q348" s="4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5.75" customHeight="1" x14ac:dyDescent="0.3">
      <c r="A349" s="3"/>
      <c r="B349" s="3"/>
      <c r="C349" s="3"/>
      <c r="D349" s="3"/>
      <c r="E349" s="86"/>
      <c r="F349" s="3"/>
      <c r="G349" s="4"/>
      <c r="H349" s="3"/>
      <c r="I349" s="3"/>
      <c r="J349" s="3"/>
      <c r="K349" s="3"/>
      <c r="L349" s="3"/>
      <c r="M349" s="4"/>
      <c r="N349" s="3"/>
      <c r="O349" s="4"/>
      <c r="P349" s="3"/>
      <c r="Q349" s="4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5.75" customHeight="1" x14ac:dyDescent="0.3">
      <c r="A350" s="3"/>
      <c r="B350" s="3"/>
      <c r="C350" s="3"/>
      <c r="D350" s="3"/>
      <c r="E350" s="86"/>
      <c r="F350" s="3"/>
      <c r="G350" s="4"/>
      <c r="H350" s="3"/>
      <c r="I350" s="3"/>
      <c r="J350" s="3"/>
      <c r="K350" s="3"/>
      <c r="L350" s="3"/>
      <c r="M350" s="4"/>
      <c r="N350" s="3"/>
      <c r="O350" s="4"/>
      <c r="P350" s="3"/>
      <c r="Q350" s="4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5.75" customHeight="1" x14ac:dyDescent="0.3">
      <c r="A351" s="3"/>
      <c r="B351" s="3"/>
      <c r="C351" s="3"/>
      <c r="D351" s="3"/>
      <c r="E351" s="86"/>
      <c r="F351" s="3"/>
      <c r="G351" s="4"/>
      <c r="H351" s="3"/>
      <c r="I351" s="3"/>
      <c r="J351" s="3"/>
      <c r="K351" s="3"/>
      <c r="L351" s="3"/>
      <c r="M351" s="4"/>
      <c r="N351" s="3"/>
      <c r="O351" s="4"/>
      <c r="P351" s="3"/>
      <c r="Q351" s="4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5.75" customHeight="1" x14ac:dyDescent="0.3">
      <c r="A352" s="3"/>
      <c r="B352" s="3"/>
      <c r="C352" s="3"/>
      <c r="D352" s="3"/>
      <c r="E352" s="86"/>
      <c r="F352" s="3"/>
      <c r="G352" s="4"/>
      <c r="H352" s="3"/>
      <c r="I352" s="3"/>
      <c r="J352" s="3"/>
      <c r="K352" s="3"/>
      <c r="L352" s="3"/>
      <c r="M352" s="4"/>
      <c r="N352" s="3"/>
      <c r="O352" s="4"/>
      <c r="P352" s="3"/>
      <c r="Q352" s="4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5.75" customHeight="1" x14ac:dyDescent="0.3">
      <c r="A353" s="3"/>
      <c r="B353" s="3"/>
      <c r="C353" s="3"/>
      <c r="D353" s="3"/>
      <c r="E353" s="86"/>
      <c r="F353" s="3"/>
      <c r="G353" s="4"/>
      <c r="H353" s="3"/>
      <c r="I353" s="3"/>
      <c r="J353" s="3"/>
      <c r="K353" s="3"/>
      <c r="L353" s="3"/>
      <c r="M353" s="4"/>
      <c r="N353" s="3"/>
      <c r="O353" s="4"/>
      <c r="P353" s="3"/>
      <c r="Q353" s="4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5.75" customHeight="1" x14ac:dyDescent="0.3">
      <c r="A354" s="3"/>
      <c r="B354" s="3"/>
      <c r="C354" s="3"/>
      <c r="D354" s="3"/>
      <c r="E354" s="86"/>
      <c r="F354" s="3"/>
      <c r="G354" s="4"/>
      <c r="H354" s="3"/>
      <c r="I354" s="3"/>
      <c r="J354" s="3"/>
      <c r="K354" s="3"/>
      <c r="L354" s="3"/>
      <c r="M354" s="4"/>
      <c r="N354" s="3"/>
      <c r="O354" s="4"/>
      <c r="P354" s="3"/>
      <c r="Q354" s="4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5.75" customHeight="1" x14ac:dyDescent="0.3">
      <c r="A355" s="3"/>
      <c r="B355" s="3"/>
      <c r="C355" s="3"/>
      <c r="D355" s="3"/>
      <c r="E355" s="86"/>
      <c r="F355" s="3"/>
      <c r="G355" s="4"/>
      <c r="H355" s="3"/>
      <c r="I355" s="3"/>
      <c r="J355" s="3"/>
      <c r="K355" s="3"/>
      <c r="L355" s="3"/>
      <c r="M355" s="4"/>
      <c r="N355" s="3"/>
      <c r="O355" s="4"/>
      <c r="P355" s="3"/>
      <c r="Q355" s="4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5.75" customHeight="1" x14ac:dyDescent="0.3">
      <c r="A356" s="3"/>
      <c r="B356" s="3"/>
      <c r="C356" s="3"/>
      <c r="D356" s="3"/>
      <c r="E356" s="86"/>
      <c r="F356" s="3"/>
      <c r="G356" s="4"/>
      <c r="H356" s="3"/>
      <c r="I356" s="3"/>
      <c r="J356" s="3"/>
      <c r="K356" s="3"/>
      <c r="L356" s="3"/>
      <c r="M356" s="4"/>
      <c r="N356" s="3"/>
      <c r="O356" s="4"/>
      <c r="P356" s="3"/>
      <c r="Q356" s="4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5.75" customHeight="1" x14ac:dyDescent="0.3">
      <c r="A357" s="3"/>
      <c r="B357" s="3"/>
      <c r="C357" s="3"/>
      <c r="D357" s="3"/>
      <c r="E357" s="86"/>
      <c r="F357" s="3"/>
      <c r="G357" s="4"/>
      <c r="H357" s="3"/>
      <c r="I357" s="3"/>
      <c r="J357" s="3"/>
      <c r="K357" s="3"/>
      <c r="L357" s="3"/>
      <c r="M357" s="4"/>
      <c r="N357" s="3"/>
      <c r="O357" s="4"/>
      <c r="P357" s="3"/>
      <c r="Q357" s="4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5.75" customHeight="1" x14ac:dyDescent="0.3">
      <c r="A358" s="3"/>
      <c r="B358" s="3"/>
      <c r="C358" s="3"/>
      <c r="D358" s="3"/>
      <c r="E358" s="86"/>
      <c r="F358" s="3"/>
      <c r="G358" s="4"/>
      <c r="H358" s="3"/>
      <c r="I358" s="3"/>
      <c r="J358" s="3"/>
      <c r="K358" s="3"/>
      <c r="L358" s="3"/>
      <c r="M358" s="4"/>
      <c r="N358" s="3"/>
      <c r="O358" s="4"/>
      <c r="P358" s="3"/>
      <c r="Q358" s="4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5.75" customHeight="1" x14ac:dyDescent="0.3">
      <c r="A359" s="3"/>
      <c r="B359" s="3"/>
      <c r="C359" s="3"/>
      <c r="D359" s="3"/>
      <c r="E359" s="86"/>
      <c r="F359" s="3"/>
      <c r="G359" s="4"/>
      <c r="H359" s="3"/>
      <c r="I359" s="3"/>
      <c r="J359" s="3"/>
      <c r="K359" s="3"/>
      <c r="L359" s="3"/>
      <c r="M359" s="4"/>
      <c r="N359" s="3"/>
      <c r="O359" s="4"/>
      <c r="P359" s="3"/>
      <c r="Q359" s="4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5.75" customHeight="1" x14ac:dyDescent="0.3">
      <c r="A360" s="3"/>
      <c r="B360" s="3"/>
      <c r="C360" s="3"/>
      <c r="D360" s="3"/>
      <c r="E360" s="86"/>
      <c r="F360" s="3"/>
      <c r="G360" s="4"/>
      <c r="H360" s="3"/>
      <c r="I360" s="3"/>
      <c r="J360" s="3"/>
      <c r="K360" s="3"/>
      <c r="L360" s="3"/>
      <c r="M360" s="4"/>
      <c r="N360" s="3"/>
      <c r="O360" s="4"/>
      <c r="P360" s="3"/>
      <c r="Q360" s="4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5.75" customHeight="1" x14ac:dyDescent="0.3">
      <c r="A361" s="3"/>
      <c r="B361" s="3"/>
      <c r="C361" s="3"/>
      <c r="D361" s="3"/>
      <c r="E361" s="86"/>
      <c r="F361" s="3"/>
      <c r="G361" s="4"/>
      <c r="H361" s="3"/>
      <c r="I361" s="3"/>
      <c r="J361" s="3"/>
      <c r="K361" s="3"/>
      <c r="L361" s="3"/>
      <c r="M361" s="4"/>
      <c r="N361" s="3"/>
      <c r="O361" s="4"/>
      <c r="P361" s="3"/>
      <c r="Q361" s="4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5.75" customHeight="1" x14ac:dyDescent="0.3">
      <c r="A362" s="3"/>
      <c r="B362" s="3"/>
      <c r="C362" s="3"/>
      <c r="D362" s="3"/>
      <c r="E362" s="86"/>
      <c r="F362" s="3"/>
      <c r="G362" s="4"/>
      <c r="H362" s="3"/>
      <c r="I362" s="3"/>
      <c r="J362" s="3"/>
      <c r="K362" s="3"/>
      <c r="L362" s="3"/>
      <c r="M362" s="4"/>
      <c r="N362" s="3"/>
      <c r="O362" s="4"/>
      <c r="P362" s="3"/>
      <c r="Q362" s="4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5.75" customHeight="1" x14ac:dyDescent="0.3">
      <c r="A363" s="3"/>
      <c r="B363" s="3"/>
      <c r="C363" s="3"/>
      <c r="D363" s="3"/>
      <c r="E363" s="86"/>
      <c r="F363" s="3"/>
      <c r="G363" s="4"/>
      <c r="H363" s="3"/>
      <c r="I363" s="3"/>
      <c r="J363" s="3"/>
      <c r="K363" s="3"/>
      <c r="L363" s="3"/>
      <c r="M363" s="4"/>
      <c r="N363" s="3"/>
      <c r="O363" s="4"/>
      <c r="P363" s="3"/>
      <c r="Q363" s="4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 x14ac:dyDescent="0.3">
      <c r="A364" s="3"/>
      <c r="B364" s="3"/>
      <c r="C364" s="3"/>
      <c r="D364" s="3"/>
      <c r="E364" s="86"/>
      <c r="F364" s="3"/>
      <c r="G364" s="4"/>
      <c r="H364" s="3"/>
      <c r="I364" s="3"/>
      <c r="J364" s="3"/>
      <c r="K364" s="3"/>
      <c r="L364" s="3"/>
      <c r="M364" s="4"/>
      <c r="N364" s="3"/>
      <c r="O364" s="4"/>
      <c r="P364" s="3"/>
      <c r="Q364" s="4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5.75" customHeight="1" x14ac:dyDescent="0.3">
      <c r="A365" s="3"/>
      <c r="B365" s="3"/>
      <c r="C365" s="3"/>
      <c r="D365" s="3"/>
      <c r="E365" s="86"/>
      <c r="F365" s="3"/>
      <c r="G365" s="4"/>
      <c r="H365" s="3"/>
      <c r="I365" s="3"/>
      <c r="J365" s="3"/>
      <c r="K365" s="3"/>
      <c r="L365" s="3"/>
      <c r="M365" s="4"/>
      <c r="N365" s="3"/>
      <c r="O365" s="4"/>
      <c r="P365" s="3"/>
      <c r="Q365" s="4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5.75" customHeight="1" x14ac:dyDescent="0.3">
      <c r="A366" s="3"/>
      <c r="B366" s="3"/>
      <c r="C366" s="3"/>
      <c r="D366" s="3"/>
      <c r="E366" s="86"/>
      <c r="F366" s="3"/>
      <c r="G366" s="4"/>
      <c r="H366" s="3"/>
      <c r="I366" s="3"/>
      <c r="J366" s="3"/>
      <c r="K366" s="3"/>
      <c r="L366" s="3"/>
      <c r="M366" s="4"/>
      <c r="N366" s="3"/>
      <c r="O366" s="4"/>
      <c r="P366" s="3"/>
      <c r="Q366" s="4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5.75" customHeight="1" x14ac:dyDescent="0.3">
      <c r="A367" s="3"/>
      <c r="B367" s="3"/>
      <c r="C367" s="3"/>
      <c r="D367" s="3"/>
      <c r="E367" s="86"/>
      <c r="F367" s="3"/>
      <c r="G367" s="4"/>
      <c r="H367" s="3"/>
      <c r="I367" s="3"/>
      <c r="J367" s="3"/>
      <c r="K367" s="3"/>
      <c r="L367" s="3"/>
      <c r="M367" s="4"/>
      <c r="N367" s="3"/>
      <c r="O367" s="4"/>
      <c r="P367" s="3"/>
      <c r="Q367" s="4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5.75" customHeight="1" x14ac:dyDescent="0.3">
      <c r="A368" s="3"/>
      <c r="B368" s="3"/>
      <c r="C368" s="3"/>
      <c r="D368" s="3"/>
      <c r="E368" s="86"/>
      <c r="F368" s="3"/>
      <c r="G368" s="4"/>
      <c r="H368" s="3"/>
      <c r="I368" s="3"/>
      <c r="J368" s="3"/>
      <c r="K368" s="3"/>
      <c r="L368" s="3"/>
      <c r="M368" s="4"/>
      <c r="N368" s="3"/>
      <c r="O368" s="4"/>
      <c r="P368" s="3"/>
      <c r="Q368" s="4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5.75" customHeight="1" x14ac:dyDescent="0.3">
      <c r="A369" s="3"/>
      <c r="B369" s="3"/>
      <c r="C369" s="3"/>
      <c r="D369" s="3"/>
      <c r="E369" s="86"/>
      <c r="F369" s="3"/>
      <c r="G369" s="4"/>
      <c r="H369" s="3"/>
      <c r="I369" s="3"/>
      <c r="J369" s="3"/>
      <c r="K369" s="3"/>
      <c r="L369" s="3"/>
      <c r="M369" s="4"/>
      <c r="N369" s="3"/>
      <c r="O369" s="4"/>
      <c r="P369" s="3"/>
      <c r="Q369" s="4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5.75" customHeight="1" x14ac:dyDescent="0.3">
      <c r="A370" s="3"/>
      <c r="B370" s="3"/>
      <c r="C370" s="3"/>
      <c r="D370" s="3"/>
      <c r="E370" s="86"/>
      <c r="F370" s="3"/>
      <c r="G370" s="4"/>
      <c r="H370" s="3"/>
      <c r="I370" s="3"/>
      <c r="J370" s="3"/>
      <c r="K370" s="3"/>
      <c r="L370" s="3"/>
      <c r="M370" s="4"/>
      <c r="N370" s="3"/>
      <c r="O370" s="4"/>
      <c r="P370" s="3"/>
      <c r="Q370" s="4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5.75" customHeight="1" x14ac:dyDescent="0.3">
      <c r="A371" s="3"/>
      <c r="B371" s="3"/>
      <c r="C371" s="3"/>
      <c r="D371" s="3"/>
      <c r="E371" s="86"/>
      <c r="F371" s="3"/>
      <c r="G371" s="4"/>
      <c r="H371" s="3"/>
      <c r="I371" s="3"/>
      <c r="J371" s="3"/>
      <c r="K371" s="3"/>
      <c r="L371" s="3"/>
      <c r="M371" s="4"/>
      <c r="N371" s="3"/>
      <c r="O371" s="4"/>
      <c r="P371" s="3"/>
      <c r="Q371" s="4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5.75" customHeight="1" x14ac:dyDescent="0.3">
      <c r="A372" s="3"/>
      <c r="B372" s="3"/>
      <c r="C372" s="3"/>
      <c r="D372" s="3"/>
      <c r="E372" s="86"/>
      <c r="F372" s="3"/>
      <c r="G372" s="4"/>
      <c r="H372" s="3"/>
      <c r="I372" s="3"/>
      <c r="J372" s="3"/>
      <c r="K372" s="3"/>
      <c r="L372" s="3"/>
      <c r="M372" s="4"/>
      <c r="N372" s="3"/>
      <c r="O372" s="4"/>
      <c r="P372" s="3"/>
      <c r="Q372" s="4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5.75" customHeight="1" x14ac:dyDescent="0.3">
      <c r="A373" s="3"/>
      <c r="B373" s="3"/>
      <c r="C373" s="3"/>
      <c r="D373" s="3"/>
      <c r="E373" s="86"/>
      <c r="F373" s="3"/>
      <c r="G373" s="4"/>
      <c r="H373" s="3"/>
      <c r="I373" s="3"/>
      <c r="J373" s="3"/>
      <c r="K373" s="3"/>
      <c r="L373" s="3"/>
      <c r="M373" s="4"/>
      <c r="N373" s="3"/>
      <c r="O373" s="4"/>
      <c r="P373" s="3"/>
      <c r="Q373" s="4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5.75" customHeight="1" x14ac:dyDescent="0.3">
      <c r="A374" s="3"/>
      <c r="B374" s="3"/>
      <c r="C374" s="3"/>
      <c r="D374" s="3"/>
      <c r="E374" s="86"/>
      <c r="F374" s="3"/>
      <c r="G374" s="4"/>
      <c r="H374" s="3"/>
      <c r="I374" s="3"/>
      <c r="J374" s="3"/>
      <c r="K374" s="3"/>
      <c r="L374" s="3"/>
      <c r="M374" s="4"/>
      <c r="N374" s="3"/>
      <c r="O374" s="4"/>
      <c r="P374" s="3"/>
      <c r="Q374" s="4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5.75" customHeight="1" x14ac:dyDescent="0.3">
      <c r="A375" s="3"/>
      <c r="B375" s="3"/>
      <c r="C375" s="3"/>
      <c r="D375" s="3"/>
      <c r="E375" s="86"/>
      <c r="F375" s="3"/>
      <c r="G375" s="4"/>
      <c r="H375" s="3"/>
      <c r="I375" s="3"/>
      <c r="J375" s="3"/>
      <c r="K375" s="3"/>
      <c r="L375" s="3"/>
      <c r="M375" s="4"/>
      <c r="N375" s="3"/>
      <c r="O375" s="4"/>
      <c r="P375" s="3"/>
      <c r="Q375" s="4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5.75" customHeight="1" x14ac:dyDescent="0.3">
      <c r="A376" s="3"/>
      <c r="B376" s="3"/>
      <c r="C376" s="3"/>
      <c r="D376" s="3"/>
      <c r="E376" s="86"/>
      <c r="F376" s="3"/>
      <c r="G376" s="4"/>
      <c r="H376" s="3"/>
      <c r="I376" s="3"/>
      <c r="J376" s="3"/>
      <c r="K376" s="3"/>
      <c r="L376" s="3"/>
      <c r="M376" s="4"/>
      <c r="N376" s="3"/>
      <c r="O376" s="4"/>
      <c r="P376" s="3"/>
      <c r="Q376" s="4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5.75" customHeight="1" x14ac:dyDescent="0.3">
      <c r="A377" s="3"/>
      <c r="B377" s="3"/>
      <c r="C377" s="3"/>
      <c r="D377" s="3"/>
      <c r="E377" s="86"/>
      <c r="F377" s="3"/>
      <c r="G377" s="4"/>
      <c r="H377" s="3"/>
      <c r="I377" s="3"/>
      <c r="J377" s="3"/>
      <c r="K377" s="3"/>
      <c r="L377" s="3"/>
      <c r="M377" s="4"/>
      <c r="N377" s="3"/>
      <c r="O377" s="4"/>
      <c r="P377" s="3"/>
      <c r="Q377" s="4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5.75" customHeight="1" x14ac:dyDescent="0.3">
      <c r="A378" s="3"/>
      <c r="B378" s="3"/>
      <c r="C378" s="3"/>
      <c r="D378" s="3"/>
      <c r="E378" s="86"/>
      <c r="F378" s="3"/>
      <c r="G378" s="4"/>
      <c r="H378" s="3"/>
      <c r="I378" s="3"/>
      <c r="J378" s="3"/>
      <c r="K378" s="3"/>
      <c r="L378" s="3"/>
      <c r="M378" s="4"/>
      <c r="N378" s="3"/>
      <c r="O378" s="4"/>
      <c r="P378" s="3"/>
      <c r="Q378" s="4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5.75" customHeight="1" x14ac:dyDescent="0.3">
      <c r="A379" s="3"/>
      <c r="B379" s="3"/>
      <c r="C379" s="3"/>
      <c r="D379" s="3"/>
      <c r="E379" s="86"/>
      <c r="F379" s="3"/>
      <c r="G379" s="4"/>
      <c r="H379" s="3"/>
      <c r="I379" s="3"/>
      <c r="J379" s="3"/>
      <c r="K379" s="3"/>
      <c r="L379" s="3"/>
      <c r="M379" s="4"/>
      <c r="N379" s="3"/>
      <c r="O379" s="4"/>
      <c r="P379" s="3"/>
      <c r="Q379" s="4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5.75" customHeight="1" x14ac:dyDescent="0.3">
      <c r="A380" s="3"/>
      <c r="B380" s="3"/>
      <c r="C380" s="3"/>
      <c r="D380" s="3"/>
      <c r="E380" s="86"/>
      <c r="F380" s="3"/>
      <c r="G380" s="4"/>
      <c r="H380" s="3"/>
      <c r="I380" s="3"/>
      <c r="J380" s="3"/>
      <c r="K380" s="3"/>
      <c r="L380" s="3"/>
      <c r="M380" s="4"/>
      <c r="N380" s="3"/>
      <c r="O380" s="4"/>
      <c r="P380" s="3"/>
      <c r="Q380" s="4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5.75" customHeight="1" x14ac:dyDescent="0.3">
      <c r="A381" s="3"/>
      <c r="B381" s="3"/>
      <c r="C381" s="3"/>
      <c r="D381" s="3"/>
      <c r="E381" s="86"/>
      <c r="F381" s="3"/>
      <c r="G381" s="4"/>
      <c r="H381" s="3"/>
      <c r="I381" s="3"/>
      <c r="J381" s="3"/>
      <c r="K381" s="3"/>
      <c r="L381" s="3"/>
      <c r="M381" s="4"/>
      <c r="N381" s="3"/>
      <c r="O381" s="4"/>
      <c r="P381" s="3"/>
      <c r="Q381" s="4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5.75" customHeight="1" x14ac:dyDescent="0.3">
      <c r="A382" s="3"/>
      <c r="B382" s="3"/>
      <c r="C382" s="3"/>
      <c r="D382" s="3"/>
      <c r="E382" s="86"/>
      <c r="F382" s="3"/>
      <c r="G382" s="4"/>
      <c r="H382" s="3"/>
      <c r="I382" s="3"/>
      <c r="J382" s="3"/>
      <c r="K382" s="3"/>
      <c r="L382" s="3"/>
      <c r="M382" s="4"/>
      <c r="N382" s="3"/>
      <c r="O382" s="4"/>
      <c r="P382" s="3"/>
      <c r="Q382" s="4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5.75" customHeight="1" x14ac:dyDescent="0.3">
      <c r="A383" s="3"/>
      <c r="B383" s="3"/>
      <c r="C383" s="3"/>
      <c r="D383" s="3"/>
      <c r="E383" s="86"/>
      <c r="F383" s="3"/>
      <c r="G383" s="4"/>
      <c r="H383" s="3"/>
      <c r="I383" s="3"/>
      <c r="J383" s="3"/>
      <c r="K383" s="3"/>
      <c r="L383" s="3"/>
      <c r="M383" s="4"/>
      <c r="N383" s="3"/>
      <c r="O383" s="4"/>
      <c r="P383" s="3"/>
      <c r="Q383" s="4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5.75" customHeight="1" x14ac:dyDescent="0.3">
      <c r="A384" s="3"/>
      <c r="B384" s="3"/>
      <c r="C384" s="3"/>
      <c r="D384" s="3"/>
      <c r="E384" s="86"/>
      <c r="F384" s="3"/>
      <c r="G384" s="4"/>
      <c r="H384" s="3"/>
      <c r="I384" s="3"/>
      <c r="J384" s="3"/>
      <c r="K384" s="3"/>
      <c r="L384" s="3"/>
      <c r="M384" s="4"/>
      <c r="N384" s="3"/>
      <c r="O384" s="4"/>
      <c r="P384" s="3"/>
      <c r="Q384" s="4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5.75" customHeight="1" x14ac:dyDescent="0.3">
      <c r="A385" s="3"/>
      <c r="B385" s="3"/>
      <c r="C385" s="3"/>
      <c r="D385" s="3"/>
      <c r="E385" s="86"/>
      <c r="F385" s="3"/>
      <c r="G385" s="4"/>
      <c r="H385" s="3"/>
      <c r="I385" s="3"/>
      <c r="J385" s="3"/>
      <c r="K385" s="3"/>
      <c r="L385" s="3"/>
      <c r="M385" s="4"/>
      <c r="N385" s="3"/>
      <c r="O385" s="4"/>
      <c r="P385" s="3"/>
      <c r="Q385" s="4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5.75" customHeight="1" x14ac:dyDescent="0.3">
      <c r="A386" s="3"/>
      <c r="B386" s="3"/>
      <c r="C386" s="3"/>
      <c r="D386" s="3"/>
      <c r="E386" s="86"/>
      <c r="F386" s="3"/>
      <c r="G386" s="4"/>
      <c r="H386" s="3"/>
      <c r="I386" s="3"/>
      <c r="J386" s="3"/>
      <c r="K386" s="3"/>
      <c r="L386" s="3"/>
      <c r="M386" s="4"/>
      <c r="N386" s="3"/>
      <c r="O386" s="4"/>
      <c r="P386" s="3"/>
      <c r="Q386" s="4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5.75" customHeight="1" x14ac:dyDescent="0.3">
      <c r="A387" s="3"/>
      <c r="B387" s="3"/>
      <c r="C387" s="3"/>
      <c r="D387" s="3"/>
      <c r="E387" s="86"/>
      <c r="F387" s="3"/>
      <c r="G387" s="4"/>
      <c r="H387" s="3"/>
      <c r="I387" s="3"/>
      <c r="J387" s="3"/>
      <c r="K387" s="3"/>
      <c r="L387" s="3"/>
      <c r="M387" s="4"/>
      <c r="N387" s="3"/>
      <c r="O387" s="4"/>
      <c r="P387" s="3"/>
      <c r="Q387" s="4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5.75" customHeight="1" x14ac:dyDescent="0.3">
      <c r="A388" s="3"/>
      <c r="B388" s="3"/>
      <c r="C388" s="3"/>
      <c r="D388" s="3"/>
      <c r="E388" s="86"/>
      <c r="F388" s="3"/>
      <c r="G388" s="4"/>
      <c r="H388" s="3"/>
      <c r="I388" s="3"/>
      <c r="J388" s="3"/>
      <c r="K388" s="3"/>
      <c r="L388" s="3"/>
      <c r="M388" s="4"/>
      <c r="N388" s="3"/>
      <c r="O388" s="4"/>
      <c r="P388" s="3"/>
      <c r="Q388" s="4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5.75" customHeight="1" x14ac:dyDescent="0.3">
      <c r="A389" s="3"/>
      <c r="B389" s="3"/>
      <c r="C389" s="3"/>
      <c r="D389" s="3"/>
      <c r="E389" s="86"/>
      <c r="F389" s="3"/>
      <c r="G389" s="4"/>
      <c r="H389" s="3"/>
      <c r="I389" s="3"/>
      <c r="J389" s="3"/>
      <c r="K389" s="3"/>
      <c r="L389" s="3"/>
      <c r="M389" s="4"/>
      <c r="N389" s="3"/>
      <c r="O389" s="4"/>
      <c r="P389" s="3"/>
      <c r="Q389" s="4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5.75" customHeight="1" x14ac:dyDescent="0.3">
      <c r="A390" s="3"/>
      <c r="B390" s="3"/>
      <c r="C390" s="3"/>
      <c r="D390" s="3"/>
      <c r="E390" s="86"/>
      <c r="F390" s="3"/>
      <c r="G390" s="4"/>
      <c r="H390" s="3"/>
      <c r="I390" s="3"/>
      <c r="J390" s="3"/>
      <c r="K390" s="3"/>
      <c r="L390" s="3"/>
      <c r="M390" s="4"/>
      <c r="N390" s="3"/>
      <c r="O390" s="4"/>
      <c r="P390" s="3"/>
      <c r="Q390" s="4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5.75" customHeight="1" x14ac:dyDescent="0.3">
      <c r="A391" s="3"/>
      <c r="B391" s="3"/>
      <c r="C391" s="3"/>
      <c r="D391" s="3"/>
      <c r="E391" s="86"/>
      <c r="F391" s="3"/>
      <c r="G391" s="4"/>
      <c r="H391" s="3"/>
      <c r="I391" s="3"/>
      <c r="J391" s="3"/>
      <c r="K391" s="3"/>
      <c r="L391" s="3"/>
      <c r="M391" s="4"/>
      <c r="N391" s="3"/>
      <c r="O391" s="4"/>
      <c r="P391" s="3"/>
      <c r="Q391" s="4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5.75" customHeight="1" x14ac:dyDescent="0.3">
      <c r="A392" s="3"/>
      <c r="B392" s="3"/>
      <c r="C392" s="3"/>
      <c r="D392" s="3"/>
      <c r="E392" s="86"/>
      <c r="F392" s="3"/>
      <c r="G392" s="4"/>
      <c r="H392" s="3"/>
      <c r="I392" s="3"/>
      <c r="J392" s="3"/>
      <c r="K392" s="3"/>
      <c r="L392" s="3"/>
      <c r="M392" s="4"/>
      <c r="N392" s="3"/>
      <c r="O392" s="4"/>
      <c r="P392" s="3"/>
      <c r="Q392" s="4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5.75" customHeight="1" x14ac:dyDescent="0.3">
      <c r="A393" s="3"/>
      <c r="B393" s="3"/>
      <c r="C393" s="3"/>
      <c r="D393" s="3"/>
      <c r="E393" s="86"/>
      <c r="F393" s="3"/>
      <c r="G393" s="4"/>
      <c r="H393" s="3"/>
      <c r="I393" s="3"/>
      <c r="J393" s="3"/>
      <c r="K393" s="3"/>
      <c r="L393" s="3"/>
      <c r="M393" s="4"/>
      <c r="N393" s="3"/>
      <c r="O393" s="4"/>
      <c r="P393" s="3"/>
      <c r="Q393" s="4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5.75" customHeight="1" x14ac:dyDescent="0.3">
      <c r="A394" s="3"/>
      <c r="B394" s="3"/>
      <c r="C394" s="3"/>
      <c r="D394" s="3"/>
      <c r="E394" s="86"/>
      <c r="F394" s="3"/>
      <c r="G394" s="4"/>
      <c r="H394" s="3"/>
      <c r="I394" s="3"/>
      <c r="J394" s="3"/>
      <c r="K394" s="3"/>
      <c r="L394" s="3"/>
      <c r="M394" s="4"/>
      <c r="N394" s="3"/>
      <c r="O394" s="4"/>
      <c r="P394" s="3"/>
      <c r="Q394" s="4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5.75" customHeight="1" x14ac:dyDescent="0.3">
      <c r="A395" s="3"/>
      <c r="B395" s="3"/>
      <c r="C395" s="3"/>
      <c r="D395" s="3"/>
      <c r="E395" s="86"/>
      <c r="F395" s="3"/>
      <c r="G395" s="4"/>
      <c r="H395" s="3"/>
      <c r="I395" s="3"/>
      <c r="J395" s="3"/>
      <c r="K395" s="3"/>
      <c r="L395" s="3"/>
      <c r="M395" s="4"/>
      <c r="N395" s="3"/>
      <c r="O395" s="4"/>
      <c r="P395" s="3"/>
      <c r="Q395" s="4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5.75" customHeight="1" x14ac:dyDescent="0.3">
      <c r="A396" s="3"/>
      <c r="B396" s="3"/>
      <c r="C396" s="3"/>
      <c r="D396" s="3"/>
      <c r="E396" s="86"/>
      <c r="F396" s="3"/>
      <c r="G396" s="4"/>
      <c r="H396" s="3"/>
      <c r="I396" s="3"/>
      <c r="J396" s="3"/>
      <c r="K396" s="3"/>
      <c r="L396" s="3"/>
      <c r="M396" s="4"/>
      <c r="N396" s="3"/>
      <c r="O396" s="4"/>
      <c r="P396" s="3"/>
      <c r="Q396" s="4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5.75" customHeight="1" x14ac:dyDescent="0.3">
      <c r="A397" s="3"/>
      <c r="B397" s="3"/>
      <c r="C397" s="3"/>
      <c r="D397" s="3"/>
      <c r="E397" s="86"/>
      <c r="F397" s="3"/>
      <c r="G397" s="4"/>
      <c r="H397" s="3"/>
      <c r="I397" s="3"/>
      <c r="J397" s="3"/>
      <c r="K397" s="3"/>
      <c r="L397" s="3"/>
      <c r="M397" s="4"/>
      <c r="N397" s="3"/>
      <c r="O397" s="4"/>
      <c r="P397" s="3"/>
      <c r="Q397" s="4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5.75" customHeight="1" x14ac:dyDescent="0.3">
      <c r="A398" s="3"/>
      <c r="B398" s="3"/>
      <c r="C398" s="3"/>
      <c r="D398" s="3"/>
      <c r="E398" s="86"/>
      <c r="F398" s="3"/>
      <c r="G398" s="4"/>
      <c r="H398" s="3"/>
      <c r="I398" s="3"/>
      <c r="J398" s="3"/>
      <c r="K398" s="3"/>
      <c r="L398" s="3"/>
      <c r="M398" s="4"/>
      <c r="N398" s="3"/>
      <c r="O398" s="4"/>
      <c r="P398" s="3"/>
      <c r="Q398" s="4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5.75" customHeight="1" x14ac:dyDescent="0.3">
      <c r="A399" s="3"/>
      <c r="B399" s="3"/>
      <c r="C399" s="3"/>
      <c r="D399" s="3"/>
      <c r="E399" s="86"/>
      <c r="F399" s="3"/>
      <c r="G399" s="4"/>
      <c r="H399" s="3"/>
      <c r="I399" s="3"/>
      <c r="J399" s="3"/>
      <c r="K399" s="3"/>
      <c r="L399" s="3"/>
      <c r="M399" s="4"/>
      <c r="N399" s="3"/>
      <c r="O399" s="4"/>
      <c r="P399" s="3"/>
      <c r="Q399" s="4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5.75" customHeight="1" x14ac:dyDescent="0.3">
      <c r="A400" s="3"/>
      <c r="B400" s="3"/>
      <c r="C400" s="3"/>
      <c r="D400" s="3"/>
      <c r="E400" s="86"/>
      <c r="F400" s="3"/>
      <c r="G400" s="4"/>
      <c r="H400" s="3"/>
      <c r="I400" s="3"/>
      <c r="J400" s="3"/>
      <c r="K400" s="3"/>
      <c r="L400" s="3"/>
      <c r="M400" s="4"/>
      <c r="N400" s="3"/>
      <c r="O400" s="4"/>
      <c r="P400" s="3"/>
      <c r="Q400" s="4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5.75" customHeight="1" x14ac:dyDescent="0.3">
      <c r="A401" s="3"/>
      <c r="B401" s="3"/>
      <c r="C401" s="3"/>
      <c r="D401" s="3"/>
      <c r="E401" s="86"/>
      <c r="F401" s="3"/>
      <c r="G401" s="4"/>
      <c r="H401" s="3"/>
      <c r="I401" s="3"/>
      <c r="J401" s="3"/>
      <c r="K401" s="3"/>
      <c r="L401" s="3"/>
      <c r="M401" s="4"/>
      <c r="N401" s="3"/>
      <c r="O401" s="4"/>
      <c r="P401" s="3"/>
      <c r="Q401" s="4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5.75" customHeight="1" x14ac:dyDescent="0.3">
      <c r="A402" s="3"/>
      <c r="B402" s="3"/>
      <c r="C402" s="3"/>
      <c r="D402" s="3"/>
      <c r="E402" s="86"/>
      <c r="F402" s="3"/>
      <c r="G402" s="4"/>
      <c r="H402" s="3"/>
      <c r="I402" s="3"/>
      <c r="J402" s="3"/>
      <c r="K402" s="3"/>
      <c r="L402" s="3"/>
      <c r="M402" s="4"/>
      <c r="N402" s="3"/>
      <c r="O402" s="4"/>
      <c r="P402" s="3"/>
      <c r="Q402" s="4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5.75" customHeight="1" x14ac:dyDescent="0.3">
      <c r="A403" s="3"/>
      <c r="B403" s="3"/>
      <c r="C403" s="3"/>
      <c r="D403" s="3"/>
      <c r="E403" s="86"/>
      <c r="F403" s="3"/>
      <c r="G403" s="4"/>
      <c r="H403" s="3"/>
      <c r="I403" s="3"/>
      <c r="J403" s="3"/>
      <c r="K403" s="3"/>
      <c r="L403" s="3"/>
      <c r="M403" s="4"/>
      <c r="N403" s="3"/>
      <c r="O403" s="4"/>
      <c r="P403" s="3"/>
      <c r="Q403" s="4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5.75" customHeight="1" x14ac:dyDescent="0.3">
      <c r="A404" s="3"/>
      <c r="B404" s="3"/>
      <c r="C404" s="3"/>
      <c r="D404" s="3"/>
      <c r="E404" s="86"/>
      <c r="F404" s="3"/>
      <c r="G404" s="4"/>
      <c r="H404" s="3"/>
      <c r="I404" s="3"/>
      <c r="J404" s="3"/>
      <c r="K404" s="3"/>
      <c r="L404" s="3"/>
      <c r="M404" s="4"/>
      <c r="N404" s="3"/>
      <c r="O404" s="4"/>
      <c r="P404" s="3"/>
      <c r="Q404" s="4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5.75" customHeight="1" x14ac:dyDescent="0.3">
      <c r="A405" s="3"/>
      <c r="B405" s="3"/>
      <c r="C405" s="3"/>
      <c r="D405" s="3"/>
      <c r="E405" s="86"/>
      <c r="F405" s="3"/>
      <c r="G405" s="4"/>
      <c r="H405" s="3"/>
      <c r="I405" s="3"/>
      <c r="J405" s="3"/>
      <c r="K405" s="3"/>
      <c r="L405" s="3"/>
      <c r="M405" s="4"/>
      <c r="N405" s="3"/>
      <c r="O405" s="4"/>
      <c r="P405" s="3"/>
      <c r="Q405" s="4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5.75" customHeight="1" x14ac:dyDescent="0.3">
      <c r="A406" s="3"/>
      <c r="B406" s="3"/>
      <c r="C406" s="3"/>
      <c r="D406" s="3"/>
      <c r="E406" s="86"/>
      <c r="F406" s="3"/>
      <c r="G406" s="4"/>
      <c r="H406" s="3"/>
      <c r="I406" s="3"/>
      <c r="J406" s="3"/>
      <c r="K406" s="3"/>
      <c r="L406" s="3"/>
      <c r="M406" s="4"/>
      <c r="N406" s="3"/>
      <c r="O406" s="4"/>
      <c r="P406" s="3"/>
      <c r="Q406" s="4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5.75" customHeight="1" x14ac:dyDescent="0.3">
      <c r="A407" s="3"/>
      <c r="B407" s="3"/>
      <c r="C407" s="3"/>
      <c r="D407" s="3"/>
      <c r="E407" s="86"/>
      <c r="F407" s="3"/>
      <c r="G407" s="4"/>
      <c r="H407" s="3"/>
      <c r="I407" s="3"/>
      <c r="J407" s="3"/>
      <c r="K407" s="3"/>
      <c r="L407" s="3"/>
      <c r="M407" s="4"/>
      <c r="N407" s="3"/>
      <c r="O407" s="4"/>
      <c r="P407" s="3"/>
      <c r="Q407" s="4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5.75" customHeight="1" x14ac:dyDescent="0.3">
      <c r="A408" s="3"/>
      <c r="B408" s="3"/>
      <c r="C408" s="3"/>
      <c r="D408" s="3"/>
      <c r="E408" s="86"/>
      <c r="F408" s="3"/>
      <c r="G408" s="4"/>
      <c r="H408" s="3"/>
      <c r="I408" s="3"/>
      <c r="J408" s="3"/>
      <c r="K408" s="3"/>
      <c r="L408" s="3"/>
      <c r="M408" s="4"/>
      <c r="N408" s="3"/>
      <c r="O408" s="4"/>
      <c r="P408" s="3"/>
      <c r="Q408" s="4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5.75" customHeight="1" x14ac:dyDescent="0.3">
      <c r="A409" s="3"/>
      <c r="B409" s="3"/>
      <c r="C409" s="3"/>
      <c r="D409" s="3"/>
      <c r="E409" s="86"/>
      <c r="F409" s="3"/>
      <c r="G409" s="4"/>
      <c r="H409" s="3"/>
      <c r="I409" s="3"/>
      <c r="J409" s="3"/>
      <c r="K409" s="3"/>
      <c r="L409" s="3"/>
      <c r="M409" s="4"/>
      <c r="N409" s="3"/>
      <c r="O409" s="4"/>
      <c r="P409" s="3"/>
      <c r="Q409" s="4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5.75" customHeight="1" x14ac:dyDescent="0.3">
      <c r="A410" s="3"/>
      <c r="B410" s="3"/>
      <c r="C410" s="3"/>
      <c r="D410" s="3"/>
      <c r="E410" s="86"/>
      <c r="F410" s="3"/>
      <c r="G410" s="4"/>
      <c r="H410" s="3"/>
      <c r="I410" s="3"/>
      <c r="J410" s="3"/>
      <c r="K410" s="3"/>
      <c r="L410" s="3"/>
      <c r="M410" s="4"/>
      <c r="N410" s="3"/>
      <c r="O410" s="4"/>
      <c r="P410" s="3"/>
      <c r="Q410" s="4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5.75" customHeight="1" x14ac:dyDescent="0.3">
      <c r="A411" s="3"/>
      <c r="B411" s="3"/>
      <c r="C411" s="3"/>
      <c r="D411" s="3"/>
      <c r="E411" s="86"/>
      <c r="F411" s="3"/>
      <c r="G411" s="4"/>
      <c r="H411" s="3"/>
      <c r="I411" s="3"/>
      <c r="J411" s="3"/>
      <c r="K411" s="3"/>
      <c r="L411" s="3"/>
      <c r="M411" s="4"/>
      <c r="N411" s="3"/>
      <c r="O411" s="4"/>
      <c r="P411" s="3"/>
      <c r="Q411" s="4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5.75" customHeight="1" x14ac:dyDescent="0.3">
      <c r="A412" s="3"/>
      <c r="B412" s="3"/>
      <c r="C412" s="3"/>
      <c r="D412" s="3"/>
      <c r="E412" s="86"/>
      <c r="F412" s="3"/>
      <c r="G412" s="4"/>
      <c r="H412" s="3"/>
      <c r="I412" s="3"/>
      <c r="J412" s="3"/>
      <c r="K412" s="3"/>
      <c r="L412" s="3"/>
      <c r="M412" s="4"/>
      <c r="N412" s="3"/>
      <c r="O412" s="4"/>
      <c r="P412" s="3"/>
      <c r="Q412" s="4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5.75" customHeight="1" x14ac:dyDescent="0.3">
      <c r="A413" s="3"/>
      <c r="B413" s="3"/>
      <c r="C413" s="3"/>
      <c r="D413" s="3"/>
      <c r="E413" s="86"/>
      <c r="F413" s="3"/>
      <c r="G413" s="4"/>
      <c r="H413" s="3"/>
      <c r="I413" s="3"/>
      <c r="J413" s="3"/>
      <c r="K413" s="3"/>
      <c r="L413" s="3"/>
      <c r="M413" s="4"/>
      <c r="N413" s="3"/>
      <c r="O413" s="4"/>
      <c r="P413" s="3"/>
      <c r="Q413" s="4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5.75" customHeight="1" x14ac:dyDescent="0.3">
      <c r="A414" s="3"/>
      <c r="B414" s="3"/>
      <c r="C414" s="3"/>
      <c r="D414" s="3"/>
      <c r="E414" s="86"/>
      <c r="F414" s="3"/>
      <c r="G414" s="4"/>
      <c r="H414" s="3"/>
      <c r="I414" s="3"/>
      <c r="J414" s="3"/>
      <c r="K414" s="3"/>
      <c r="L414" s="3"/>
      <c r="M414" s="4"/>
      <c r="N414" s="3"/>
      <c r="O414" s="4"/>
      <c r="P414" s="3"/>
      <c r="Q414" s="4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5.75" customHeight="1" x14ac:dyDescent="0.3">
      <c r="A415" s="3"/>
      <c r="B415" s="3"/>
      <c r="C415" s="3"/>
      <c r="D415" s="3"/>
      <c r="E415" s="86"/>
      <c r="F415" s="3"/>
      <c r="G415" s="4"/>
      <c r="H415" s="3"/>
      <c r="I415" s="3"/>
      <c r="J415" s="3"/>
      <c r="K415" s="3"/>
      <c r="L415" s="3"/>
      <c r="M415" s="4"/>
      <c r="N415" s="3"/>
      <c r="O415" s="4"/>
      <c r="P415" s="3"/>
      <c r="Q415" s="4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5.75" customHeight="1" x14ac:dyDescent="0.3">
      <c r="A416" s="3"/>
      <c r="B416" s="3"/>
      <c r="C416" s="3"/>
      <c r="D416" s="3"/>
      <c r="E416" s="86"/>
      <c r="F416" s="3"/>
      <c r="G416" s="4"/>
      <c r="H416" s="3"/>
      <c r="I416" s="3"/>
      <c r="J416" s="3"/>
      <c r="K416" s="3"/>
      <c r="L416" s="3"/>
      <c r="M416" s="4"/>
      <c r="N416" s="3"/>
      <c r="O416" s="4"/>
      <c r="P416" s="3"/>
      <c r="Q416" s="4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5.75" customHeight="1" x14ac:dyDescent="0.3">
      <c r="A417" s="3"/>
      <c r="B417" s="3"/>
      <c r="C417" s="3"/>
      <c r="D417" s="3"/>
      <c r="E417" s="86"/>
      <c r="F417" s="3"/>
      <c r="G417" s="4"/>
      <c r="H417" s="3"/>
      <c r="I417" s="3"/>
      <c r="J417" s="3"/>
      <c r="K417" s="3"/>
      <c r="L417" s="3"/>
      <c r="M417" s="4"/>
      <c r="N417" s="3"/>
      <c r="O417" s="4"/>
      <c r="P417" s="3"/>
      <c r="Q417" s="4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5.75" customHeight="1" x14ac:dyDescent="0.3">
      <c r="A418" s="3"/>
      <c r="B418" s="3"/>
      <c r="C418" s="3"/>
      <c r="D418" s="3"/>
      <c r="E418" s="86"/>
      <c r="F418" s="3"/>
      <c r="G418" s="4"/>
      <c r="H418" s="3"/>
      <c r="I418" s="3"/>
      <c r="J418" s="3"/>
      <c r="K418" s="3"/>
      <c r="L418" s="3"/>
      <c r="M418" s="4"/>
      <c r="N418" s="3"/>
      <c r="O418" s="4"/>
      <c r="P418" s="3"/>
      <c r="Q418" s="4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5.75" customHeight="1" x14ac:dyDescent="0.3">
      <c r="A419" s="3"/>
      <c r="B419" s="3"/>
      <c r="C419" s="3"/>
      <c r="D419" s="3"/>
      <c r="E419" s="86"/>
      <c r="F419" s="3"/>
      <c r="G419" s="4"/>
      <c r="H419" s="3"/>
      <c r="I419" s="3"/>
      <c r="J419" s="3"/>
      <c r="K419" s="3"/>
      <c r="L419" s="3"/>
      <c r="M419" s="4"/>
      <c r="N419" s="3"/>
      <c r="O419" s="4"/>
      <c r="P419" s="3"/>
      <c r="Q419" s="4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5.75" customHeight="1" x14ac:dyDescent="0.3">
      <c r="A420" s="3"/>
      <c r="B420" s="3"/>
      <c r="C420" s="3"/>
      <c r="D420" s="3"/>
      <c r="E420" s="86"/>
      <c r="F420" s="3"/>
      <c r="G420" s="4"/>
      <c r="H420" s="3"/>
      <c r="I420" s="3"/>
      <c r="J420" s="3"/>
      <c r="K420" s="3"/>
      <c r="L420" s="3"/>
      <c r="M420" s="4"/>
      <c r="N420" s="3"/>
      <c r="O420" s="4"/>
      <c r="P420" s="3"/>
      <c r="Q420" s="4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5.75" customHeight="1" x14ac:dyDescent="0.3">
      <c r="A421" s="3"/>
      <c r="B421" s="3"/>
      <c r="C421" s="3"/>
      <c r="D421" s="3"/>
      <c r="E421" s="86"/>
      <c r="F421" s="3"/>
      <c r="G421" s="4"/>
      <c r="H421" s="3"/>
      <c r="I421" s="3"/>
      <c r="J421" s="3"/>
      <c r="K421" s="3"/>
      <c r="L421" s="3"/>
      <c r="M421" s="4"/>
      <c r="N421" s="3"/>
      <c r="O421" s="4"/>
      <c r="P421" s="3"/>
      <c r="Q421" s="4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5.75" customHeight="1" x14ac:dyDescent="0.3">
      <c r="A422" s="3"/>
      <c r="B422" s="3"/>
      <c r="C422" s="3"/>
      <c r="D422" s="3"/>
      <c r="E422" s="86"/>
      <c r="F422" s="3"/>
      <c r="G422" s="4"/>
      <c r="H422" s="3"/>
      <c r="I422" s="3"/>
      <c r="J422" s="3"/>
      <c r="K422" s="3"/>
      <c r="L422" s="3"/>
      <c r="M422" s="4"/>
      <c r="N422" s="3"/>
      <c r="O422" s="4"/>
      <c r="P422" s="3"/>
      <c r="Q422" s="4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5.75" customHeight="1" x14ac:dyDescent="0.3">
      <c r="A423" s="3"/>
      <c r="B423" s="3"/>
      <c r="C423" s="3"/>
      <c r="D423" s="3"/>
      <c r="E423" s="86"/>
      <c r="F423" s="3"/>
      <c r="G423" s="4"/>
      <c r="H423" s="3"/>
      <c r="I423" s="3"/>
      <c r="J423" s="3"/>
      <c r="K423" s="3"/>
      <c r="L423" s="3"/>
      <c r="M423" s="4"/>
      <c r="N423" s="3"/>
      <c r="O423" s="4"/>
      <c r="P423" s="3"/>
      <c r="Q423" s="4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5.75" customHeight="1" x14ac:dyDescent="0.3">
      <c r="A424" s="3"/>
      <c r="B424" s="3"/>
      <c r="C424" s="3"/>
      <c r="D424" s="3"/>
      <c r="E424" s="86"/>
      <c r="F424" s="3"/>
      <c r="G424" s="4"/>
      <c r="H424" s="3"/>
      <c r="I424" s="3"/>
      <c r="J424" s="3"/>
      <c r="K424" s="3"/>
      <c r="L424" s="3"/>
      <c r="M424" s="4"/>
      <c r="N424" s="3"/>
      <c r="O424" s="4"/>
      <c r="P424" s="3"/>
      <c r="Q424" s="4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5.75" customHeight="1" x14ac:dyDescent="0.3">
      <c r="A425" s="3"/>
      <c r="B425" s="3"/>
      <c r="C425" s="3"/>
      <c r="D425" s="3"/>
      <c r="E425" s="86"/>
      <c r="F425" s="3"/>
      <c r="G425" s="4"/>
      <c r="H425" s="3"/>
      <c r="I425" s="3"/>
      <c r="J425" s="3"/>
      <c r="K425" s="3"/>
      <c r="L425" s="3"/>
      <c r="M425" s="4"/>
      <c r="N425" s="3"/>
      <c r="O425" s="4"/>
      <c r="P425" s="3"/>
      <c r="Q425" s="4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5.75" customHeight="1" x14ac:dyDescent="0.3">
      <c r="A426" s="3"/>
      <c r="B426" s="3"/>
      <c r="C426" s="3"/>
      <c r="D426" s="3"/>
      <c r="E426" s="86"/>
      <c r="F426" s="3"/>
      <c r="G426" s="4"/>
      <c r="H426" s="3"/>
      <c r="I426" s="3"/>
      <c r="J426" s="3"/>
      <c r="K426" s="3"/>
      <c r="L426" s="3"/>
      <c r="M426" s="4"/>
      <c r="N426" s="3"/>
      <c r="O426" s="4"/>
      <c r="P426" s="3"/>
      <c r="Q426" s="4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5.75" customHeight="1" x14ac:dyDescent="0.3">
      <c r="A427" s="3"/>
      <c r="B427" s="3"/>
      <c r="C427" s="3"/>
      <c r="D427" s="3"/>
      <c r="E427" s="86"/>
      <c r="F427" s="3"/>
      <c r="G427" s="4"/>
      <c r="H427" s="3"/>
      <c r="I427" s="3"/>
      <c r="J427" s="3"/>
      <c r="K427" s="3"/>
      <c r="L427" s="3"/>
      <c r="M427" s="4"/>
      <c r="N427" s="3"/>
      <c r="O427" s="4"/>
      <c r="P427" s="3"/>
      <c r="Q427" s="4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5.75" customHeight="1" x14ac:dyDescent="0.3">
      <c r="A428" s="3"/>
      <c r="B428" s="3"/>
      <c r="C428" s="3"/>
      <c r="D428" s="3"/>
      <c r="E428" s="86"/>
      <c r="F428" s="3"/>
      <c r="G428" s="4"/>
      <c r="H428" s="3"/>
      <c r="I428" s="3"/>
      <c r="J428" s="3"/>
      <c r="K428" s="3"/>
      <c r="L428" s="3"/>
      <c r="M428" s="4"/>
      <c r="N428" s="3"/>
      <c r="O428" s="4"/>
      <c r="P428" s="3"/>
      <c r="Q428" s="4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5.75" customHeight="1" x14ac:dyDescent="0.3">
      <c r="A429" s="3"/>
      <c r="B429" s="3"/>
      <c r="C429" s="3"/>
      <c r="D429" s="3"/>
      <c r="E429" s="86"/>
      <c r="F429" s="3"/>
      <c r="G429" s="4"/>
      <c r="H429" s="3"/>
      <c r="I429" s="3"/>
      <c r="J429" s="3"/>
      <c r="K429" s="3"/>
      <c r="L429" s="3"/>
      <c r="M429" s="4"/>
      <c r="N429" s="3"/>
      <c r="O429" s="4"/>
      <c r="P429" s="3"/>
      <c r="Q429" s="4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5.75" customHeight="1" x14ac:dyDescent="0.3">
      <c r="A430" s="3"/>
      <c r="B430" s="3"/>
      <c r="C430" s="3"/>
      <c r="D430" s="3"/>
      <c r="E430" s="86"/>
      <c r="F430" s="3"/>
      <c r="G430" s="4"/>
      <c r="H430" s="3"/>
      <c r="I430" s="3"/>
      <c r="J430" s="3"/>
      <c r="K430" s="3"/>
      <c r="L430" s="3"/>
      <c r="M430" s="4"/>
      <c r="N430" s="3"/>
      <c r="O430" s="4"/>
      <c r="P430" s="3"/>
      <c r="Q430" s="4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5.75" customHeight="1" x14ac:dyDescent="0.3">
      <c r="A431" s="3"/>
      <c r="B431" s="3"/>
      <c r="C431" s="3"/>
      <c r="D431" s="3"/>
      <c r="E431" s="86"/>
      <c r="F431" s="3"/>
      <c r="G431" s="4"/>
      <c r="H431" s="3"/>
      <c r="I431" s="3"/>
      <c r="J431" s="3"/>
      <c r="K431" s="3"/>
      <c r="L431" s="3"/>
      <c r="M431" s="4"/>
      <c r="N431" s="3"/>
      <c r="O431" s="4"/>
      <c r="P431" s="3"/>
      <c r="Q431" s="4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5.75" customHeight="1" x14ac:dyDescent="0.3">
      <c r="A432" s="3"/>
      <c r="B432" s="3"/>
      <c r="C432" s="3"/>
      <c r="D432" s="3"/>
      <c r="E432" s="86"/>
      <c r="F432" s="3"/>
      <c r="G432" s="4"/>
      <c r="H432" s="3"/>
      <c r="I432" s="3"/>
      <c r="J432" s="3"/>
      <c r="K432" s="3"/>
      <c r="L432" s="3"/>
      <c r="M432" s="4"/>
      <c r="N432" s="3"/>
      <c r="O432" s="4"/>
      <c r="P432" s="3"/>
      <c r="Q432" s="4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5.75" customHeight="1" x14ac:dyDescent="0.3">
      <c r="A433" s="3"/>
      <c r="B433" s="3"/>
      <c r="C433" s="3"/>
      <c r="D433" s="3"/>
      <c r="E433" s="86"/>
      <c r="F433" s="3"/>
      <c r="G433" s="4"/>
      <c r="H433" s="3"/>
      <c r="I433" s="3"/>
      <c r="J433" s="3"/>
      <c r="K433" s="3"/>
      <c r="L433" s="3"/>
      <c r="M433" s="4"/>
      <c r="N433" s="3"/>
      <c r="O433" s="4"/>
      <c r="P433" s="3"/>
      <c r="Q433" s="4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5.75" customHeight="1" x14ac:dyDescent="0.3">
      <c r="A434" s="3"/>
      <c r="B434" s="3"/>
      <c r="C434" s="3"/>
      <c r="D434" s="3"/>
      <c r="E434" s="86"/>
      <c r="F434" s="3"/>
      <c r="G434" s="4"/>
      <c r="H434" s="3"/>
      <c r="I434" s="3"/>
      <c r="J434" s="3"/>
      <c r="K434" s="3"/>
      <c r="L434" s="3"/>
      <c r="M434" s="4"/>
      <c r="N434" s="3"/>
      <c r="O434" s="4"/>
      <c r="P434" s="3"/>
      <c r="Q434" s="4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5.75" customHeight="1" x14ac:dyDescent="0.3">
      <c r="A435" s="3"/>
      <c r="B435" s="3"/>
      <c r="C435" s="3"/>
      <c r="D435" s="3"/>
      <c r="E435" s="86"/>
      <c r="F435" s="3"/>
      <c r="G435" s="4"/>
      <c r="H435" s="3"/>
      <c r="I435" s="3"/>
      <c r="J435" s="3"/>
      <c r="K435" s="3"/>
      <c r="L435" s="3"/>
      <c r="M435" s="4"/>
      <c r="N435" s="3"/>
      <c r="O435" s="4"/>
      <c r="P435" s="3"/>
      <c r="Q435" s="4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5.75" customHeight="1" x14ac:dyDescent="0.3">
      <c r="A436" s="3"/>
      <c r="B436" s="3"/>
      <c r="C436" s="3"/>
      <c r="D436" s="3"/>
      <c r="E436" s="86"/>
      <c r="F436" s="3"/>
      <c r="G436" s="4"/>
      <c r="H436" s="3"/>
      <c r="I436" s="3"/>
      <c r="J436" s="3"/>
      <c r="K436" s="3"/>
      <c r="L436" s="3"/>
      <c r="M436" s="4"/>
      <c r="N436" s="3"/>
      <c r="O436" s="4"/>
      <c r="P436" s="3"/>
      <c r="Q436" s="4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5.75" customHeight="1" x14ac:dyDescent="0.3">
      <c r="A437" s="3"/>
      <c r="B437" s="3"/>
      <c r="C437" s="3"/>
      <c r="D437" s="3"/>
      <c r="E437" s="86"/>
      <c r="F437" s="3"/>
      <c r="G437" s="4"/>
      <c r="H437" s="3"/>
      <c r="I437" s="3"/>
      <c r="J437" s="3"/>
      <c r="K437" s="3"/>
      <c r="L437" s="3"/>
      <c r="M437" s="4"/>
      <c r="N437" s="3"/>
      <c r="O437" s="4"/>
      <c r="P437" s="3"/>
      <c r="Q437" s="4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5.75" customHeight="1" x14ac:dyDescent="0.3">
      <c r="A438" s="3"/>
      <c r="B438" s="3"/>
      <c r="C438" s="3"/>
      <c r="D438" s="3"/>
      <c r="E438" s="86"/>
      <c r="F438" s="3"/>
      <c r="G438" s="4"/>
      <c r="H438" s="3"/>
      <c r="I438" s="3"/>
      <c r="J438" s="3"/>
      <c r="K438" s="3"/>
      <c r="L438" s="3"/>
      <c r="M438" s="4"/>
      <c r="N438" s="3"/>
      <c r="O438" s="4"/>
      <c r="P438" s="3"/>
      <c r="Q438" s="4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5.75" customHeight="1" x14ac:dyDescent="0.3">
      <c r="A439" s="3"/>
      <c r="B439" s="3"/>
      <c r="C439" s="3"/>
      <c r="D439" s="3"/>
      <c r="E439" s="86"/>
      <c r="F439" s="3"/>
      <c r="G439" s="4"/>
      <c r="H439" s="3"/>
      <c r="I439" s="3"/>
      <c r="J439" s="3"/>
      <c r="K439" s="3"/>
      <c r="L439" s="3"/>
      <c r="M439" s="4"/>
      <c r="N439" s="3"/>
      <c r="O439" s="4"/>
      <c r="P439" s="3"/>
      <c r="Q439" s="4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5.75" customHeight="1" x14ac:dyDescent="0.3">
      <c r="A440" s="3"/>
      <c r="B440" s="3"/>
      <c r="C440" s="3"/>
      <c r="D440" s="3"/>
      <c r="E440" s="86"/>
      <c r="F440" s="3"/>
      <c r="G440" s="4"/>
      <c r="H440" s="3"/>
      <c r="I440" s="3"/>
      <c r="J440" s="3"/>
      <c r="K440" s="3"/>
      <c r="L440" s="3"/>
      <c r="M440" s="4"/>
      <c r="N440" s="3"/>
      <c r="O440" s="4"/>
      <c r="P440" s="3"/>
      <c r="Q440" s="4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5.75" customHeight="1" x14ac:dyDescent="0.3">
      <c r="A441" s="3"/>
      <c r="B441" s="3"/>
      <c r="C441" s="3"/>
      <c r="D441" s="3"/>
      <c r="E441" s="86"/>
      <c r="F441" s="3"/>
      <c r="G441" s="4"/>
      <c r="H441" s="3"/>
      <c r="I441" s="3"/>
      <c r="J441" s="3"/>
      <c r="K441" s="3"/>
      <c r="L441" s="3"/>
      <c r="M441" s="4"/>
      <c r="N441" s="3"/>
      <c r="O441" s="4"/>
      <c r="P441" s="3"/>
      <c r="Q441" s="4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5.75" customHeight="1" x14ac:dyDescent="0.3">
      <c r="A442" s="3"/>
      <c r="B442" s="3"/>
      <c r="C442" s="3"/>
      <c r="D442" s="3"/>
      <c r="E442" s="86"/>
      <c r="F442" s="3"/>
      <c r="G442" s="4"/>
      <c r="H442" s="3"/>
      <c r="I442" s="3"/>
      <c r="J442" s="3"/>
      <c r="K442" s="3"/>
      <c r="L442" s="3"/>
      <c r="M442" s="4"/>
      <c r="N442" s="3"/>
      <c r="O442" s="4"/>
      <c r="P442" s="3"/>
      <c r="Q442" s="4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5.75" customHeight="1" x14ac:dyDescent="0.3">
      <c r="A443" s="3"/>
      <c r="B443" s="3"/>
      <c r="C443" s="3"/>
      <c r="D443" s="3"/>
      <c r="E443" s="86"/>
      <c r="F443" s="3"/>
      <c r="G443" s="4"/>
      <c r="H443" s="3"/>
      <c r="I443" s="3"/>
      <c r="J443" s="3"/>
      <c r="K443" s="3"/>
      <c r="L443" s="3"/>
      <c r="M443" s="4"/>
      <c r="N443" s="3"/>
      <c r="O443" s="4"/>
      <c r="P443" s="3"/>
      <c r="Q443" s="4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5.75" customHeight="1" x14ac:dyDescent="0.3">
      <c r="A444" s="3"/>
      <c r="B444" s="3"/>
      <c r="C444" s="3"/>
      <c r="D444" s="3"/>
      <c r="E444" s="86"/>
      <c r="F444" s="3"/>
      <c r="G444" s="4"/>
      <c r="H444" s="3"/>
      <c r="I444" s="3"/>
      <c r="J444" s="3"/>
      <c r="K444" s="3"/>
      <c r="L444" s="3"/>
      <c r="M444" s="4"/>
      <c r="N444" s="3"/>
      <c r="O444" s="4"/>
      <c r="P444" s="3"/>
      <c r="Q444" s="4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5.75" customHeight="1" x14ac:dyDescent="0.3">
      <c r="A445" s="3"/>
      <c r="B445" s="3"/>
      <c r="C445" s="3"/>
      <c r="D445" s="3"/>
      <c r="E445" s="86"/>
      <c r="F445" s="3"/>
      <c r="G445" s="4"/>
      <c r="H445" s="3"/>
      <c r="I445" s="3"/>
      <c r="J445" s="3"/>
      <c r="K445" s="3"/>
      <c r="L445" s="3"/>
      <c r="M445" s="4"/>
      <c r="N445" s="3"/>
      <c r="O445" s="4"/>
      <c r="P445" s="3"/>
      <c r="Q445" s="4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5.75" customHeight="1" x14ac:dyDescent="0.3">
      <c r="A446" s="3"/>
      <c r="B446" s="3"/>
      <c r="C446" s="3"/>
      <c r="D446" s="3"/>
      <c r="E446" s="86"/>
      <c r="F446" s="3"/>
      <c r="G446" s="4"/>
      <c r="H446" s="3"/>
      <c r="I446" s="3"/>
      <c r="J446" s="3"/>
      <c r="K446" s="3"/>
      <c r="L446" s="3"/>
      <c r="M446" s="4"/>
      <c r="N446" s="3"/>
      <c r="O446" s="4"/>
      <c r="P446" s="3"/>
      <c r="Q446" s="4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5.75" customHeight="1" x14ac:dyDescent="0.3">
      <c r="A447" s="3"/>
      <c r="B447" s="3"/>
      <c r="C447" s="3"/>
      <c r="D447" s="3"/>
      <c r="E447" s="86"/>
      <c r="F447" s="3"/>
      <c r="G447" s="4"/>
      <c r="H447" s="3"/>
      <c r="I447" s="3"/>
      <c r="J447" s="3"/>
      <c r="K447" s="3"/>
      <c r="L447" s="3"/>
      <c r="M447" s="4"/>
      <c r="N447" s="3"/>
      <c r="O447" s="4"/>
      <c r="P447" s="3"/>
      <c r="Q447" s="4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5.75" customHeight="1" x14ac:dyDescent="0.3">
      <c r="A448" s="3"/>
      <c r="B448" s="3"/>
      <c r="C448" s="3"/>
      <c r="D448" s="3"/>
      <c r="E448" s="86"/>
      <c r="F448" s="3"/>
      <c r="G448" s="4"/>
      <c r="H448" s="3"/>
      <c r="I448" s="3"/>
      <c r="J448" s="3"/>
      <c r="K448" s="3"/>
      <c r="L448" s="3"/>
      <c r="M448" s="4"/>
      <c r="N448" s="3"/>
      <c r="O448" s="4"/>
      <c r="P448" s="3"/>
      <c r="Q448" s="4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5.75" customHeight="1" x14ac:dyDescent="0.3">
      <c r="A449" s="3"/>
      <c r="B449" s="3"/>
      <c r="C449" s="3"/>
      <c r="D449" s="3"/>
      <c r="E449" s="86"/>
      <c r="F449" s="3"/>
      <c r="G449" s="4"/>
      <c r="H449" s="3"/>
      <c r="I449" s="3"/>
      <c r="J449" s="3"/>
      <c r="K449" s="3"/>
      <c r="L449" s="3"/>
      <c r="M449" s="4"/>
      <c r="N449" s="3"/>
      <c r="O449" s="4"/>
      <c r="P449" s="3"/>
      <c r="Q449" s="4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5.75" customHeight="1" x14ac:dyDescent="0.3">
      <c r="A450" s="3"/>
      <c r="B450" s="3"/>
      <c r="C450" s="3"/>
      <c r="D450" s="3"/>
      <c r="E450" s="86"/>
      <c r="F450" s="3"/>
      <c r="G450" s="4"/>
      <c r="H450" s="3"/>
      <c r="I450" s="3"/>
      <c r="J450" s="3"/>
      <c r="K450" s="3"/>
      <c r="L450" s="3"/>
      <c r="M450" s="4"/>
      <c r="N450" s="3"/>
      <c r="O450" s="4"/>
      <c r="P450" s="3"/>
      <c r="Q450" s="4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5.75" customHeight="1" x14ac:dyDescent="0.3">
      <c r="A451" s="3"/>
      <c r="B451" s="3"/>
      <c r="C451" s="3"/>
      <c r="D451" s="3"/>
      <c r="E451" s="86"/>
      <c r="F451" s="3"/>
      <c r="G451" s="4"/>
      <c r="H451" s="3"/>
      <c r="I451" s="3"/>
      <c r="J451" s="3"/>
      <c r="K451" s="3"/>
      <c r="L451" s="3"/>
      <c r="M451" s="4"/>
      <c r="N451" s="3"/>
      <c r="O451" s="4"/>
      <c r="P451" s="3"/>
      <c r="Q451" s="4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5.75" customHeight="1" x14ac:dyDescent="0.3">
      <c r="A452" s="3"/>
      <c r="B452" s="3"/>
      <c r="C452" s="3"/>
      <c r="D452" s="3"/>
      <c r="E452" s="86"/>
      <c r="F452" s="3"/>
      <c r="G452" s="4"/>
      <c r="H452" s="3"/>
      <c r="I452" s="3"/>
      <c r="J452" s="3"/>
      <c r="K452" s="3"/>
      <c r="L452" s="3"/>
      <c r="M452" s="4"/>
      <c r="N452" s="3"/>
      <c r="O452" s="4"/>
      <c r="P452" s="3"/>
      <c r="Q452" s="4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5.75" customHeight="1" x14ac:dyDescent="0.3">
      <c r="A453" s="3"/>
      <c r="B453" s="3"/>
      <c r="C453" s="3"/>
      <c r="D453" s="3"/>
      <c r="E453" s="86"/>
      <c r="F453" s="3"/>
      <c r="G453" s="4"/>
      <c r="H453" s="3"/>
      <c r="I453" s="3"/>
      <c r="J453" s="3"/>
      <c r="K453" s="3"/>
      <c r="L453" s="3"/>
      <c r="M453" s="4"/>
      <c r="N453" s="3"/>
      <c r="O453" s="4"/>
      <c r="P453" s="3"/>
      <c r="Q453" s="4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5.75" customHeight="1" x14ac:dyDescent="0.3">
      <c r="A454" s="3"/>
      <c r="B454" s="3"/>
      <c r="C454" s="3"/>
      <c r="D454" s="3"/>
      <c r="E454" s="86"/>
      <c r="F454" s="3"/>
      <c r="G454" s="4"/>
      <c r="H454" s="3"/>
      <c r="I454" s="3"/>
      <c r="J454" s="3"/>
      <c r="K454" s="3"/>
      <c r="L454" s="3"/>
      <c r="M454" s="4"/>
      <c r="N454" s="3"/>
      <c r="O454" s="4"/>
      <c r="P454" s="3"/>
      <c r="Q454" s="4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5.75" customHeight="1" x14ac:dyDescent="0.3">
      <c r="A455" s="3"/>
      <c r="B455" s="3"/>
      <c r="C455" s="3"/>
      <c r="D455" s="3"/>
      <c r="E455" s="86"/>
      <c r="F455" s="3"/>
      <c r="G455" s="4"/>
      <c r="H455" s="3"/>
      <c r="I455" s="3"/>
      <c r="J455" s="3"/>
      <c r="K455" s="3"/>
      <c r="L455" s="3"/>
      <c r="M455" s="4"/>
      <c r="N455" s="3"/>
      <c r="O455" s="4"/>
      <c r="P455" s="3"/>
      <c r="Q455" s="4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5.75" customHeight="1" x14ac:dyDescent="0.3">
      <c r="A456" s="3"/>
      <c r="B456" s="3"/>
      <c r="C456" s="3"/>
      <c r="D456" s="3"/>
      <c r="E456" s="86"/>
      <c r="F456" s="3"/>
      <c r="G456" s="4"/>
      <c r="H456" s="3"/>
      <c r="I456" s="3"/>
      <c r="J456" s="3"/>
      <c r="K456" s="3"/>
      <c r="L456" s="3"/>
      <c r="M456" s="4"/>
      <c r="N456" s="3"/>
      <c r="O456" s="4"/>
      <c r="P456" s="3"/>
      <c r="Q456" s="4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5.75" customHeight="1" x14ac:dyDescent="0.3">
      <c r="A457" s="3"/>
      <c r="B457" s="3"/>
      <c r="C457" s="3"/>
      <c r="D457" s="3"/>
      <c r="E457" s="86"/>
      <c r="F457" s="3"/>
      <c r="G457" s="4"/>
      <c r="H457" s="3"/>
      <c r="I457" s="3"/>
      <c r="J457" s="3"/>
      <c r="K457" s="3"/>
      <c r="L457" s="3"/>
      <c r="M457" s="4"/>
      <c r="N457" s="3"/>
      <c r="O457" s="4"/>
      <c r="P457" s="3"/>
      <c r="Q457" s="4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5.75" customHeight="1" x14ac:dyDescent="0.3">
      <c r="A458" s="3"/>
      <c r="B458" s="3"/>
      <c r="C458" s="3"/>
      <c r="D458" s="3"/>
      <c r="E458" s="86"/>
      <c r="F458" s="3"/>
      <c r="G458" s="4"/>
      <c r="H458" s="3"/>
      <c r="I458" s="3"/>
      <c r="J458" s="3"/>
      <c r="K458" s="3"/>
      <c r="L458" s="3"/>
      <c r="M458" s="4"/>
      <c r="N458" s="3"/>
      <c r="O458" s="4"/>
      <c r="P458" s="3"/>
      <c r="Q458" s="4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5.75" customHeight="1" x14ac:dyDescent="0.3">
      <c r="A459" s="3"/>
      <c r="B459" s="3"/>
      <c r="C459" s="3"/>
      <c r="D459" s="3"/>
      <c r="E459" s="86"/>
      <c r="F459" s="3"/>
      <c r="G459" s="4"/>
      <c r="H459" s="3"/>
      <c r="I459" s="3"/>
      <c r="J459" s="3"/>
      <c r="K459" s="3"/>
      <c r="L459" s="3"/>
      <c r="M459" s="4"/>
      <c r="N459" s="3"/>
      <c r="O459" s="4"/>
      <c r="P459" s="3"/>
      <c r="Q459" s="4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5.75" customHeight="1" x14ac:dyDescent="0.3">
      <c r="A460" s="3"/>
      <c r="B460" s="3"/>
      <c r="C460" s="3"/>
      <c r="D460" s="3"/>
      <c r="E460" s="86"/>
      <c r="F460" s="3"/>
      <c r="G460" s="4"/>
      <c r="H460" s="3"/>
      <c r="I460" s="3"/>
      <c r="J460" s="3"/>
      <c r="K460" s="3"/>
      <c r="L460" s="3"/>
      <c r="M460" s="4"/>
      <c r="N460" s="3"/>
      <c r="O460" s="4"/>
      <c r="P460" s="3"/>
      <c r="Q460" s="4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5.75" customHeight="1" x14ac:dyDescent="0.3">
      <c r="A461" s="3"/>
      <c r="B461" s="3"/>
      <c r="C461" s="3"/>
      <c r="D461" s="3"/>
      <c r="E461" s="86"/>
      <c r="F461" s="3"/>
      <c r="G461" s="4"/>
      <c r="H461" s="3"/>
      <c r="I461" s="3"/>
      <c r="J461" s="3"/>
      <c r="K461" s="3"/>
      <c r="L461" s="3"/>
      <c r="M461" s="4"/>
      <c r="N461" s="3"/>
      <c r="O461" s="4"/>
      <c r="P461" s="3"/>
      <c r="Q461" s="4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5.75" customHeight="1" x14ac:dyDescent="0.3">
      <c r="A462" s="3"/>
      <c r="B462" s="3"/>
      <c r="C462" s="3"/>
      <c r="D462" s="3"/>
      <c r="E462" s="86"/>
      <c r="F462" s="3"/>
      <c r="G462" s="4"/>
      <c r="H462" s="3"/>
      <c r="I462" s="3"/>
      <c r="J462" s="3"/>
      <c r="K462" s="3"/>
      <c r="L462" s="3"/>
      <c r="M462" s="4"/>
      <c r="N462" s="3"/>
      <c r="O462" s="4"/>
      <c r="P462" s="3"/>
      <c r="Q462" s="4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5.75" customHeight="1" x14ac:dyDescent="0.3">
      <c r="A463" s="3"/>
      <c r="B463" s="3"/>
      <c r="C463" s="3"/>
      <c r="D463" s="3"/>
      <c r="E463" s="86"/>
      <c r="F463" s="3"/>
      <c r="G463" s="4"/>
      <c r="H463" s="3"/>
      <c r="I463" s="3"/>
      <c r="J463" s="3"/>
      <c r="K463" s="3"/>
      <c r="L463" s="3"/>
      <c r="M463" s="4"/>
      <c r="N463" s="3"/>
      <c r="O463" s="4"/>
      <c r="P463" s="3"/>
      <c r="Q463" s="4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5.75" customHeight="1" x14ac:dyDescent="0.3">
      <c r="A464" s="3"/>
      <c r="B464" s="3"/>
      <c r="C464" s="3"/>
      <c r="D464" s="3"/>
      <c r="E464" s="86"/>
      <c r="F464" s="3"/>
      <c r="G464" s="4"/>
      <c r="H464" s="3"/>
      <c r="I464" s="3"/>
      <c r="J464" s="3"/>
      <c r="K464" s="3"/>
      <c r="L464" s="3"/>
      <c r="M464" s="4"/>
      <c r="N464" s="3"/>
      <c r="O464" s="4"/>
      <c r="P464" s="3"/>
      <c r="Q464" s="4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5.75" customHeight="1" x14ac:dyDescent="0.3">
      <c r="A465" s="3"/>
      <c r="B465" s="3"/>
      <c r="C465" s="3"/>
      <c r="D465" s="3"/>
      <c r="E465" s="86"/>
      <c r="F465" s="3"/>
      <c r="G465" s="4"/>
      <c r="H465" s="3"/>
      <c r="I465" s="3"/>
      <c r="J465" s="3"/>
      <c r="K465" s="3"/>
      <c r="L465" s="3"/>
      <c r="M465" s="4"/>
      <c r="N465" s="3"/>
      <c r="O465" s="4"/>
      <c r="P465" s="3"/>
      <c r="Q465" s="4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5.75" customHeight="1" x14ac:dyDescent="0.3">
      <c r="A466" s="3"/>
      <c r="B466" s="3"/>
      <c r="C466" s="3"/>
      <c r="D466" s="3"/>
      <c r="E466" s="86"/>
      <c r="F466" s="3"/>
      <c r="G466" s="4"/>
      <c r="H466" s="3"/>
      <c r="I466" s="3"/>
      <c r="J466" s="3"/>
      <c r="K466" s="3"/>
      <c r="L466" s="3"/>
      <c r="M466" s="4"/>
      <c r="N466" s="3"/>
      <c r="O466" s="4"/>
      <c r="P466" s="3"/>
      <c r="Q466" s="4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5.75" customHeight="1" x14ac:dyDescent="0.3">
      <c r="A467" s="3"/>
      <c r="B467" s="3"/>
      <c r="C467" s="3"/>
      <c r="D467" s="3"/>
      <c r="E467" s="86"/>
      <c r="F467" s="3"/>
      <c r="G467" s="4"/>
      <c r="H467" s="3"/>
      <c r="I467" s="3"/>
      <c r="J467" s="3"/>
      <c r="K467" s="3"/>
      <c r="L467" s="3"/>
      <c r="M467" s="4"/>
      <c r="N467" s="3"/>
      <c r="O467" s="4"/>
      <c r="P467" s="3"/>
      <c r="Q467" s="4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5.75" customHeight="1" x14ac:dyDescent="0.3">
      <c r="A468" s="3"/>
      <c r="B468" s="3"/>
      <c r="C468" s="3"/>
      <c r="D468" s="3"/>
      <c r="E468" s="86"/>
      <c r="F468" s="3"/>
      <c r="G468" s="4"/>
      <c r="H468" s="3"/>
      <c r="I468" s="3"/>
      <c r="J468" s="3"/>
      <c r="K468" s="3"/>
      <c r="L468" s="3"/>
      <c r="M468" s="4"/>
      <c r="N468" s="3"/>
      <c r="O468" s="4"/>
      <c r="P468" s="3"/>
      <c r="Q468" s="4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5.75" customHeight="1" x14ac:dyDescent="0.3">
      <c r="A469" s="3"/>
      <c r="B469" s="3"/>
      <c r="C469" s="3"/>
      <c r="D469" s="3"/>
      <c r="E469" s="86"/>
      <c r="F469" s="3"/>
      <c r="G469" s="4"/>
      <c r="H469" s="3"/>
      <c r="I469" s="3"/>
      <c r="J469" s="3"/>
      <c r="K469" s="3"/>
      <c r="L469" s="3"/>
      <c r="M469" s="4"/>
      <c r="N469" s="3"/>
      <c r="O469" s="4"/>
      <c r="P469" s="3"/>
      <c r="Q469" s="4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5.75" customHeight="1" x14ac:dyDescent="0.3">
      <c r="A470" s="3"/>
      <c r="B470" s="3"/>
      <c r="C470" s="3"/>
      <c r="D470" s="3"/>
      <c r="E470" s="86"/>
      <c r="F470" s="3"/>
      <c r="G470" s="4"/>
      <c r="H470" s="3"/>
      <c r="I470" s="3"/>
      <c r="J470" s="3"/>
      <c r="K470" s="3"/>
      <c r="L470" s="3"/>
      <c r="M470" s="4"/>
      <c r="N470" s="3"/>
      <c r="O470" s="4"/>
      <c r="P470" s="3"/>
      <c r="Q470" s="4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5.75" customHeight="1" x14ac:dyDescent="0.3">
      <c r="A471" s="3"/>
      <c r="B471" s="3"/>
      <c r="C471" s="3"/>
      <c r="D471" s="3"/>
      <c r="E471" s="86"/>
      <c r="F471" s="3"/>
      <c r="G471" s="4"/>
      <c r="H471" s="3"/>
      <c r="I471" s="3"/>
      <c r="J471" s="3"/>
      <c r="K471" s="3"/>
      <c r="L471" s="3"/>
      <c r="M471" s="4"/>
      <c r="N471" s="3"/>
      <c r="O471" s="4"/>
      <c r="P471" s="3"/>
      <c r="Q471" s="4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5.75" customHeight="1" x14ac:dyDescent="0.3">
      <c r="A472" s="3"/>
      <c r="B472" s="3"/>
      <c r="C472" s="3"/>
      <c r="D472" s="3"/>
      <c r="E472" s="86"/>
      <c r="F472" s="3"/>
      <c r="G472" s="4"/>
      <c r="H472" s="3"/>
      <c r="I472" s="3"/>
      <c r="J472" s="3"/>
      <c r="K472" s="3"/>
      <c r="L472" s="3"/>
      <c r="M472" s="4"/>
      <c r="N472" s="3"/>
      <c r="O472" s="4"/>
      <c r="P472" s="3"/>
      <c r="Q472" s="4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5.75" customHeight="1" x14ac:dyDescent="0.3">
      <c r="A473" s="3"/>
      <c r="B473" s="3"/>
      <c r="C473" s="3"/>
      <c r="D473" s="3"/>
      <c r="E473" s="86"/>
      <c r="F473" s="3"/>
      <c r="G473" s="4"/>
      <c r="H473" s="3"/>
      <c r="I473" s="3"/>
      <c r="J473" s="3"/>
      <c r="K473" s="3"/>
      <c r="L473" s="3"/>
      <c r="M473" s="4"/>
      <c r="N473" s="3"/>
      <c r="O473" s="4"/>
      <c r="P473" s="3"/>
      <c r="Q473" s="4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5.75" customHeight="1" x14ac:dyDescent="0.3">
      <c r="A474" s="3"/>
      <c r="B474" s="3"/>
      <c r="C474" s="3"/>
      <c r="D474" s="3"/>
      <c r="E474" s="86"/>
      <c r="F474" s="3"/>
      <c r="G474" s="4"/>
      <c r="H474" s="3"/>
      <c r="I474" s="3"/>
      <c r="J474" s="3"/>
      <c r="K474" s="3"/>
      <c r="L474" s="3"/>
      <c r="M474" s="4"/>
      <c r="N474" s="3"/>
      <c r="O474" s="4"/>
      <c r="P474" s="3"/>
      <c r="Q474" s="4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5.75" customHeight="1" x14ac:dyDescent="0.3">
      <c r="A475" s="3"/>
      <c r="B475" s="3"/>
      <c r="C475" s="3"/>
      <c r="D475" s="3"/>
      <c r="E475" s="86"/>
      <c r="F475" s="3"/>
      <c r="G475" s="4"/>
      <c r="H475" s="3"/>
      <c r="I475" s="3"/>
      <c r="J475" s="3"/>
      <c r="K475" s="3"/>
      <c r="L475" s="3"/>
      <c r="M475" s="4"/>
      <c r="N475" s="3"/>
      <c r="O475" s="4"/>
      <c r="P475" s="3"/>
      <c r="Q475" s="4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5.75" customHeight="1" x14ac:dyDescent="0.3">
      <c r="A476" s="3"/>
      <c r="B476" s="3"/>
      <c r="C476" s="3"/>
      <c r="D476" s="3"/>
      <c r="E476" s="86"/>
      <c r="F476" s="3"/>
      <c r="G476" s="4"/>
      <c r="H476" s="3"/>
      <c r="I476" s="3"/>
      <c r="J476" s="3"/>
      <c r="K476" s="3"/>
      <c r="L476" s="3"/>
      <c r="M476" s="4"/>
      <c r="N476" s="3"/>
      <c r="O476" s="4"/>
      <c r="P476" s="3"/>
      <c r="Q476" s="4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5.75" customHeight="1" x14ac:dyDescent="0.3">
      <c r="A477" s="3"/>
      <c r="B477" s="3"/>
      <c r="C477" s="3"/>
      <c r="D477" s="3"/>
      <c r="E477" s="86"/>
      <c r="F477" s="3"/>
      <c r="G477" s="4"/>
      <c r="H477" s="3"/>
      <c r="I477" s="3"/>
      <c r="J477" s="3"/>
      <c r="K477" s="3"/>
      <c r="L477" s="3"/>
      <c r="M477" s="4"/>
      <c r="N477" s="3"/>
      <c r="O477" s="4"/>
      <c r="P477" s="3"/>
      <c r="Q477" s="4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5.75" customHeight="1" x14ac:dyDescent="0.3">
      <c r="A478" s="3"/>
      <c r="B478" s="3"/>
      <c r="C478" s="3"/>
      <c r="D478" s="3"/>
      <c r="E478" s="86"/>
      <c r="F478" s="3"/>
      <c r="G478" s="4"/>
      <c r="H478" s="3"/>
      <c r="I478" s="3"/>
      <c r="J478" s="3"/>
      <c r="K478" s="3"/>
      <c r="L478" s="3"/>
      <c r="M478" s="4"/>
      <c r="N478" s="3"/>
      <c r="O478" s="4"/>
      <c r="P478" s="3"/>
      <c r="Q478" s="4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5.75" customHeight="1" x14ac:dyDescent="0.3">
      <c r="A479" s="3"/>
      <c r="B479" s="3"/>
      <c r="C479" s="3"/>
      <c r="D479" s="3"/>
      <c r="E479" s="86"/>
      <c r="F479" s="3"/>
      <c r="G479" s="4"/>
      <c r="H479" s="3"/>
      <c r="I479" s="3"/>
      <c r="J479" s="3"/>
      <c r="K479" s="3"/>
      <c r="L479" s="3"/>
      <c r="M479" s="4"/>
      <c r="N479" s="3"/>
      <c r="O479" s="4"/>
      <c r="P479" s="3"/>
      <c r="Q479" s="4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5.75" customHeight="1" x14ac:dyDescent="0.3">
      <c r="A480" s="3"/>
      <c r="B480" s="3"/>
      <c r="C480" s="3"/>
      <c r="D480" s="3"/>
      <c r="E480" s="86"/>
      <c r="F480" s="3"/>
      <c r="G480" s="4"/>
      <c r="H480" s="3"/>
      <c r="I480" s="3"/>
      <c r="J480" s="3"/>
      <c r="K480" s="3"/>
      <c r="L480" s="3"/>
      <c r="M480" s="4"/>
      <c r="N480" s="3"/>
      <c r="O480" s="4"/>
      <c r="P480" s="3"/>
      <c r="Q480" s="4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5.75" customHeight="1" x14ac:dyDescent="0.3">
      <c r="A481" s="3"/>
      <c r="B481" s="3"/>
      <c r="C481" s="3"/>
      <c r="D481" s="3"/>
      <c r="E481" s="86"/>
      <c r="F481" s="3"/>
      <c r="G481" s="4"/>
      <c r="H481" s="3"/>
      <c r="I481" s="3"/>
      <c r="J481" s="3"/>
      <c r="K481" s="3"/>
      <c r="L481" s="3"/>
      <c r="M481" s="4"/>
      <c r="N481" s="3"/>
      <c r="O481" s="4"/>
      <c r="P481" s="3"/>
      <c r="Q481" s="4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5.75" customHeight="1" x14ac:dyDescent="0.3">
      <c r="A482" s="3"/>
      <c r="B482" s="3"/>
      <c r="C482" s="3"/>
      <c r="D482" s="3"/>
      <c r="E482" s="86"/>
      <c r="F482" s="3"/>
      <c r="G482" s="4"/>
      <c r="H482" s="3"/>
      <c r="I482" s="3"/>
      <c r="J482" s="3"/>
      <c r="K482" s="3"/>
      <c r="L482" s="3"/>
      <c r="M482" s="4"/>
      <c r="N482" s="3"/>
      <c r="O482" s="4"/>
      <c r="P482" s="3"/>
      <c r="Q482" s="4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5.75" customHeight="1" x14ac:dyDescent="0.3">
      <c r="A483" s="3"/>
      <c r="B483" s="3"/>
      <c r="C483" s="3"/>
      <c r="D483" s="3"/>
      <c r="E483" s="86"/>
      <c r="F483" s="3"/>
      <c r="G483" s="4"/>
      <c r="H483" s="3"/>
      <c r="I483" s="3"/>
      <c r="J483" s="3"/>
      <c r="K483" s="3"/>
      <c r="L483" s="3"/>
      <c r="M483" s="4"/>
      <c r="N483" s="3"/>
      <c r="O483" s="4"/>
      <c r="P483" s="3"/>
      <c r="Q483" s="4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5.75" customHeight="1" x14ac:dyDescent="0.3">
      <c r="A484" s="3"/>
      <c r="B484" s="3"/>
      <c r="C484" s="3"/>
      <c r="D484" s="3"/>
      <c r="E484" s="86"/>
      <c r="F484" s="3"/>
      <c r="G484" s="4"/>
      <c r="H484" s="3"/>
      <c r="I484" s="3"/>
      <c r="J484" s="3"/>
      <c r="K484" s="3"/>
      <c r="L484" s="3"/>
      <c r="M484" s="4"/>
      <c r="N484" s="3"/>
      <c r="O484" s="4"/>
      <c r="P484" s="3"/>
      <c r="Q484" s="4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5.75" customHeight="1" x14ac:dyDescent="0.3">
      <c r="A485" s="3"/>
      <c r="B485" s="3"/>
      <c r="C485" s="3"/>
      <c r="D485" s="3"/>
      <c r="E485" s="86"/>
      <c r="F485" s="3"/>
      <c r="G485" s="4"/>
      <c r="H485" s="3"/>
      <c r="I485" s="3"/>
      <c r="J485" s="3"/>
      <c r="K485" s="3"/>
      <c r="L485" s="3"/>
      <c r="M485" s="4"/>
      <c r="N485" s="3"/>
      <c r="O485" s="4"/>
      <c r="P485" s="3"/>
      <c r="Q485" s="4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5.75" customHeight="1" x14ac:dyDescent="0.3">
      <c r="A486" s="3"/>
      <c r="B486" s="3"/>
      <c r="C486" s="3"/>
      <c r="D486" s="3"/>
      <c r="E486" s="86"/>
      <c r="F486" s="3"/>
      <c r="G486" s="4"/>
      <c r="H486" s="3"/>
      <c r="I486" s="3"/>
      <c r="J486" s="3"/>
      <c r="K486" s="3"/>
      <c r="L486" s="3"/>
      <c r="M486" s="4"/>
      <c r="N486" s="3"/>
      <c r="O486" s="4"/>
      <c r="P486" s="3"/>
      <c r="Q486" s="4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5.75" customHeight="1" x14ac:dyDescent="0.3">
      <c r="A487" s="3"/>
      <c r="B487" s="3"/>
      <c r="C487" s="3"/>
      <c r="D487" s="3"/>
      <c r="E487" s="86"/>
      <c r="F487" s="3"/>
      <c r="G487" s="4"/>
      <c r="H487" s="3"/>
      <c r="I487" s="3"/>
      <c r="J487" s="3"/>
      <c r="K487" s="3"/>
      <c r="L487" s="3"/>
      <c r="M487" s="4"/>
      <c r="N487" s="3"/>
      <c r="O487" s="4"/>
      <c r="P487" s="3"/>
      <c r="Q487" s="4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5.75" customHeight="1" x14ac:dyDescent="0.3">
      <c r="A488" s="3"/>
      <c r="B488" s="3"/>
      <c r="C488" s="3"/>
      <c r="D488" s="3"/>
      <c r="E488" s="86"/>
      <c r="F488" s="3"/>
      <c r="G488" s="4"/>
      <c r="H488" s="3"/>
      <c r="I488" s="3"/>
      <c r="J488" s="3"/>
      <c r="K488" s="3"/>
      <c r="L488" s="3"/>
      <c r="M488" s="4"/>
      <c r="N488" s="3"/>
      <c r="O488" s="4"/>
      <c r="P488" s="3"/>
      <c r="Q488" s="4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5.75" customHeight="1" x14ac:dyDescent="0.3">
      <c r="A489" s="3"/>
      <c r="B489" s="3"/>
      <c r="C489" s="3"/>
      <c r="D489" s="3"/>
      <c r="E489" s="86"/>
      <c r="F489" s="3"/>
      <c r="G489" s="4"/>
      <c r="H489" s="3"/>
      <c r="I489" s="3"/>
      <c r="J489" s="3"/>
      <c r="K489" s="3"/>
      <c r="L489" s="3"/>
      <c r="M489" s="4"/>
      <c r="N489" s="3"/>
      <c r="O489" s="4"/>
      <c r="P489" s="3"/>
      <c r="Q489" s="4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5.75" customHeight="1" x14ac:dyDescent="0.3">
      <c r="A490" s="3"/>
      <c r="B490" s="3"/>
      <c r="C490" s="3"/>
      <c r="D490" s="3"/>
      <c r="E490" s="86"/>
      <c r="F490" s="3"/>
      <c r="G490" s="4"/>
      <c r="H490" s="3"/>
      <c r="I490" s="3"/>
      <c r="J490" s="3"/>
      <c r="K490" s="3"/>
      <c r="L490" s="3"/>
      <c r="M490" s="4"/>
      <c r="N490" s="3"/>
      <c r="O490" s="4"/>
      <c r="P490" s="3"/>
      <c r="Q490" s="4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5.75" customHeight="1" x14ac:dyDescent="0.3">
      <c r="A491" s="3"/>
      <c r="B491" s="3"/>
      <c r="C491" s="3"/>
      <c r="D491" s="3"/>
      <c r="E491" s="86"/>
      <c r="F491" s="3"/>
      <c r="G491" s="4"/>
      <c r="H491" s="3"/>
      <c r="I491" s="3"/>
      <c r="J491" s="3"/>
      <c r="K491" s="3"/>
      <c r="L491" s="3"/>
      <c r="M491" s="4"/>
      <c r="N491" s="3"/>
      <c r="O491" s="4"/>
      <c r="P491" s="3"/>
      <c r="Q491" s="4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5.75" customHeight="1" x14ac:dyDescent="0.3">
      <c r="A492" s="3"/>
      <c r="B492" s="3"/>
      <c r="C492" s="3"/>
      <c r="D492" s="3"/>
      <c r="E492" s="86"/>
      <c r="F492" s="3"/>
      <c r="G492" s="4"/>
      <c r="H492" s="3"/>
      <c r="I492" s="3"/>
      <c r="J492" s="3"/>
      <c r="K492" s="3"/>
      <c r="L492" s="3"/>
      <c r="M492" s="4"/>
      <c r="N492" s="3"/>
      <c r="O492" s="4"/>
      <c r="P492" s="3"/>
      <c r="Q492" s="4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5.75" customHeight="1" x14ac:dyDescent="0.3">
      <c r="A493" s="3"/>
      <c r="B493" s="3"/>
      <c r="C493" s="3"/>
      <c r="D493" s="3"/>
      <c r="E493" s="86"/>
      <c r="F493" s="3"/>
      <c r="G493" s="4"/>
      <c r="H493" s="3"/>
      <c r="I493" s="3"/>
      <c r="J493" s="3"/>
      <c r="K493" s="3"/>
      <c r="L493" s="3"/>
      <c r="M493" s="4"/>
      <c r="N493" s="3"/>
      <c r="O493" s="4"/>
      <c r="P493" s="3"/>
      <c r="Q493" s="4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5.75" customHeight="1" x14ac:dyDescent="0.3">
      <c r="A494" s="3"/>
      <c r="B494" s="3"/>
      <c r="C494" s="3"/>
      <c r="D494" s="3"/>
      <c r="E494" s="86"/>
      <c r="F494" s="3"/>
      <c r="G494" s="4"/>
      <c r="H494" s="3"/>
      <c r="I494" s="3"/>
      <c r="J494" s="3"/>
      <c r="K494" s="3"/>
      <c r="L494" s="3"/>
      <c r="M494" s="4"/>
      <c r="N494" s="3"/>
      <c r="O494" s="4"/>
      <c r="P494" s="3"/>
      <c r="Q494" s="4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5.75" customHeight="1" x14ac:dyDescent="0.3">
      <c r="A495" s="3"/>
      <c r="B495" s="3"/>
      <c r="C495" s="3"/>
      <c r="D495" s="3"/>
      <c r="E495" s="86"/>
      <c r="F495" s="3"/>
      <c r="G495" s="4"/>
      <c r="H495" s="3"/>
      <c r="I495" s="3"/>
      <c r="J495" s="3"/>
      <c r="K495" s="3"/>
      <c r="L495" s="3"/>
      <c r="M495" s="4"/>
      <c r="N495" s="3"/>
      <c r="O495" s="4"/>
      <c r="P495" s="3"/>
      <c r="Q495" s="4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5.75" customHeight="1" x14ac:dyDescent="0.3">
      <c r="A496" s="3"/>
      <c r="B496" s="3"/>
      <c r="C496" s="3"/>
      <c r="D496" s="3"/>
      <c r="E496" s="86"/>
      <c r="F496" s="3"/>
      <c r="G496" s="4"/>
      <c r="H496" s="3"/>
      <c r="I496" s="3"/>
      <c r="J496" s="3"/>
      <c r="K496" s="3"/>
      <c r="L496" s="3"/>
      <c r="M496" s="4"/>
      <c r="N496" s="3"/>
      <c r="O496" s="4"/>
      <c r="P496" s="3"/>
      <c r="Q496" s="4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5.75" customHeight="1" x14ac:dyDescent="0.3">
      <c r="A497" s="3"/>
      <c r="B497" s="3"/>
      <c r="C497" s="3"/>
      <c r="D497" s="3"/>
      <c r="E497" s="86"/>
      <c r="F497" s="3"/>
      <c r="G497" s="4"/>
      <c r="H497" s="3"/>
      <c r="I497" s="3"/>
      <c r="J497" s="3"/>
      <c r="K497" s="3"/>
      <c r="L497" s="3"/>
      <c r="M497" s="4"/>
      <c r="N497" s="3"/>
      <c r="O497" s="4"/>
      <c r="P497" s="3"/>
      <c r="Q497" s="4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5.75" customHeight="1" x14ac:dyDescent="0.3">
      <c r="A498" s="3"/>
      <c r="B498" s="3"/>
      <c r="C498" s="3"/>
      <c r="D498" s="3"/>
      <c r="E498" s="86"/>
      <c r="F498" s="3"/>
      <c r="G498" s="4"/>
      <c r="H498" s="3"/>
      <c r="I498" s="3"/>
      <c r="J498" s="3"/>
      <c r="K498" s="3"/>
      <c r="L498" s="3"/>
      <c r="M498" s="4"/>
      <c r="N498" s="3"/>
      <c r="O498" s="4"/>
      <c r="P498" s="3"/>
      <c r="Q498" s="4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5.75" customHeight="1" x14ac:dyDescent="0.3">
      <c r="A499" s="3"/>
      <c r="B499" s="3"/>
      <c r="C499" s="3"/>
      <c r="D499" s="3"/>
      <c r="E499" s="86"/>
      <c r="F499" s="3"/>
      <c r="G499" s="4"/>
      <c r="H499" s="3"/>
      <c r="I499" s="3"/>
      <c r="J499" s="3"/>
      <c r="K499" s="3"/>
      <c r="L499" s="3"/>
      <c r="M499" s="4"/>
      <c r="N499" s="3"/>
      <c r="O499" s="4"/>
      <c r="P499" s="3"/>
      <c r="Q499" s="4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5.75" customHeight="1" x14ac:dyDescent="0.3">
      <c r="A500" s="3"/>
      <c r="B500" s="3"/>
      <c r="C500" s="3"/>
      <c r="D500" s="3"/>
      <c r="E500" s="86"/>
      <c r="F500" s="3"/>
      <c r="G500" s="4"/>
      <c r="H500" s="3"/>
      <c r="I500" s="3"/>
      <c r="J500" s="3"/>
      <c r="K500" s="3"/>
      <c r="L500" s="3"/>
      <c r="M500" s="4"/>
      <c r="N500" s="3"/>
      <c r="O500" s="4"/>
      <c r="P500" s="3"/>
      <c r="Q500" s="4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5.75" customHeight="1" x14ac:dyDescent="0.3">
      <c r="A501" s="3"/>
      <c r="B501" s="3"/>
      <c r="C501" s="3"/>
      <c r="D501" s="3"/>
      <c r="E501" s="86"/>
      <c r="F501" s="3"/>
      <c r="G501" s="4"/>
      <c r="H501" s="3"/>
      <c r="I501" s="3"/>
      <c r="J501" s="3"/>
      <c r="K501" s="3"/>
      <c r="L501" s="3"/>
      <c r="M501" s="4"/>
      <c r="N501" s="3"/>
      <c r="O501" s="4"/>
      <c r="P501" s="3"/>
      <c r="Q501" s="4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5.75" customHeight="1" x14ac:dyDescent="0.3">
      <c r="A502" s="3"/>
      <c r="B502" s="3"/>
      <c r="C502" s="3"/>
      <c r="D502" s="3"/>
      <c r="E502" s="86"/>
      <c r="F502" s="3"/>
      <c r="G502" s="4"/>
      <c r="H502" s="3"/>
      <c r="I502" s="3"/>
      <c r="J502" s="3"/>
      <c r="K502" s="3"/>
      <c r="L502" s="3"/>
      <c r="M502" s="4"/>
      <c r="N502" s="3"/>
      <c r="O502" s="4"/>
      <c r="P502" s="3"/>
      <c r="Q502" s="4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5.75" customHeight="1" x14ac:dyDescent="0.3">
      <c r="A503" s="3"/>
      <c r="B503" s="3"/>
      <c r="C503" s="3"/>
      <c r="D503" s="3"/>
      <c r="E503" s="86"/>
      <c r="F503" s="3"/>
      <c r="G503" s="4"/>
      <c r="H503" s="3"/>
      <c r="I503" s="3"/>
      <c r="J503" s="3"/>
      <c r="K503" s="3"/>
      <c r="L503" s="3"/>
      <c r="M503" s="4"/>
      <c r="N503" s="3"/>
      <c r="O503" s="4"/>
      <c r="P503" s="3"/>
      <c r="Q503" s="4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5.75" customHeight="1" x14ac:dyDescent="0.3">
      <c r="A504" s="3"/>
      <c r="B504" s="3"/>
      <c r="C504" s="3"/>
      <c r="D504" s="3"/>
      <c r="E504" s="86"/>
      <c r="F504" s="3"/>
      <c r="G504" s="4"/>
      <c r="H504" s="3"/>
      <c r="I504" s="3"/>
      <c r="J504" s="3"/>
      <c r="K504" s="3"/>
      <c r="L504" s="3"/>
      <c r="M504" s="4"/>
      <c r="N504" s="3"/>
      <c r="O504" s="4"/>
      <c r="P504" s="3"/>
      <c r="Q504" s="4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5.75" customHeight="1" x14ac:dyDescent="0.3">
      <c r="A505" s="3"/>
      <c r="B505" s="3"/>
      <c r="C505" s="3"/>
      <c r="D505" s="3"/>
      <c r="E505" s="86"/>
      <c r="F505" s="3"/>
      <c r="G505" s="4"/>
      <c r="H505" s="3"/>
      <c r="I505" s="3"/>
      <c r="J505" s="3"/>
      <c r="K505" s="3"/>
      <c r="L505" s="3"/>
      <c r="M505" s="4"/>
      <c r="N505" s="3"/>
      <c r="O505" s="4"/>
      <c r="P505" s="3"/>
      <c r="Q505" s="4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5.75" customHeight="1" x14ac:dyDescent="0.3">
      <c r="A506" s="3"/>
      <c r="B506" s="3"/>
      <c r="C506" s="3"/>
      <c r="D506" s="3"/>
      <c r="E506" s="86"/>
      <c r="F506" s="3"/>
      <c r="G506" s="4"/>
      <c r="H506" s="3"/>
      <c r="I506" s="3"/>
      <c r="J506" s="3"/>
      <c r="K506" s="3"/>
      <c r="L506" s="3"/>
      <c r="M506" s="4"/>
      <c r="N506" s="3"/>
      <c r="O506" s="4"/>
      <c r="P506" s="3"/>
      <c r="Q506" s="4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5.75" customHeight="1" x14ac:dyDescent="0.3">
      <c r="A507" s="3"/>
      <c r="B507" s="3"/>
      <c r="C507" s="3"/>
      <c r="D507" s="3"/>
      <c r="E507" s="86"/>
      <c r="F507" s="3"/>
      <c r="G507" s="4"/>
      <c r="H507" s="3"/>
      <c r="I507" s="3"/>
      <c r="J507" s="3"/>
      <c r="K507" s="3"/>
      <c r="L507" s="3"/>
      <c r="M507" s="4"/>
      <c r="N507" s="3"/>
      <c r="O507" s="4"/>
      <c r="P507" s="3"/>
      <c r="Q507" s="4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5.75" customHeight="1" x14ac:dyDescent="0.3">
      <c r="A508" s="3"/>
      <c r="B508" s="3"/>
      <c r="C508" s="3"/>
      <c r="D508" s="3"/>
      <c r="E508" s="86"/>
      <c r="F508" s="3"/>
      <c r="G508" s="4"/>
      <c r="H508" s="3"/>
      <c r="I508" s="3"/>
      <c r="J508" s="3"/>
      <c r="K508" s="3"/>
      <c r="L508" s="3"/>
      <c r="M508" s="4"/>
      <c r="N508" s="3"/>
      <c r="O508" s="4"/>
      <c r="P508" s="3"/>
      <c r="Q508" s="4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5.75" customHeight="1" x14ac:dyDescent="0.3">
      <c r="A509" s="3"/>
      <c r="B509" s="3"/>
      <c r="C509" s="3"/>
      <c r="D509" s="3"/>
      <c r="E509" s="86"/>
      <c r="F509" s="3"/>
      <c r="G509" s="4"/>
      <c r="H509" s="3"/>
      <c r="I509" s="3"/>
      <c r="J509" s="3"/>
      <c r="K509" s="3"/>
      <c r="L509" s="3"/>
      <c r="M509" s="4"/>
      <c r="N509" s="3"/>
      <c r="O509" s="4"/>
      <c r="P509" s="3"/>
      <c r="Q509" s="4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5.75" customHeight="1" x14ac:dyDescent="0.3">
      <c r="A510" s="3"/>
      <c r="B510" s="3"/>
      <c r="C510" s="3"/>
      <c r="D510" s="3"/>
      <c r="E510" s="86"/>
      <c r="F510" s="3"/>
      <c r="G510" s="4"/>
      <c r="H510" s="3"/>
      <c r="I510" s="3"/>
      <c r="J510" s="3"/>
      <c r="K510" s="3"/>
      <c r="L510" s="3"/>
      <c r="M510" s="4"/>
      <c r="N510" s="3"/>
      <c r="O510" s="4"/>
      <c r="P510" s="3"/>
      <c r="Q510" s="4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5.75" customHeight="1" x14ac:dyDescent="0.3">
      <c r="A511" s="3"/>
      <c r="B511" s="3"/>
      <c r="C511" s="3"/>
      <c r="D511" s="3"/>
      <c r="E511" s="86"/>
      <c r="F511" s="3"/>
      <c r="G511" s="4"/>
      <c r="H511" s="3"/>
      <c r="I511" s="3"/>
      <c r="J511" s="3"/>
      <c r="K511" s="3"/>
      <c r="L511" s="3"/>
      <c r="M511" s="4"/>
      <c r="N511" s="3"/>
      <c r="O511" s="4"/>
      <c r="P511" s="3"/>
      <c r="Q511" s="4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5.75" customHeight="1" x14ac:dyDescent="0.3">
      <c r="A512" s="3"/>
      <c r="B512" s="3"/>
      <c r="C512" s="3"/>
      <c r="D512" s="3"/>
      <c r="E512" s="86"/>
      <c r="F512" s="3"/>
      <c r="G512" s="4"/>
      <c r="H512" s="3"/>
      <c r="I512" s="3"/>
      <c r="J512" s="3"/>
      <c r="K512" s="3"/>
      <c r="L512" s="3"/>
      <c r="M512" s="4"/>
      <c r="N512" s="3"/>
      <c r="O512" s="4"/>
      <c r="P512" s="3"/>
      <c r="Q512" s="4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5.75" customHeight="1" x14ac:dyDescent="0.3">
      <c r="A513" s="3"/>
      <c r="B513" s="3"/>
      <c r="C513" s="3"/>
      <c r="D513" s="3"/>
      <c r="E513" s="86"/>
      <c r="F513" s="3"/>
      <c r="G513" s="4"/>
      <c r="H513" s="3"/>
      <c r="I513" s="3"/>
      <c r="J513" s="3"/>
      <c r="K513" s="3"/>
      <c r="L513" s="3"/>
      <c r="M513" s="4"/>
      <c r="N513" s="3"/>
      <c r="O513" s="4"/>
      <c r="P513" s="3"/>
      <c r="Q513" s="4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5.75" customHeight="1" x14ac:dyDescent="0.3">
      <c r="A514" s="3"/>
      <c r="B514" s="3"/>
      <c r="C514" s="3"/>
      <c r="D514" s="3"/>
      <c r="E514" s="86"/>
      <c r="F514" s="3"/>
      <c r="G514" s="4"/>
      <c r="H514" s="3"/>
      <c r="I514" s="3"/>
      <c r="J514" s="3"/>
      <c r="K514" s="3"/>
      <c r="L514" s="3"/>
      <c r="M514" s="4"/>
      <c r="N514" s="3"/>
      <c r="O514" s="4"/>
      <c r="P514" s="3"/>
      <c r="Q514" s="4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5.75" customHeight="1" x14ac:dyDescent="0.3">
      <c r="A515" s="3"/>
      <c r="B515" s="3"/>
      <c r="C515" s="3"/>
      <c r="D515" s="3"/>
      <c r="E515" s="86"/>
      <c r="F515" s="3"/>
      <c r="G515" s="4"/>
      <c r="H515" s="3"/>
      <c r="I515" s="3"/>
      <c r="J515" s="3"/>
      <c r="K515" s="3"/>
      <c r="L515" s="3"/>
      <c r="M515" s="4"/>
      <c r="N515" s="3"/>
      <c r="O515" s="4"/>
      <c r="P515" s="3"/>
      <c r="Q515" s="4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5.75" customHeight="1" x14ac:dyDescent="0.3">
      <c r="A516" s="3"/>
      <c r="B516" s="3"/>
      <c r="C516" s="3"/>
      <c r="D516" s="3"/>
      <c r="E516" s="86"/>
      <c r="F516" s="3"/>
      <c r="G516" s="4"/>
      <c r="H516" s="3"/>
      <c r="I516" s="3"/>
      <c r="J516" s="3"/>
      <c r="K516" s="3"/>
      <c r="L516" s="3"/>
      <c r="M516" s="4"/>
      <c r="N516" s="3"/>
      <c r="O516" s="4"/>
      <c r="P516" s="3"/>
      <c r="Q516" s="4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5.75" customHeight="1" x14ac:dyDescent="0.3">
      <c r="A517" s="3"/>
      <c r="B517" s="3"/>
      <c r="C517" s="3"/>
      <c r="D517" s="3"/>
      <c r="E517" s="86"/>
      <c r="F517" s="3"/>
      <c r="G517" s="4"/>
      <c r="H517" s="3"/>
      <c r="I517" s="3"/>
      <c r="J517" s="3"/>
      <c r="K517" s="3"/>
      <c r="L517" s="3"/>
      <c r="M517" s="4"/>
      <c r="N517" s="3"/>
      <c r="O517" s="4"/>
      <c r="P517" s="3"/>
      <c r="Q517" s="4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5.75" customHeight="1" x14ac:dyDescent="0.3">
      <c r="A518" s="3"/>
      <c r="B518" s="3"/>
      <c r="C518" s="3"/>
      <c r="D518" s="3"/>
      <c r="E518" s="86"/>
      <c r="F518" s="3"/>
      <c r="G518" s="4"/>
      <c r="H518" s="3"/>
      <c r="I518" s="3"/>
      <c r="J518" s="3"/>
      <c r="K518" s="3"/>
      <c r="L518" s="3"/>
      <c r="M518" s="4"/>
      <c r="N518" s="3"/>
      <c r="O518" s="4"/>
      <c r="P518" s="3"/>
      <c r="Q518" s="4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5.75" customHeight="1" x14ac:dyDescent="0.3">
      <c r="A519" s="3"/>
      <c r="B519" s="3"/>
      <c r="C519" s="3"/>
      <c r="D519" s="3"/>
      <c r="E519" s="86"/>
      <c r="F519" s="3"/>
      <c r="G519" s="4"/>
      <c r="H519" s="3"/>
      <c r="I519" s="3"/>
      <c r="J519" s="3"/>
      <c r="K519" s="3"/>
      <c r="L519" s="3"/>
      <c r="M519" s="4"/>
      <c r="N519" s="3"/>
      <c r="O519" s="4"/>
      <c r="P519" s="3"/>
      <c r="Q519" s="4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5.75" customHeight="1" x14ac:dyDescent="0.3">
      <c r="A520" s="3"/>
      <c r="B520" s="3"/>
      <c r="C520" s="3"/>
      <c r="D520" s="3"/>
      <c r="E520" s="86"/>
      <c r="F520" s="3"/>
      <c r="G520" s="4"/>
      <c r="H520" s="3"/>
      <c r="I520" s="3"/>
      <c r="J520" s="3"/>
      <c r="K520" s="3"/>
      <c r="L520" s="3"/>
      <c r="M520" s="4"/>
      <c r="N520" s="3"/>
      <c r="O520" s="4"/>
      <c r="P520" s="3"/>
      <c r="Q520" s="4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5.75" customHeight="1" x14ac:dyDescent="0.3">
      <c r="A521" s="3"/>
      <c r="B521" s="3"/>
      <c r="C521" s="3"/>
      <c r="D521" s="3"/>
      <c r="E521" s="86"/>
      <c r="F521" s="3"/>
      <c r="G521" s="4"/>
      <c r="H521" s="3"/>
      <c r="I521" s="3"/>
      <c r="J521" s="3"/>
      <c r="K521" s="3"/>
      <c r="L521" s="3"/>
      <c r="M521" s="4"/>
      <c r="N521" s="3"/>
      <c r="O521" s="4"/>
      <c r="P521" s="3"/>
      <c r="Q521" s="4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5.75" customHeight="1" x14ac:dyDescent="0.3">
      <c r="A522" s="3"/>
      <c r="B522" s="3"/>
      <c r="C522" s="3"/>
      <c r="D522" s="3"/>
      <c r="E522" s="86"/>
      <c r="F522" s="3"/>
      <c r="G522" s="4"/>
      <c r="H522" s="3"/>
      <c r="I522" s="3"/>
      <c r="J522" s="3"/>
      <c r="K522" s="3"/>
      <c r="L522" s="3"/>
      <c r="M522" s="4"/>
      <c r="N522" s="3"/>
      <c r="O522" s="4"/>
      <c r="P522" s="3"/>
      <c r="Q522" s="4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5.75" customHeight="1" x14ac:dyDescent="0.3">
      <c r="A523" s="3"/>
      <c r="B523" s="3"/>
      <c r="C523" s="3"/>
      <c r="D523" s="3"/>
      <c r="E523" s="86"/>
      <c r="F523" s="3"/>
      <c r="G523" s="4"/>
      <c r="H523" s="3"/>
      <c r="I523" s="3"/>
      <c r="J523" s="3"/>
      <c r="K523" s="3"/>
      <c r="L523" s="3"/>
      <c r="M523" s="4"/>
      <c r="N523" s="3"/>
      <c r="O523" s="4"/>
      <c r="P523" s="3"/>
      <c r="Q523" s="4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5.75" customHeight="1" x14ac:dyDescent="0.3">
      <c r="A524" s="3"/>
      <c r="B524" s="3"/>
      <c r="C524" s="3"/>
      <c r="D524" s="3"/>
      <c r="E524" s="86"/>
      <c r="F524" s="3"/>
      <c r="G524" s="4"/>
      <c r="H524" s="3"/>
      <c r="I524" s="3"/>
      <c r="J524" s="3"/>
      <c r="K524" s="3"/>
      <c r="L524" s="3"/>
      <c r="M524" s="4"/>
      <c r="N524" s="3"/>
      <c r="O524" s="4"/>
      <c r="P524" s="3"/>
      <c r="Q524" s="4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5.75" customHeight="1" x14ac:dyDescent="0.3">
      <c r="A525" s="3"/>
      <c r="B525" s="3"/>
      <c r="C525" s="3"/>
      <c r="D525" s="3"/>
      <c r="E525" s="86"/>
      <c r="F525" s="3"/>
      <c r="G525" s="4"/>
      <c r="H525" s="3"/>
      <c r="I525" s="3"/>
      <c r="J525" s="3"/>
      <c r="K525" s="3"/>
      <c r="L525" s="3"/>
      <c r="M525" s="4"/>
      <c r="N525" s="3"/>
      <c r="O525" s="4"/>
      <c r="P525" s="3"/>
      <c r="Q525" s="4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5.75" customHeight="1" x14ac:dyDescent="0.3">
      <c r="A526" s="3"/>
      <c r="B526" s="3"/>
      <c r="C526" s="3"/>
      <c r="D526" s="3"/>
      <c r="E526" s="86"/>
      <c r="F526" s="3"/>
      <c r="G526" s="4"/>
      <c r="H526" s="3"/>
      <c r="I526" s="3"/>
      <c r="J526" s="3"/>
      <c r="K526" s="3"/>
      <c r="L526" s="3"/>
      <c r="M526" s="4"/>
      <c r="N526" s="3"/>
      <c r="O526" s="4"/>
      <c r="P526" s="3"/>
      <c r="Q526" s="4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5.75" customHeight="1" x14ac:dyDescent="0.3">
      <c r="A527" s="3"/>
      <c r="B527" s="3"/>
      <c r="C527" s="3"/>
      <c r="D527" s="3"/>
      <c r="E527" s="86"/>
      <c r="F527" s="3"/>
      <c r="G527" s="4"/>
      <c r="H527" s="3"/>
      <c r="I527" s="3"/>
      <c r="J527" s="3"/>
      <c r="K527" s="3"/>
      <c r="L527" s="3"/>
      <c r="M527" s="4"/>
      <c r="N527" s="3"/>
      <c r="O527" s="4"/>
      <c r="P527" s="3"/>
      <c r="Q527" s="4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5.75" customHeight="1" x14ac:dyDescent="0.3">
      <c r="A528" s="3"/>
      <c r="B528" s="3"/>
      <c r="C528" s="3"/>
      <c r="D528" s="3"/>
      <c r="E528" s="86"/>
      <c r="F528" s="3"/>
      <c r="G528" s="4"/>
      <c r="H528" s="3"/>
      <c r="I528" s="3"/>
      <c r="J528" s="3"/>
      <c r="K528" s="3"/>
      <c r="L528" s="3"/>
      <c r="M528" s="4"/>
      <c r="N528" s="3"/>
      <c r="O528" s="4"/>
      <c r="P528" s="3"/>
      <c r="Q528" s="4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5.75" customHeight="1" x14ac:dyDescent="0.3">
      <c r="A529" s="3"/>
      <c r="B529" s="3"/>
      <c r="C529" s="3"/>
      <c r="D529" s="3"/>
      <c r="E529" s="86"/>
      <c r="F529" s="3"/>
      <c r="G529" s="4"/>
      <c r="H529" s="3"/>
      <c r="I529" s="3"/>
      <c r="J529" s="3"/>
      <c r="K529" s="3"/>
      <c r="L529" s="3"/>
      <c r="M529" s="4"/>
      <c r="N529" s="3"/>
      <c r="O529" s="4"/>
      <c r="P529" s="3"/>
      <c r="Q529" s="4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5.75" customHeight="1" x14ac:dyDescent="0.3">
      <c r="A530" s="3"/>
      <c r="B530" s="3"/>
      <c r="C530" s="3"/>
      <c r="D530" s="3"/>
      <c r="E530" s="86"/>
      <c r="F530" s="3"/>
      <c r="G530" s="4"/>
      <c r="H530" s="3"/>
      <c r="I530" s="3"/>
      <c r="J530" s="3"/>
      <c r="K530" s="3"/>
      <c r="L530" s="3"/>
      <c r="M530" s="4"/>
      <c r="N530" s="3"/>
      <c r="O530" s="4"/>
      <c r="P530" s="3"/>
      <c r="Q530" s="4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5.75" customHeight="1" x14ac:dyDescent="0.3">
      <c r="A531" s="3"/>
      <c r="B531" s="3"/>
      <c r="C531" s="3"/>
      <c r="D531" s="3"/>
      <c r="E531" s="86"/>
      <c r="F531" s="3"/>
      <c r="G531" s="4"/>
      <c r="H531" s="3"/>
      <c r="I531" s="3"/>
      <c r="J531" s="3"/>
      <c r="K531" s="3"/>
      <c r="L531" s="3"/>
      <c r="M531" s="4"/>
      <c r="N531" s="3"/>
      <c r="O531" s="4"/>
      <c r="P531" s="3"/>
      <c r="Q531" s="4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5.75" customHeight="1" x14ac:dyDescent="0.3">
      <c r="A532" s="3"/>
      <c r="B532" s="3"/>
      <c r="C532" s="3"/>
      <c r="D532" s="3"/>
      <c r="E532" s="86"/>
      <c r="F532" s="3"/>
      <c r="G532" s="4"/>
      <c r="H532" s="3"/>
      <c r="I532" s="3"/>
      <c r="J532" s="3"/>
      <c r="K532" s="3"/>
      <c r="L532" s="3"/>
      <c r="M532" s="4"/>
      <c r="N532" s="3"/>
      <c r="O532" s="4"/>
      <c r="P532" s="3"/>
      <c r="Q532" s="4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5.75" customHeight="1" x14ac:dyDescent="0.3">
      <c r="A533" s="3"/>
      <c r="B533" s="3"/>
      <c r="C533" s="3"/>
      <c r="D533" s="3"/>
      <c r="E533" s="86"/>
      <c r="F533" s="3"/>
      <c r="G533" s="4"/>
      <c r="H533" s="3"/>
      <c r="I533" s="3"/>
      <c r="J533" s="3"/>
      <c r="K533" s="3"/>
      <c r="L533" s="3"/>
      <c r="M533" s="4"/>
      <c r="N533" s="3"/>
      <c r="O533" s="4"/>
      <c r="P533" s="3"/>
      <c r="Q533" s="4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5.75" customHeight="1" x14ac:dyDescent="0.3">
      <c r="A534" s="3"/>
      <c r="B534" s="3"/>
      <c r="C534" s="3"/>
      <c r="D534" s="3"/>
      <c r="E534" s="86"/>
      <c r="F534" s="3"/>
      <c r="G534" s="4"/>
      <c r="H534" s="3"/>
      <c r="I534" s="3"/>
      <c r="J534" s="3"/>
      <c r="K534" s="3"/>
      <c r="L534" s="3"/>
      <c r="M534" s="4"/>
      <c r="N534" s="3"/>
      <c r="O534" s="4"/>
      <c r="P534" s="3"/>
      <c r="Q534" s="4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5.75" customHeight="1" x14ac:dyDescent="0.3">
      <c r="A535" s="3"/>
      <c r="B535" s="3"/>
      <c r="C535" s="3"/>
      <c r="D535" s="3"/>
      <c r="E535" s="86"/>
      <c r="F535" s="3"/>
      <c r="G535" s="4"/>
      <c r="H535" s="3"/>
      <c r="I535" s="3"/>
      <c r="J535" s="3"/>
      <c r="K535" s="3"/>
      <c r="L535" s="3"/>
      <c r="M535" s="4"/>
      <c r="N535" s="3"/>
      <c r="O535" s="4"/>
      <c r="P535" s="3"/>
      <c r="Q535" s="4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5.75" customHeight="1" x14ac:dyDescent="0.3">
      <c r="A536" s="3"/>
      <c r="B536" s="3"/>
      <c r="C536" s="3"/>
      <c r="D536" s="3"/>
      <c r="E536" s="86"/>
      <c r="F536" s="3"/>
      <c r="G536" s="4"/>
      <c r="H536" s="3"/>
      <c r="I536" s="3"/>
      <c r="J536" s="3"/>
      <c r="K536" s="3"/>
      <c r="L536" s="3"/>
      <c r="M536" s="4"/>
      <c r="N536" s="3"/>
      <c r="O536" s="4"/>
      <c r="P536" s="3"/>
      <c r="Q536" s="4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5.75" customHeight="1" x14ac:dyDescent="0.3">
      <c r="A537" s="3"/>
      <c r="B537" s="3"/>
      <c r="C537" s="3"/>
      <c r="D537" s="3"/>
      <c r="E537" s="86"/>
      <c r="F537" s="3"/>
      <c r="G537" s="4"/>
      <c r="H537" s="3"/>
      <c r="I537" s="3"/>
      <c r="J537" s="3"/>
      <c r="K537" s="3"/>
      <c r="L537" s="3"/>
      <c r="M537" s="4"/>
      <c r="N537" s="3"/>
      <c r="O537" s="4"/>
      <c r="P537" s="3"/>
      <c r="Q537" s="4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5.75" customHeight="1" x14ac:dyDescent="0.3">
      <c r="A538" s="3"/>
      <c r="B538" s="3"/>
      <c r="C538" s="3"/>
      <c r="D538" s="3"/>
      <c r="E538" s="86"/>
      <c r="F538" s="3"/>
      <c r="G538" s="4"/>
      <c r="H538" s="3"/>
      <c r="I538" s="3"/>
      <c r="J538" s="3"/>
      <c r="K538" s="3"/>
      <c r="L538" s="3"/>
      <c r="M538" s="4"/>
      <c r="N538" s="3"/>
      <c r="O538" s="4"/>
      <c r="P538" s="3"/>
      <c r="Q538" s="4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5.75" customHeight="1" x14ac:dyDescent="0.3">
      <c r="A539" s="3"/>
      <c r="B539" s="3"/>
      <c r="C539" s="3"/>
      <c r="D539" s="3"/>
      <c r="E539" s="86"/>
      <c r="F539" s="3"/>
      <c r="G539" s="4"/>
      <c r="H539" s="3"/>
      <c r="I539" s="3"/>
      <c r="J539" s="3"/>
      <c r="K539" s="3"/>
      <c r="L539" s="3"/>
      <c r="M539" s="4"/>
      <c r="N539" s="3"/>
      <c r="O539" s="4"/>
      <c r="P539" s="3"/>
      <c r="Q539" s="4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5.75" customHeight="1" x14ac:dyDescent="0.3">
      <c r="A540" s="3"/>
      <c r="B540" s="3"/>
      <c r="C540" s="3"/>
      <c r="D540" s="3"/>
      <c r="E540" s="86"/>
      <c r="F540" s="3"/>
      <c r="G540" s="4"/>
      <c r="H540" s="3"/>
      <c r="I540" s="3"/>
      <c r="J540" s="3"/>
      <c r="K540" s="3"/>
      <c r="L540" s="3"/>
      <c r="M540" s="4"/>
      <c r="N540" s="3"/>
      <c r="O540" s="4"/>
      <c r="P540" s="3"/>
      <c r="Q540" s="4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5.75" customHeight="1" x14ac:dyDescent="0.3">
      <c r="A541" s="3"/>
      <c r="B541" s="3"/>
      <c r="C541" s="3"/>
      <c r="D541" s="3"/>
      <c r="E541" s="86"/>
      <c r="F541" s="3"/>
      <c r="G541" s="4"/>
      <c r="H541" s="3"/>
      <c r="I541" s="3"/>
      <c r="J541" s="3"/>
      <c r="K541" s="3"/>
      <c r="L541" s="3"/>
      <c r="M541" s="4"/>
      <c r="N541" s="3"/>
      <c r="O541" s="4"/>
      <c r="P541" s="3"/>
      <c r="Q541" s="4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5.75" customHeight="1" x14ac:dyDescent="0.3">
      <c r="A542" s="3"/>
      <c r="B542" s="3"/>
      <c r="C542" s="3"/>
      <c r="D542" s="3"/>
      <c r="E542" s="86"/>
      <c r="F542" s="3"/>
      <c r="G542" s="4"/>
      <c r="H542" s="3"/>
      <c r="I542" s="3"/>
      <c r="J542" s="3"/>
      <c r="K542" s="3"/>
      <c r="L542" s="3"/>
      <c r="M542" s="4"/>
      <c r="N542" s="3"/>
      <c r="O542" s="4"/>
      <c r="P542" s="3"/>
      <c r="Q542" s="4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5.75" customHeight="1" x14ac:dyDescent="0.3">
      <c r="A543" s="3"/>
      <c r="B543" s="3"/>
      <c r="C543" s="3"/>
      <c r="D543" s="3"/>
      <c r="E543" s="86"/>
      <c r="F543" s="3"/>
      <c r="G543" s="4"/>
      <c r="H543" s="3"/>
      <c r="I543" s="3"/>
      <c r="J543" s="3"/>
      <c r="K543" s="3"/>
      <c r="L543" s="3"/>
      <c r="M543" s="4"/>
      <c r="N543" s="3"/>
      <c r="O543" s="4"/>
      <c r="P543" s="3"/>
      <c r="Q543" s="4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5.75" customHeight="1" x14ac:dyDescent="0.3">
      <c r="A544" s="3"/>
      <c r="B544" s="3"/>
      <c r="C544" s="3"/>
      <c r="D544" s="3"/>
      <c r="E544" s="86"/>
      <c r="F544" s="3"/>
      <c r="G544" s="4"/>
      <c r="H544" s="3"/>
      <c r="I544" s="3"/>
      <c r="J544" s="3"/>
      <c r="K544" s="3"/>
      <c r="L544" s="3"/>
      <c r="M544" s="4"/>
      <c r="N544" s="3"/>
      <c r="O544" s="4"/>
      <c r="P544" s="3"/>
      <c r="Q544" s="4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5.75" customHeight="1" x14ac:dyDescent="0.3">
      <c r="A545" s="3"/>
      <c r="B545" s="3"/>
      <c r="C545" s="3"/>
      <c r="D545" s="3"/>
      <c r="E545" s="86"/>
      <c r="F545" s="3"/>
      <c r="G545" s="4"/>
      <c r="H545" s="3"/>
      <c r="I545" s="3"/>
      <c r="J545" s="3"/>
      <c r="K545" s="3"/>
      <c r="L545" s="3"/>
      <c r="M545" s="4"/>
      <c r="N545" s="3"/>
      <c r="O545" s="4"/>
      <c r="P545" s="3"/>
      <c r="Q545" s="4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5.75" customHeight="1" x14ac:dyDescent="0.3">
      <c r="A546" s="3"/>
      <c r="B546" s="3"/>
      <c r="C546" s="3"/>
      <c r="D546" s="3"/>
      <c r="E546" s="86"/>
      <c r="F546" s="3"/>
      <c r="G546" s="4"/>
      <c r="H546" s="3"/>
      <c r="I546" s="3"/>
      <c r="J546" s="3"/>
      <c r="K546" s="3"/>
      <c r="L546" s="3"/>
      <c r="M546" s="4"/>
      <c r="N546" s="3"/>
      <c r="O546" s="4"/>
      <c r="P546" s="3"/>
      <c r="Q546" s="4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5.75" customHeight="1" x14ac:dyDescent="0.3">
      <c r="A547" s="3"/>
      <c r="B547" s="3"/>
      <c r="C547" s="3"/>
      <c r="D547" s="3"/>
      <c r="E547" s="86"/>
      <c r="F547" s="3"/>
      <c r="G547" s="4"/>
      <c r="H547" s="3"/>
      <c r="I547" s="3"/>
      <c r="J547" s="3"/>
      <c r="K547" s="3"/>
      <c r="L547" s="3"/>
      <c r="M547" s="4"/>
      <c r="N547" s="3"/>
      <c r="O547" s="4"/>
      <c r="P547" s="3"/>
      <c r="Q547" s="4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5.75" customHeight="1" x14ac:dyDescent="0.3">
      <c r="A548" s="3"/>
      <c r="B548" s="3"/>
      <c r="C548" s="3"/>
      <c r="D548" s="3"/>
      <c r="E548" s="86"/>
      <c r="F548" s="3"/>
      <c r="G548" s="4"/>
      <c r="H548" s="3"/>
      <c r="I548" s="3"/>
      <c r="J548" s="3"/>
      <c r="K548" s="3"/>
      <c r="L548" s="3"/>
      <c r="M548" s="4"/>
      <c r="N548" s="3"/>
      <c r="O548" s="4"/>
      <c r="P548" s="3"/>
      <c r="Q548" s="4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5.75" customHeight="1" x14ac:dyDescent="0.3">
      <c r="A549" s="3"/>
      <c r="B549" s="3"/>
      <c r="C549" s="3"/>
      <c r="D549" s="3"/>
      <c r="E549" s="86"/>
      <c r="F549" s="3"/>
      <c r="G549" s="4"/>
      <c r="H549" s="3"/>
      <c r="I549" s="3"/>
      <c r="J549" s="3"/>
      <c r="K549" s="3"/>
      <c r="L549" s="3"/>
      <c r="M549" s="4"/>
      <c r="N549" s="3"/>
      <c r="O549" s="4"/>
      <c r="P549" s="3"/>
      <c r="Q549" s="4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5.75" customHeight="1" x14ac:dyDescent="0.3">
      <c r="A550" s="3"/>
      <c r="B550" s="3"/>
      <c r="C550" s="3"/>
      <c r="D550" s="3"/>
      <c r="E550" s="86"/>
      <c r="F550" s="3"/>
      <c r="G550" s="4"/>
      <c r="H550" s="3"/>
      <c r="I550" s="3"/>
      <c r="J550" s="3"/>
      <c r="K550" s="3"/>
      <c r="L550" s="3"/>
      <c r="M550" s="4"/>
      <c r="N550" s="3"/>
      <c r="O550" s="4"/>
      <c r="P550" s="3"/>
      <c r="Q550" s="4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5.75" customHeight="1" x14ac:dyDescent="0.3">
      <c r="A551" s="3"/>
      <c r="B551" s="3"/>
      <c r="C551" s="3"/>
      <c r="D551" s="3"/>
      <c r="E551" s="86"/>
      <c r="F551" s="3"/>
      <c r="G551" s="4"/>
      <c r="H551" s="3"/>
      <c r="I551" s="3"/>
      <c r="J551" s="3"/>
      <c r="K551" s="3"/>
      <c r="L551" s="3"/>
      <c r="M551" s="4"/>
      <c r="N551" s="3"/>
      <c r="O551" s="4"/>
      <c r="P551" s="3"/>
      <c r="Q551" s="4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5.75" customHeight="1" x14ac:dyDescent="0.3">
      <c r="A552" s="3"/>
      <c r="B552" s="3"/>
      <c r="C552" s="3"/>
      <c r="D552" s="3"/>
      <c r="E552" s="86"/>
      <c r="F552" s="3"/>
      <c r="G552" s="4"/>
      <c r="H552" s="3"/>
      <c r="I552" s="3"/>
      <c r="J552" s="3"/>
      <c r="K552" s="3"/>
      <c r="L552" s="3"/>
      <c r="M552" s="4"/>
      <c r="N552" s="3"/>
      <c r="O552" s="4"/>
      <c r="P552" s="3"/>
      <c r="Q552" s="4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5.75" customHeight="1" x14ac:dyDescent="0.3">
      <c r="A553" s="3"/>
      <c r="B553" s="3"/>
      <c r="C553" s="3"/>
      <c r="D553" s="3"/>
      <c r="E553" s="86"/>
      <c r="F553" s="3"/>
      <c r="G553" s="4"/>
      <c r="H553" s="3"/>
      <c r="I553" s="3"/>
      <c r="J553" s="3"/>
      <c r="K553" s="3"/>
      <c r="L553" s="3"/>
      <c r="M553" s="4"/>
      <c r="N553" s="3"/>
      <c r="O553" s="4"/>
      <c r="P553" s="3"/>
      <c r="Q553" s="4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5.75" customHeight="1" x14ac:dyDescent="0.3">
      <c r="A554" s="3"/>
      <c r="B554" s="3"/>
      <c r="C554" s="3"/>
      <c r="D554" s="3"/>
      <c r="E554" s="86"/>
      <c r="F554" s="3"/>
      <c r="G554" s="4"/>
      <c r="H554" s="3"/>
      <c r="I554" s="3"/>
      <c r="J554" s="3"/>
      <c r="K554" s="3"/>
      <c r="L554" s="3"/>
      <c r="M554" s="4"/>
      <c r="N554" s="3"/>
      <c r="O554" s="4"/>
      <c r="P554" s="3"/>
      <c r="Q554" s="4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5.75" customHeight="1" x14ac:dyDescent="0.3">
      <c r="A555" s="3"/>
      <c r="B555" s="3"/>
      <c r="C555" s="3"/>
      <c r="D555" s="3"/>
      <c r="E555" s="86"/>
      <c r="F555" s="3"/>
      <c r="G555" s="4"/>
      <c r="H555" s="3"/>
      <c r="I555" s="3"/>
      <c r="J555" s="3"/>
      <c r="K555" s="3"/>
      <c r="L555" s="3"/>
      <c r="M555" s="4"/>
      <c r="N555" s="3"/>
      <c r="O555" s="4"/>
      <c r="P555" s="3"/>
      <c r="Q555" s="4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5.75" customHeight="1" x14ac:dyDescent="0.3">
      <c r="A556" s="3"/>
      <c r="B556" s="3"/>
      <c r="C556" s="3"/>
      <c r="D556" s="3"/>
      <c r="E556" s="86"/>
      <c r="F556" s="3"/>
      <c r="G556" s="4"/>
      <c r="H556" s="3"/>
      <c r="I556" s="3"/>
      <c r="J556" s="3"/>
      <c r="K556" s="3"/>
      <c r="L556" s="3"/>
      <c r="M556" s="4"/>
      <c r="N556" s="3"/>
      <c r="O556" s="4"/>
      <c r="P556" s="3"/>
      <c r="Q556" s="4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5.75" customHeight="1" x14ac:dyDescent="0.3">
      <c r="A557" s="3"/>
      <c r="B557" s="3"/>
      <c r="C557" s="3"/>
      <c r="D557" s="3"/>
      <c r="E557" s="86"/>
      <c r="F557" s="3"/>
      <c r="G557" s="4"/>
      <c r="H557" s="3"/>
      <c r="I557" s="3"/>
      <c r="J557" s="3"/>
      <c r="K557" s="3"/>
      <c r="L557" s="3"/>
      <c r="M557" s="4"/>
      <c r="N557" s="3"/>
      <c r="O557" s="4"/>
      <c r="P557" s="3"/>
      <c r="Q557" s="4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5.75" customHeight="1" x14ac:dyDescent="0.3">
      <c r="A558" s="3"/>
      <c r="B558" s="3"/>
      <c r="C558" s="3"/>
      <c r="D558" s="3"/>
      <c r="E558" s="86"/>
      <c r="F558" s="3"/>
      <c r="G558" s="4"/>
      <c r="H558" s="3"/>
      <c r="I558" s="3"/>
      <c r="J558" s="3"/>
      <c r="K558" s="3"/>
      <c r="L558" s="3"/>
      <c r="M558" s="4"/>
      <c r="N558" s="3"/>
      <c r="O558" s="4"/>
      <c r="P558" s="3"/>
      <c r="Q558" s="4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5.75" customHeight="1" x14ac:dyDescent="0.3">
      <c r="A559" s="3"/>
      <c r="B559" s="3"/>
      <c r="C559" s="3"/>
      <c r="D559" s="3"/>
      <c r="E559" s="86"/>
      <c r="F559" s="3"/>
      <c r="G559" s="4"/>
      <c r="H559" s="3"/>
      <c r="I559" s="3"/>
      <c r="J559" s="3"/>
      <c r="K559" s="3"/>
      <c r="L559" s="3"/>
      <c r="M559" s="4"/>
      <c r="N559" s="3"/>
      <c r="O559" s="4"/>
      <c r="P559" s="3"/>
      <c r="Q559" s="4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5.75" customHeight="1" x14ac:dyDescent="0.3">
      <c r="A560" s="3"/>
      <c r="B560" s="3"/>
      <c r="C560" s="3"/>
      <c r="D560" s="3"/>
      <c r="E560" s="86"/>
      <c r="F560" s="3"/>
      <c r="G560" s="4"/>
      <c r="H560" s="3"/>
      <c r="I560" s="3"/>
      <c r="J560" s="3"/>
      <c r="K560" s="3"/>
      <c r="L560" s="3"/>
      <c r="M560" s="4"/>
      <c r="N560" s="3"/>
      <c r="O560" s="4"/>
      <c r="P560" s="3"/>
      <c r="Q560" s="4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5.75" customHeight="1" x14ac:dyDescent="0.3">
      <c r="A561" s="3"/>
      <c r="B561" s="3"/>
      <c r="C561" s="3"/>
      <c r="D561" s="3"/>
      <c r="E561" s="86"/>
      <c r="F561" s="3"/>
      <c r="G561" s="4"/>
      <c r="H561" s="3"/>
      <c r="I561" s="3"/>
      <c r="J561" s="3"/>
      <c r="K561" s="3"/>
      <c r="L561" s="3"/>
      <c r="M561" s="4"/>
      <c r="N561" s="3"/>
      <c r="O561" s="4"/>
      <c r="P561" s="3"/>
      <c r="Q561" s="4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5.75" customHeight="1" x14ac:dyDescent="0.3">
      <c r="A562" s="3"/>
      <c r="B562" s="3"/>
      <c r="C562" s="3"/>
      <c r="D562" s="3"/>
      <c r="E562" s="86"/>
      <c r="F562" s="3"/>
      <c r="G562" s="4"/>
      <c r="H562" s="3"/>
      <c r="I562" s="3"/>
      <c r="J562" s="3"/>
      <c r="K562" s="3"/>
      <c r="L562" s="3"/>
      <c r="M562" s="4"/>
      <c r="N562" s="3"/>
      <c r="O562" s="4"/>
      <c r="P562" s="3"/>
      <c r="Q562" s="4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5.75" customHeight="1" x14ac:dyDescent="0.3">
      <c r="A563" s="3"/>
      <c r="B563" s="3"/>
      <c r="C563" s="3"/>
      <c r="D563" s="3"/>
      <c r="E563" s="86"/>
      <c r="F563" s="3"/>
      <c r="G563" s="4"/>
      <c r="H563" s="3"/>
      <c r="I563" s="3"/>
      <c r="J563" s="3"/>
      <c r="K563" s="3"/>
      <c r="L563" s="3"/>
      <c r="M563" s="4"/>
      <c r="N563" s="3"/>
      <c r="O563" s="4"/>
      <c r="P563" s="3"/>
      <c r="Q563" s="4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5.75" customHeight="1" x14ac:dyDescent="0.3">
      <c r="A564" s="3"/>
      <c r="B564" s="3"/>
      <c r="C564" s="3"/>
      <c r="D564" s="3"/>
      <c r="E564" s="86"/>
      <c r="F564" s="3"/>
      <c r="G564" s="4"/>
      <c r="H564" s="3"/>
      <c r="I564" s="3"/>
      <c r="J564" s="3"/>
      <c r="K564" s="3"/>
      <c r="L564" s="3"/>
      <c r="M564" s="4"/>
      <c r="N564" s="3"/>
      <c r="O564" s="4"/>
      <c r="P564" s="3"/>
      <c r="Q564" s="4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5.75" customHeight="1" x14ac:dyDescent="0.3">
      <c r="A565" s="3"/>
      <c r="B565" s="3"/>
      <c r="C565" s="3"/>
      <c r="D565" s="3"/>
      <c r="E565" s="86"/>
      <c r="F565" s="3"/>
      <c r="G565" s="4"/>
      <c r="H565" s="3"/>
      <c r="I565" s="3"/>
      <c r="J565" s="3"/>
      <c r="K565" s="3"/>
      <c r="L565" s="3"/>
      <c r="M565" s="4"/>
      <c r="N565" s="3"/>
      <c r="O565" s="4"/>
      <c r="P565" s="3"/>
      <c r="Q565" s="4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5.75" customHeight="1" x14ac:dyDescent="0.3">
      <c r="A566" s="3"/>
      <c r="B566" s="3"/>
      <c r="C566" s="3"/>
      <c r="D566" s="3"/>
      <c r="E566" s="86"/>
      <c r="F566" s="3"/>
      <c r="G566" s="4"/>
      <c r="H566" s="3"/>
      <c r="I566" s="3"/>
      <c r="J566" s="3"/>
      <c r="K566" s="3"/>
      <c r="L566" s="3"/>
      <c r="M566" s="4"/>
      <c r="N566" s="3"/>
      <c r="O566" s="4"/>
      <c r="P566" s="3"/>
      <c r="Q566" s="4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5.75" customHeight="1" x14ac:dyDescent="0.3">
      <c r="A567" s="3"/>
      <c r="B567" s="3"/>
      <c r="C567" s="3"/>
      <c r="D567" s="3"/>
      <c r="E567" s="86"/>
      <c r="F567" s="3"/>
      <c r="G567" s="4"/>
      <c r="H567" s="3"/>
      <c r="I567" s="3"/>
      <c r="J567" s="3"/>
      <c r="K567" s="3"/>
      <c r="L567" s="3"/>
      <c r="M567" s="4"/>
      <c r="N567" s="3"/>
      <c r="O567" s="4"/>
      <c r="P567" s="3"/>
      <c r="Q567" s="4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5.75" customHeight="1" x14ac:dyDescent="0.3">
      <c r="A568" s="3"/>
      <c r="B568" s="3"/>
      <c r="C568" s="3"/>
      <c r="D568" s="3"/>
      <c r="E568" s="86"/>
      <c r="F568" s="3"/>
      <c r="G568" s="4"/>
      <c r="H568" s="3"/>
      <c r="I568" s="3"/>
      <c r="J568" s="3"/>
      <c r="K568" s="3"/>
      <c r="L568" s="3"/>
      <c r="M568" s="4"/>
      <c r="N568" s="3"/>
      <c r="O568" s="4"/>
      <c r="P568" s="3"/>
      <c r="Q568" s="4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5.75" customHeight="1" x14ac:dyDescent="0.3">
      <c r="A569" s="3"/>
      <c r="B569" s="3"/>
      <c r="C569" s="3"/>
      <c r="D569" s="3"/>
      <c r="E569" s="86"/>
      <c r="F569" s="3"/>
      <c r="G569" s="4"/>
      <c r="H569" s="3"/>
      <c r="I569" s="3"/>
      <c r="J569" s="3"/>
      <c r="K569" s="3"/>
      <c r="L569" s="3"/>
      <c r="M569" s="4"/>
      <c r="N569" s="3"/>
      <c r="O569" s="4"/>
      <c r="P569" s="3"/>
      <c r="Q569" s="4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5.75" customHeight="1" x14ac:dyDescent="0.3">
      <c r="A570" s="3"/>
      <c r="B570" s="3"/>
      <c r="C570" s="3"/>
      <c r="D570" s="3"/>
      <c r="E570" s="86"/>
      <c r="F570" s="3"/>
      <c r="G570" s="4"/>
      <c r="H570" s="3"/>
      <c r="I570" s="3"/>
      <c r="J570" s="3"/>
      <c r="K570" s="3"/>
      <c r="L570" s="3"/>
      <c r="M570" s="4"/>
      <c r="N570" s="3"/>
      <c r="O570" s="4"/>
      <c r="P570" s="3"/>
      <c r="Q570" s="4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5.75" customHeight="1" x14ac:dyDescent="0.3">
      <c r="A571" s="3"/>
      <c r="B571" s="3"/>
      <c r="C571" s="3"/>
      <c r="D571" s="3"/>
      <c r="E571" s="86"/>
      <c r="F571" s="3"/>
      <c r="G571" s="4"/>
      <c r="H571" s="3"/>
      <c r="I571" s="3"/>
      <c r="J571" s="3"/>
      <c r="K571" s="3"/>
      <c r="L571" s="3"/>
      <c r="M571" s="4"/>
      <c r="N571" s="3"/>
      <c r="O571" s="4"/>
      <c r="P571" s="3"/>
      <c r="Q571" s="4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5.75" customHeight="1" x14ac:dyDescent="0.3">
      <c r="A572" s="3"/>
      <c r="B572" s="3"/>
      <c r="C572" s="3"/>
      <c r="D572" s="3"/>
      <c r="E572" s="86"/>
      <c r="F572" s="3"/>
      <c r="G572" s="4"/>
      <c r="H572" s="3"/>
      <c r="I572" s="3"/>
      <c r="J572" s="3"/>
      <c r="K572" s="3"/>
      <c r="L572" s="3"/>
      <c r="M572" s="4"/>
      <c r="N572" s="3"/>
      <c r="O572" s="4"/>
      <c r="P572" s="3"/>
      <c r="Q572" s="4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5.75" customHeight="1" x14ac:dyDescent="0.3">
      <c r="A573" s="3"/>
      <c r="B573" s="3"/>
      <c r="C573" s="3"/>
      <c r="D573" s="3"/>
      <c r="E573" s="86"/>
      <c r="F573" s="3"/>
      <c r="G573" s="4"/>
      <c r="H573" s="3"/>
      <c r="I573" s="3"/>
      <c r="J573" s="3"/>
      <c r="K573" s="3"/>
      <c r="L573" s="3"/>
      <c r="M573" s="4"/>
      <c r="N573" s="3"/>
      <c r="O573" s="4"/>
      <c r="P573" s="3"/>
      <c r="Q573" s="4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5.75" customHeight="1" x14ac:dyDescent="0.3">
      <c r="A574" s="3"/>
      <c r="B574" s="3"/>
      <c r="C574" s="3"/>
      <c r="D574" s="3"/>
      <c r="E574" s="86"/>
      <c r="F574" s="3"/>
      <c r="G574" s="4"/>
      <c r="H574" s="3"/>
      <c r="I574" s="3"/>
      <c r="J574" s="3"/>
      <c r="K574" s="3"/>
      <c r="L574" s="3"/>
      <c r="M574" s="4"/>
      <c r="N574" s="3"/>
      <c r="O574" s="4"/>
      <c r="P574" s="3"/>
      <c r="Q574" s="4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5.75" customHeight="1" x14ac:dyDescent="0.3">
      <c r="A575" s="3"/>
      <c r="B575" s="3"/>
      <c r="C575" s="3"/>
      <c r="D575" s="3"/>
      <c r="E575" s="86"/>
      <c r="F575" s="3"/>
      <c r="G575" s="4"/>
      <c r="H575" s="3"/>
      <c r="I575" s="3"/>
      <c r="J575" s="3"/>
      <c r="K575" s="3"/>
      <c r="L575" s="3"/>
      <c r="M575" s="4"/>
      <c r="N575" s="3"/>
      <c r="O575" s="4"/>
      <c r="P575" s="3"/>
      <c r="Q575" s="4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5.75" customHeight="1" x14ac:dyDescent="0.3">
      <c r="A576" s="3"/>
      <c r="B576" s="3"/>
      <c r="C576" s="3"/>
      <c r="D576" s="3"/>
      <c r="E576" s="86"/>
      <c r="F576" s="3"/>
      <c r="G576" s="4"/>
      <c r="H576" s="3"/>
      <c r="I576" s="3"/>
      <c r="J576" s="3"/>
      <c r="K576" s="3"/>
      <c r="L576" s="3"/>
      <c r="M576" s="4"/>
      <c r="N576" s="3"/>
      <c r="O576" s="4"/>
      <c r="P576" s="3"/>
      <c r="Q576" s="4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5.75" customHeight="1" x14ac:dyDescent="0.3">
      <c r="A577" s="3"/>
      <c r="B577" s="3"/>
      <c r="C577" s="3"/>
      <c r="D577" s="3"/>
      <c r="E577" s="86"/>
      <c r="F577" s="3"/>
      <c r="G577" s="4"/>
      <c r="H577" s="3"/>
      <c r="I577" s="3"/>
      <c r="J577" s="3"/>
      <c r="K577" s="3"/>
      <c r="L577" s="3"/>
      <c r="M577" s="4"/>
      <c r="N577" s="3"/>
      <c r="O577" s="4"/>
      <c r="P577" s="3"/>
      <c r="Q577" s="4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5.75" customHeight="1" x14ac:dyDescent="0.3">
      <c r="A578" s="3"/>
      <c r="B578" s="3"/>
      <c r="C578" s="3"/>
      <c r="D578" s="3"/>
      <c r="E578" s="86"/>
      <c r="F578" s="3"/>
      <c r="G578" s="4"/>
      <c r="H578" s="3"/>
      <c r="I578" s="3"/>
      <c r="J578" s="3"/>
      <c r="K578" s="3"/>
      <c r="L578" s="3"/>
      <c r="M578" s="4"/>
      <c r="N578" s="3"/>
      <c r="O578" s="4"/>
      <c r="P578" s="3"/>
      <c r="Q578" s="4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5.75" customHeight="1" x14ac:dyDescent="0.3">
      <c r="A579" s="3"/>
      <c r="B579" s="3"/>
      <c r="C579" s="3"/>
      <c r="D579" s="3"/>
      <c r="E579" s="86"/>
      <c r="F579" s="3"/>
      <c r="G579" s="4"/>
      <c r="H579" s="3"/>
      <c r="I579" s="3"/>
      <c r="J579" s="3"/>
      <c r="K579" s="3"/>
      <c r="L579" s="3"/>
      <c r="M579" s="4"/>
      <c r="N579" s="3"/>
      <c r="O579" s="4"/>
      <c r="P579" s="3"/>
      <c r="Q579" s="4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5.75" customHeight="1" x14ac:dyDescent="0.3">
      <c r="A580" s="3"/>
      <c r="B580" s="3"/>
      <c r="C580" s="3"/>
      <c r="D580" s="3"/>
      <c r="E580" s="86"/>
      <c r="F580" s="3"/>
      <c r="G580" s="4"/>
      <c r="H580" s="3"/>
      <c r="I580" s="3"/>
      <c r="J580" s="3"/>
      <c r="K580" s="3"/>
      <c r="L580" s="3"/>
      <c r="M580" s="4"/>
      <c r="N580" s="3"/>
      <c r="O580" s="4"/>
      <c r="P580" s="3"/>
      <c r="Q580" s="4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5.75" customHeight="1" x14ac:dyDescent="0.3">
      <c r="A581" s="3"/>
      <c r="B581" s="3"/>
      <c r="C581" s="3"/>
      <c r="D581" s="3"/>
      <c r="E581" s="86"/>
      <c r="F581" s="3"/>
      <c r="G581" s="4"/>
      <c r="H581" s="3"/>
      <c r="I581" s="3"/>
      <c r="J581" s="3"/>
      <c r="K581" s="3"/>
      <c r="L581" s="3"/>
      <c r="M581" s="4"/>
      <c r="N581" s="3"/>
      <c r="O581" s="4"/>
      <c r="P581" s="3"/>
      <c r="Q581" s="4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5.75" customHeight="1" x14ac:dyDescent="0.3">
      <c r="A582" s="3"/>
      <c r="B582" s="3"/>
      <c r="C582" s="3"/>
      <c r="D582" s="3"/>
      <c r="E582" s="86"/>
      <c r="F582" s="3"/>
      <c r="G582" s="4"/>
      <c r="H582" s="3"/>
      <c r="I582" s="3"/>
      <c r="J582" s="3"/>
      <c r="K582" s="3"/>
      <c r="L582" s="3"/>
      <c r="M582" s="4"/>
      <c r="N582" s="3"/>
      <c r="O582" s="4"/>
      <c r="P582" s="3"/>
      <c r="Q582" s="4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5.75" customHeight="1" x14ac:dyDescent="0.3">
      <c r="A583" s="3"/>
      <c r="B583" s="3"/>
      <c r="C583" s="3"/>
      <c r="D583" s="3"/>
      <c r="E583" s="86"/>
      <c r="F583" s="3"/>
      <c r="G583" s="4"/>
      <c r="H583" s="3"/>
      <c r="I583" s="3"/>
      <c r="J583" s="3"/>
      <c r="K583" s="3"/>
      <c r="L583" s="3"/>
      <c r="M583" s="4"/>
      <c r="N583" s="3"/>
      <c r="O583" s="4"/>
      <c r="P583" s="3"/>
      <c r="Q583" s="4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5.75" customHeight="1" x14ac:dyDescent="0.3">
      <c r="A584" s="3"/>
      <c r="B584" s="3"/>
      <c r="C584" s="3"/>
      <c r="D584" s="3"/>
      <c r="E584" s="86"/>
      <c r="F584" s="3"/>
      <c r="G584" s="4"/>
      <c r="H584" s="3"/>
      <c r="I584" s="3"/>
      <c r="J584" s="3"/>
      <c r="K584" s="3"/>
      <c r="L584" s="3"/>
      <c r="M584" s="4"/>
      <c r="N584" s="3"/>
      <c r="O584" s="4"/>
      <c r="P584" s="3"/>
      <c r="Q584" s="4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5.75" customHeight="1" x14ac:dyDescent="0.3">
      <c r="A585" s="3"/>
      <c r="B585" s="3"/>
      <c r="C585" s="3"/>
      <c r="D585" s="3"/>
      <c r="E585" s="86"/>
      <c r="F585" s="3"/>
      <c r="G585" s="4"/>
      <c r="H585" s="3"/>
      <c r="I585" s="3"/>
      <c r="J585" s="3"/>
      <c r="K585" s="3"/>
      <c r="L585" s="3"/>
      <c r="M585" s="4"/>
      <c r="N585" s="3"/>
      <c r="O585" s="4"/>
      <c r="P585" s="3"/>
      <c r="Q585" s="4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5.75" customHeight="1" x14ac:dyDescent="0.3">
      <c r="A586" s="3"/>
      <c r="B586" s="3"/>
      <c r="C586" s="3"/>
      <c r="D586" s="3"/>
      <c r="E586" s="86"/>
      <c r="F586" s="3"/>
      <c r="G586" s="4"/>
      <c r="H586" s="3"/>
      <c r="I586" s="3"/>
      <c r="J586" s="3"/>
      <c r="K586" s="3"/>
      <c r="L586" s="3"/>
      <c r="M586" s="4"/>
      <c r="N586" s="3"/>
      <c r="O586" s="4"/>
      <c r="P586" s="3"/>
      <c r="Q586" s="4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5.75" customHeight="1" x14ac:dyDescent="0.3">
      <c r="A587" s="3"/>
      <c r="B587" s="3"/>
      <c r="C587" s="3"/>
      <c r="D587" s="3"/>
      <c r="E587" s="86"/>
      <c r="F587" s="3"/>
      <c r="G587" s="4"/>
      <c r="H587" s="3"/>
      <c r="I587" s="3"/>
      <c r="J587" s="3"/>
      <c r="K587" s="3"/>
      <c r="L587" s="3"/>
      <c r="M587" s="4"/>
      <c r="N587" s="3"/>
      <c r="O587" s="4"/>
      <c r="P587" s="3"/>
      <c r="Q587" s="4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5.75" customHeight="1" x14ac:dyDescent="0.3">
      <c r="A588" s="3"/>
      <c r="B588" s="3"/>
      <c r="C588" s="3"/>
      <c r="D588" s="3"/>
      <c r="E588" s="86"/>
      <c r="F588" s="3"/>
      <c r="G588" s="4"/>
      <c r="H588" s="3"/>
      <c r="I588" s="3"/>
      <c r="J588" s="3"/>
      <c r="K588" s="3"/>
      <c r="L588" s="3"/>
      <c r="M588" s="4"/>
      <c r="N588" s="3"/>
      <c r="O588" s="4"/>
      <c r="P588" s="3"/>
      <c r="Q588" s="4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5.75" customHeight="1" x14ac:dyDescent="0.3">
      <c r="A589" s="3"/>
      <c r="B589" s="3"/>
      <c r="C589" s="3"/>
      <c r="D589" s="3"/>
      <c r="E589" s="86"/>
      <c r="F589" s="3"/>
      <c r="G589" s="4"/>
      <c r="H589" s="3"/>
      <c r="I589" s="3"/>
      <c r="J589" s="3"/>
      <c r="K589" s="3"/>
      <c r="L589" s="3"/>
      <c r="M589" s="4"/>
      <c r="N589" s="3"/>
      <c r="O589" s="4"/>
      <c r="P589" s="3"/>
      <c r="Q589" s="4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5.75" customHeight="1" x14ac:dyDescent="0.3">
      <c r="A590" s="3"/>
      <c r="B590" s="3"/>
      <c r="C590" s="3"/>
      <c r="D590" s="3"/>
      <c r="E590" s="86"/>
      <c r="F590" s="3"/>
      <c r="G590" s="4"/>
      <c r="H590" s="3"/>
      <c r="I590" s="3"/>
      <c r="J590" s="3"/>
      <c r="K590" s="3"/>
      <c r="L590" s="3"/>
      <c r="M590" s="4"/>
      <c r="N590" s="3"/>
      <c r="O590" s="4"/>
      <c r="P590" s="3"/>
      <c r="Q590" s="4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5.75" customHeight="1" x14ac:dyDescent="0.3">
      <c r="A591" s="3"/>
      <c r="B591" s="3"/>
      <c r="C591" s="3"/>
      <c r="D591" s="3"/>
      <c r="E591" s="86"/>
      <c r="F591" s="3"/>
      <c r="G591" s="4"/>
      <c r="H591" s="3"/>
      <c r="I591" s="3"/>
      <c r="J591" s="3"/>
      <c r="K591" s="3"/>
      <c r="L591" s="3"/>
      <c r="M591" s="4"/>
      <c r="N591" s="3"/>
      <c r="O591" s="4"/>
      <c r="P591" s="3"/>
      <c r="Q591" s="4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5.75" customHeight="1" x14ac:dyDescent="0.3">
      <c r="A592" s="3"/>
      <c r="B592" s="3"/>
      <c r="C592" s="3"/>
      <c r="D592" s="3"/>
      <c r="E592" s="86"/>
      <c r="F592" s="3"/>
      <c r="G592" s="4"/>
      <c r="H592" s="3"/>
      <c r="I592" s="3"/>
      <c r="J592" s="3"/>
      <c r="K592" s="3"/>
      <c r="L592" s="3"/>
      <c r="M592" s="4"/>
      <c r="N592" s="3"/>
      <c r="O592" s="4"/>
      <c r="P592" s="3"/>
      <c r="Q592" s="4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5.75" customHeight="1" x14ac:dyDescent="0.3">
      <c r="A593" s="3"/>
      <c r="B593" s="3"/>
      <c r="C593" s="3"/>
      <c r="D593" s="3"/>
      <c r="E593" s="86"/>
      <c r="F593" s="3"/>
      <c r="G593" s="4"/>
      <c r="H593" s="3"/>
      <c r="I593" s="3"/>
      <c r="J593" s="3"/>
      <c r="K593" s="3"/>
      <c r="L593" s="3"/>
      <c r="M593" s="4"/>
      <c r="N593" s="3"/>
      <c r="O593" s="4"/>
      <c r="P593" s="3"/>
      <c r="Q593" s="4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5.75" customHeight="1" x14ac:dyDescent="0.3">
      <c r="A594" s="3"/>
      <c r="B594" s="3"/>
      <c r="C594" s="3"/>
      <c r="D594" s="3"/>
      <c r="E594" s="86"/>
      <c r="F594" s="3"/>
      <c r="G594" s="4"/>
      <c r="H594" s="3"/>
      <c r="I594" s="3"/>
      <c r="J594" s="3"/>
      <c r="K594" s="3"/>
      <c r="L594" s="3"/>
      <c r="M594" s="4"/>
      <c r="N594" s="3"/>
      <c r="O594" s="4"/>
      <c r="P594" s="3"/>
      <c r="Q594" s="4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5.75" customHeight="1" x14ac:dyDescent="0.3">
      <c r="A595" s="3"/>
      <c r="B595" s="3"/>
      <c r="C595" s="3"/>
      <c r="D595" s="3"/>
      <c r="E595" s="86"/>
      <c r="F595" s="3"/>
      <c r="G595" s="4"/>
      <c r="H595" s="3"/>
      <c r="I595" s="3"/>
      <c r="J595" s="3"/>
      <c r="K595" s="3"/>
      <c r="L595" s="3"/>
      <c r="M595" s="4"/>
      <c r="N595" s="3"/>
      <c r="O595" s="4"/>
      <c r="P595" s="3"/>
      <c r="Q595" s="4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5.75" customHeight="1" x14ac:dyDescent="0.3">
      <c r="A596" s="3"/>
      <c r="B596" s="3"/>
      <c r="C596" s="3"/>
      <c r="D596" s="3"/>
      <c r="E596" s="86"/>
      <c r="F596" s="3"/>
      <c r="G596" s="4"/>
      <c r="H596" s="3"/>
      <c r="I596" s="3"/>
      <c r="J596" s="3"/>
      <c r="K596" s="3"/>
      <c r="L596" s="3"/>
      <c r="M596" s="4"/>
      <c r="N596" s="3"/>
      <c r="O596" s="4"/>
      <c r="P596" s="3"/>
      <c r="Q596" s="4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5.75" customHeight="1" x14ac:dyDescent="0.3">
      <c r="A597" s="3"/>
      <c r="B597" s="3"/>
      <c r="C597" s="3"/>
      <c r="D597" s="3"/>
      <c r="E597" s="86"/>
      <c r="F597" s="3"/>
      <c r="G597" s="4"/>
      <c r="H597" s="3"/>
      <c r="I597" s="3"/>
      <c r="J597" s="3"/>
      <c r="K597" s="3"/>
      <c r="L597" s="3"/>
      <c r="M597" s="4"/>
      <c r="N597" s="3"/>
      <c r="O597" s="4"/>
      <c r="P597" s="3"/>
      <c r="Q597" s="4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5.75" customHeight="1" x14ac:dyDescent="0.3">
      <c r="A598" s="3"/>
      <c r="B598" s="3"/>
      <c r="C598" s="3"/>
      <c r="D598" s="3"/>
      <c r="E598" s="86"/>
      <c r="F598" s="3"/>
      <c r="G598" s="4"/>
      <c r="H598" s="3"/>
      <c r="I598" s="3"/>
      <c r="J598" s="3"/>
      <c r="K598" s="3"/>
      <c r="L598" s="3"/>
      <c r="M598" s="4"/>
      <c r="N598" s="3"/>
      <c r="O598" s="4"/>
      <c r="P598" s="3"/>
      <c r="Q598" s="4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5.75" customHeight="1" x14ac:dyDescent="0.3">
      <c r="A599" s="3"/>
      <c r="B599" s="3"/>
      <c r="C599" s="3"/>
      <c r="D599" s="3"/>
      <c r="E599" s="86"/>
      <c r="F599" s="3"/>
      <c r="G599" s="4"/>
      <c r="H599" s="3"/>
      <c r="I599" s="3"/>
      <c r="J599" s="3"/>
      <c r="K599" s="3"/>
      <c r="L599" s="3"/>
      <c r="M599" s="4"/>
      <c r="N599" s="3"/>
      <c r="O599" s="4"/>
      <c r="P599" s="3"/>
      <c r="Q599" s="4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5.75" customHeight="1" x14ac:dyDescent="0.3">
      <c r="A600" s="3"/>
      <c r="B600" s="3"/>
      <c r="C600" s="3"/>
      <c r="D600" s="3"/>
      <c r="E600" s="86"/>
      <c r="F600" s="3"/>
      <c r="G600" s="4"/>
      <c r="H600" s="3"/>
      <c r="I600" s="3"/>
      <c r="J600" s="3"/>
      <c r="K600" s="3"/>
      <c r="L600" s="3"/>
      <c r="M600" s="4"/>
      <c r="N600" s="3"/>
      <c r="O600" s="4"/>
      <c r="P600" s="3"/>
      <c r="Q600" s="4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5.75" customHeight="1" x14ac:dyDescent="0.3">
      <c r="A601" s="3"/>
      <c r="B601" s="3"/>
      <c r="C601" s="3"/>
      <c r="D601" s="3"/>
      <c r="E601" s="86"/>
      <c r="F601" s="3"/>
      <c r="G601" s="4"/>
      <c r="H601" s="3"/>
      <c r="I601" s="3"/>
      <c r="J601" s="3"/>
      <c r="K601" s="3"/>
      <c r="L601" s="3"/>
      <c r="M601" s="4"/>
      <c r="N601" s="3"/>
      <c r="O601" s="4"/>
      <c r="P601" s="3"/>
      <c r="Q601" s="4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5.75" customHeight="1" x14ac:dyDescent="0.3">
      <c r="A602" s="3"/>
      <c r="B602" s="3"/>
      <c r="C602" s="3"/>
      <c r="D602" s="3"/>
      <c r="E602" s="86"/>
      <c r="F602" s="3"/>
      <c r="G602" s="4"/>
      <c r="H602" s="3"/>
      <c r="I602" s="3"/>
      <c r="J602" s="3"/>
      <c r="K602" s="3"/>
      <c r="L602" s="3"/>
      <c r="M602" s="4"/>
      <c r="N602" s="3"/>
      <c r="O602" s="4"/>
      <c r="P602" s="3"/>
      <c r="Q602" s="4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5.75" customHeight="1" x14ac:dyDescent="0.3">
      <c r="A603" s="3"/>
      <c r="B603" s="3"/>
      <c r="C603" s="3"/>
      <c r="D603" s="3"/>
      <c r="E603" s="86"/>
      <c r="F603" s="3"/>
      <c r="G603" s="4"/>
      <c r="H603" s="3"/>
      <c r="I603" s="3"/>
      <c r="J603" s="3"/>
      <c r="K603" s="3"/>
      <c r="L603" s="3"/>
      <c r="M603" s="4"/>
      <c r="N603" s="3"/>
      <c r="O603" s="4"/>
      <c r="P603" s="3"/>
      <c r="Q603" s="4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5.75" customHeight="1" x14ac:dyDescent="0.3">
      <c r="A604" s="3"/>
      <c r="B604" s="3"/>
      <c r="C604" s="3"/>
      <c r="D604" s="3"/>
      <c r="E604" s="86"/>
      <c r="F604" s="3"/>
      <c r="G604" s="4"/>
      <c r="H604" s="3"/>
      <c r="I604" s="3"/>
      <c r="J604" s="3"/>
      <c r="K604" s="3"/>
      <c r="L604" s="3"/>
      <c r="M604" s="4"/>
      <c r="N604" s="3"/>
      <c r="O604" s="4"/>
      <c r="P604" s="3"/>
      <c r="Q604" s="4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5.75" customHeight="1" x14ac:dyDescent="0.3">
      <c r="A605" s="3"/>
      <c r="B605" s="3"/>
      <c r="C605" s="3"/>
      <c r="D605" s="3"/>
      <c r="E605" s="86"/>
      <c r="F605" s="3"/>
      <c r="G605" s="4"/>
      <c r="H605" s="3"/>
      <c r="I605" s="3"/>
      <c r="J605" s="3"/>
      <c r="K605" s="3"/>
      <c r="L605" s="3"/>
      <c r="M605" s="4"/>
      <c r="N605" s="3"/>
      <c r="O605" s="4"/>
      <c r="P605" s="3"/>
      <c r="Q605" s="4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5.75" customHeight="1" x14ac:dyDescent="0.3">
      <c r="A606" s="3"/>
      <c r="B606" s="3"/>
      <c r="C606" s="3"/>
      <c r="D606" s="3"/>
      <c r="E606" s="86"/>
      <c r="F606" s="3"/>
      <c r="G606" s="4"/>
      <c r="H606" s="3"/>
      <c r="I606" s="3"/>
      <c r="J606" s="3"/>
      <c r="K606" s="3"/>
      <c r="L606" s="3"/>
      <c r="M606" s="4"/>
      <c r="N606" s="3"/>
      <c r="O606" s="4"/>
      <c r="P606" s="3"/>
      <c r="Q606" s="4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5.75" customHeight="1" x14ac:dyDescent="0.3">
      <c r="A607" s="3"/>
      <c r="B607" s="3"/>
      <c r="C607" s="3"/>
      <c r="D607" s="3"/>
      <c r="E607" s="86"/>
      <c r="F607" s="3"/>
      <c r="G607" s="4"/>
      <c r="H607" s="3"/>
      <c r="I607" s="3"/>
      <c r="J607" s="3"/>
      <c r="K607" s="3"/>
      <c r="L607" s="3"/>
      <c r="M607" s="4"/>
      <c r="N607" s="3"/>
      <c r="O607" s="4"/>
      <c r="P607" s="3"/>
      <c r="Q607" s="4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5.75" customHeight="1" x14ac:dyDescent="0.3">
      <c r="A608" s="3"/>
      <c r="B608" s="3"/>
      <c r="C608" s="3"/>
      <c r="D608" s="3"/>
      <c r="E608" s="86"/>
      <c r="F608" s="3"/>
      <c r="G608" s="4"/>
      <c r="H608" s="3"/>
      <c r="I608" s="3"/>
      <c r="J608" s="3"/>
      <c r="K608" s="3"/>
      <c r="L608" s="3"/>
      <c r="M608" s="4"/>
      <c r="N608" s="3"/>
      <c r="O608" s="4"/>
      <c r="P608" s="3"/>
      <c r="Q608" s="4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5.75" customHeight="1" x14ac:dyDescent="0.3">
      <c r="A609" s="3"/>
      <c r="B609" s="3"/>
      <c r="C609" s="3"/>
      <c r="D609" s="3"/>
      <c r="E609" s="86"/>
      <c r="F609" s="3"/>
      <c r="G609" s="4"/>
      <c r="H609" s="3"/>
      <c r="I609" s="3"/>
      <c r="J609" s="3"/>
      <c r="K609" s="3"/>
      <c r="L609" s="3"/>
      <c r="M609" s="4"/>
      <c r="N609" s="3"/>
      <c r="O609" s="4"/>
      <c r="P609" s="3"/>
      <c r="Q609" s="4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5.75" customHeight="1" x14ac:dyDescent="0.3">
      <c r="A610" s="3"/>
      <c r="B610" s="3"/>
      <c r="C610" s="3"/>
      <c r="D610" s="3"/>
      <c r="E610" s="86"/>
      <c r="F610" s="3"/>
      <c r="G610" s="4"/>
      <c r="H610" s="3"/>
      <c r="I610" s="3"/>
      <c r="J610" s="3"/>
      <c r="K610" s="3"/>
      <c r="L610" s="3"/>
      <c r="M610" s="4"/>
      <c r="N610" s="3"/>
      <c r="O610" s="4"/>
      <c r="P610" s="3"/>
      <c r="Q610" s="4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5.75" customHeight="1" x14ac:dyDescent="0.3">
      <c r="A611" s="3"/>
      <c r="B611" s="3"/>
      <c r="C611" s="3"/>
      <c r="D611" s="3"/>
      <c r="E611" s="86"/>
      <c r="F611" s="3"/>
      <c r="G611" s="4"/>
      <c r="H611" s="3"/>
      <c r="I611" s="3"/>
      <c r="J611" s="3"/>
      <c r="K611" s="3"/>
      <c r="L611" s="3"/>
      <c r="M611" s="4"/>
      <c r="N611" s="3"/>
      <c r="O611" s="4"/>
      <c r="P611" s="3"/>
      <c r="Q611" s="4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5.75" customHeight="1" x14ac:dyDescent="0.3">
      <c r="A612" s="3"/>
      <c r="B612" s="3"/>
      <c r="C612" s="3"/>
      <c r="D612" s="3"/>
      <c r="E612" s="86"/>
      <c r="F612" s="3"/>
      <c r="G612" s="4"/>
      <c r="H612" s="3"/>
      <c r="I612" s="3"/>
      <c r="J612" s="3"/>
      <c r="K612" s="3"/>
      <c r="L612" s="3"/>
      <c r="M612" s="4"/>
      <c r="N612" s="3"/>
      <c r="O612" s="4"/>
      <c r="P612" s="3"/>
      <c r="Q612" s="4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5.75" customHeight="1" x14ac:dyDescent="0.3">
      <c r="A613" s="3"/>
      <c r="B613" s="3"/>
      <c r="C613" s="3"/>
      <c r="D613" s="3"/>
      <c r="E613" s="86"/>
      <c r="F613" s="3"/>
      <c r="G613" s="4"/>
      <c r="H613" s="3"/>
      <c r="I613" s="3"/>
      <c r="J613" s="3"/>
      <c r="K613" s="3"/>
      <c r="L613" s="3"/>
      <c r="M613" s="4"/>
      <c r="N613" s="3"/>
      <c r="O613" s="4"/>
      <c r="P613" s="3"/>
      <c r="Q613" s="4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5.75" customHeight="1" x14ac:dyDescent="0.3">
      <c r="A614" s="3"/>
      <c r="B614" s="3"/>
      <c r="C614" s="3"/>
      <c r="D614" s="3"/>
      <c r="E614" s="86"/>
      <c r="F614" s="3"/>
      <c r="G614" s="4"/>
      <c r="H614" s="3"/>
      <c r="I614" s="3"/>
      <c r="J614" s="3"/>
      <c r="K614" s="3"/>
      <c r="L614" s="3"/>
      <c r="M614" s="4"/>
      <c r="N614" s="3"/>
      <c r="O614" s="4"/>
      <c r="P614" s="3"/>
      <c r="Q614" s="4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5.75" customHeight="1" x14ac:dyDescent="0.3">
      <c r="A615" s="3"/>
      <c r="B615" s="3"/>
      <c r="C615" s="3"/>
      <c r="D615" s="3"/>
      <c r="E615" s="86"/>
      <c r="F615" s="3"/>
      <c r="G615" s="4"/>
      <c r="H615" s="3"/>
      <c r="I615" s="3"/>
      <c r="J615" s="3"/>
      <c r="K615" s="3"/>
      <c r="L615" s="3"/>
      <c r="M615" s="4"/>
      <c r="N615" s="3"/>
      <c r="O615" s="4"/>
      <c r="P615" s="3"/>
      <c r="Q615" s="4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5.75" customHeight="1" x14ac:dyDescent="0.3">
      <c r="A616" s="3"/>
      <c r="B616" s="3"/>
      <c r="C616" s="3"/>
      <c r="D616" s="3"/>
      <c r="E616" s="86"/>
      <c r="F616" s="3"/>
      <c r="G616" s="4"/>
      <c r="H616" s="3"/>
      <c r="I616" s="3"/>
      <c r="J616" s="3"/>
      <c r="K616" s="3"/>
      <c r="L616" s="3"/>
      <c r="M616" s="4"/>
      <c r="N616" s="3"/>
      <c r="O616" s="4"/>
      <c r="P616" s="3"/>
      <c r="Q616" s="4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5.75" customHeight="1" x14ac:dyDescent="0.3">
      <c r="A617" s="3"/>
      <c r="B617" s="3"/>
      <c r="C617" s="3"/>
      <c r="D617" s="3"/>
      <c r="E617" s="86"/>
      <c r="F617" s="3"/>
      <c r="G617" s="4"/>
      <c r="H617" s="3"/>
      <c r="I617" s="3"/>
      <c r="J617" s="3"/>
      <c r="K617" s="3"/>
      <c r="L617" s="3"/>
      <c r="M617" s="4"/>
      <c r="N617" s="3"/>
      <c r="O617" s="4"/>
      <c r="P617" s="3"/>
      <c r="Q617" s="4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5.75" customHeight="1" x14ac:dyDescent="0.3">
      <c r="A618" s="3"/>
      <c r="B618" s="3"/>
      <c r="C618" s="3"/>
      <c r="D618" s="3"/>
      <c r="E618" s="86"/>
      <c r="F618" s="3"/>
      <c r="G618" s="4"/>
      <c r="H618" s="3"/>
      <c r="I618" s="3"/>
      <c r="J618" s="3"/>
      <c r="K618" s="3"/>
      <c r="L618" s="3"/>
      <c r="M618" s="4"/>
      <c r="N618" s="3"/>
      <c r="O618" s="4"/>
      <c r="P618" s="3"/>
      <c r="Q618" s="4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5.75" customHeight="1" x14ac:dyDescent="0.3">
      <c r="A619" s="3"/>
      <c r="B619" s="3"/>
      <c r="C619" s="3"/>
      <c r="D619" s="3"/>
      <c r="E619" s="86"/>
      <c r="F619" s="3"/>
      <c r="G619" s="4"/>
      <c r="H619" s="3"/>
      <c r="I619" s="3"/>
      <c r="J619" s="3"/>
      <c r="K619" s="3"/>
      <c r="L619" s="3"/>
      <c r="M619" s="4"/>
      <c r="N619" s="3"/>
      <c r="O619" s="4"/>
      <c r="P619" s="3"/>
      <c r="Q619" s="4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5.75" customHeight="1" x14ac:dyDescent="0.3">
      <c r="A620" s="3"/>
      <c r="B620" s="3"/>
      <c r="C620" s="3"/>
      <c r="D620" s="3"/>
      <c r="E620" s="86"/>
      <c r="F620" s="3"/>
      <c r="G620" s="4"/>
      <c r="H620" s="3"/>
      <c r="I620" s="3"/>
      <c r="J620" s="3"/>
      <c r="K620" s="3"/>
      <c r="L620" s="3"/>
      <c r="M620" s="4"/>
      <c r="N620" s="3"/>
      <c r="O620" s="4"/>
      <c r="P620" s="3"/>
      <c r="Q620" s="4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5.75" customHeight="1" x14ac:dyDescent="0.3">
      <c r="A621" s="3"/>
      <c r="B621" s="3"/>
      <c r="C621" s="3"/>
      <c r="D621" s="3"/>
      <c r="E621" s="86"/>
      <c r="F621" s="3"/>
      <c r="G621" s="4"/>
      <c r="H621" s="3"/>
      <c r="I621" s="3"/>
      <c r="J621" s="3"/>
      <c r="K621" s="3"/>
      <c r="L621" s="3"/>
      <c r="M621" s="4"/>
      <c r="N621" s="3"/>
      <c r="O621" s="4"/>
      <c r="P621" s="3"/>
      <c r="Q621" s="4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5.75" customHeight="1" x14ac:dyDescent="0.3">
      <c r="A622" s="3"/>
      <c r="B622" s="3"/>
      <c r="C622" s="3"/>
      <c r="D622" s="3"/>
      <c r="E622" s="86"/>
      <c r="F622" s="3"/>
      <c r="G622" s="4"/>
      <c r="H622" s="3"/>
      <c r="I622" s="3"/>
      <c r="J622" s="3"/>
      <c r="K622" s="3"/>
      <c r="L622" s="3"/>
      <c r="M622" s="4"/>
      <c r="N622" s="3"/>
      <c r="O622" s="4"/>
      <c r="P622" s="3"/>
      <c r="Q622" s="4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5.75" customHeight="1" x14ac:dyDescent="0.3">
      <c r="A623" s="3"/>
      <c r="B623" s="3"/>
      <c r="C623" s="3"/>
      <c r="D623" s="3"/>
      <c r="E623" s="86"/>
      <c r="F623" s="3"/>
      <c r="G623" s="4"/>
      <c r="H623" s="3"/>
      <c r="I623" s="3"/>
      <c r="J623" s="3"/>
      <c r="K623" s="3"/>
      <c r="L623" s="3"/>
      <c r="M623" s="4"/>
      <c r="N623" s="3"/>
      <c r="O623" s="4"/>
      <c r="P623" s="3"/>
      <c r="Q623" s="4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5.75" customHeight="1" x14ac:dyDescent="0.3">
      <c r="A624" s="3"/>
      <c r="B624" s="3"/>
      <c r="C624" s="3"/>
      <c r="D624" s="3"/>
      <c r="E624" s="86"/>
      <c r="F624" s="3"/>
      <c r="G624" s="4"/>
      <c r="H624" s="3"/>
      <c r="I624" s="3"/>
      <c r="J624" s="3"/>
      <c r="K624" s="3"/>
      <c r="L624" s="3"/>
      <c r="M624" s="4"/>
      <c r="N624" s="3"/>
      <c r="O624" s="4"/>
      <c r="P624" s="3"/>
      <c r="Q624" s="4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5.75" customHeight="1" x14ac:dyDescent="0.3">
      <c r="A625" s="3"/>
      <c r="B625" s="3"/>
      <c r="C625" s="3"/>
      <c r="D625" s="3"/>
      <c r="E625" s="86"/>
      <c r="F625" s="3"/>
      <c r="G625" s="4"/>
      <c r="H625" s="3"/>
      <c r="I625" s="3"/>
      <c r="J625" s="3"/>
      <c r="K625" s="3"/>
      <c r="L625" s="3"/>
      <c r="M625" s="4"/>
      <c r="N625" s="3"/>
      <c r="O625" s="4"/>
      <c r="P625" s="3"/>
      <c r="Q625" s="4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5.75" customHeight="1" x14ac:dyDescent="0.3">
      <c r="A626" s="3"/>
      <c r="B626" s="3"/>
      <c r="C626" s="3"/>
      <c r="D626" s="3"/>
      <c r="E626" s="86"/>
      <c r="F626" s="3"/>
      <c r="G626" s="4"/>
      <c r="H626" s="3"/>
      <c r="I626" s="3"/>
      <c r="J626" s="3"/>
      <c r="K626" s="3"/>
      <c r="L626" s="3"/>
      <c r="M626" s="4"/>
      <c r="N626" s="3"/>
      <c r="O626" s="4"/>
      <c r="P626" s="3"/>
      <c r="Q626" s="4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5.75" customHeight="1" x14ac:dyDescent="0.3">
      <c r="A627" s="3"/>
      <c r="B627" s="3"/>
      <c r="C627" s="3"/>
      <c r="D627" s="3"/>
      <c r="E627" s="86"/>
      <c r="F627" s="3"/>
      <c r="G627" s="4"/>
      <c r="H627" s="3"/>
      <c r="I627" s="3"/>
      <c r="J627" s="3"/>
      <c r="K627" s="3"/>
      <c r="L627" s="3"/>
      <c r="M627" s="4"/>
      <c r="N627" s="3"/>
      <c r="O627" s="4"/>
      <c r="P627" s="3"/>
      <c r="Q627" s="4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5.75" customHeight="1" x14ac:dyDescent="0.3">
      <c r="A628" s="3"/>
      <c r="B628" s="3"/>
      <c r="C628" s="3"/>
      <c r="D628" s="3"/>
      <c r="E628" s="86"/>
      <c r="F628" s="3"/>
      <c r="G628" s="4"/>
      <c r="H628" s="3"/>
      <c r="I628" s="3"/>
      <c r="J628" s="3"/>
      <c r="K628" s="3"/>
      <c r="L628" s="3"/>
      <c r="M628" s="4"/>
      <c r="N628" s="3"/>
      <c r="O628" s="4"/>
      <c r="P628" s="3"/>
      <c r="Q628" s="4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5.75" customHeight="1" x14ac:dyDescent="0.3">
      <c r="A629" s="3"/>
      <c r="B629" s="3"/>
      <c r="C629" s="3"/>
      <c r="D629" s="3"/>
      <c r="E629" s="86"/>
      <c r="F629" s="3"/>
      <c r="G629" s="4"/>
      <c r="H629" s="3"/>
      <c r="I629" s="3"/>
      <c r="J629" s="3"/>
      <c r="K629" s="3"/>
      <c r="L629" s="3"/>
      <c r="M629" s="4"/>
      <c r="N629" s="3"/>
      <c r="O629" s="4"/>
      <c r="P629" s="3"/>
      <c r="Q629" s="4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5.75" customHeight="1" x14ac:dyDescent="0.3">
      <c r="A630" s="3"/>
      <c r="B630" s="3"/>
      <c r="C630" s="3"/>
      <c r="D630" s="3"/>
      <c r="E630" s="86"/>
      <c r="F630" s="3"/>
      <c r="G630" s="4"/>
      <c r="H630" s="3"/>
      <c r="I630" s="3"/>
      <c r="J630" s="3"/>
      <c r="K630" s="3"/>
      <c r="L630" s="3"/>
      <c r="M630" s="4"/>
      <c r="N630" s="3"/>
      <c r="O630" s="4"/>
      <c r="P630" s="3"/>
      <c r="Q630" s="4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5.75" customHeight="1" x14ac:dyDescent="0.3">
      <c r="A631" s="3"/>
      <c r="B631" s="3"/>
      <c r="C631" s="3"/>
      <c r="D631" s="3"/>
      <c r="E631" s="86"/>
      <c r="F631" s="3"/>
      <c r="G631" s="4"/>
      <c r="H631" s="3"/>
      <c r="I631" s="3"/>
      <c r="J631" s="3"/>
      <c r="K631" s="3"/>
      <c r="L631" s="3"/>
      <c r="M631" s="4"/>
      <c r="N631" s="3"/>
      <c r="O631" s="4"/>
      <c r="P631" s="3"/>
      <c r="Q631" s="4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5.75" customHeight="1" x14ac:dyDescent="0.3">
      <c r="A632" s="3"/>
      <c r="B632" s="3"/>
      <c r="C632" s="3"/>
      <c r="D632" s="3"/>
      <c r="E632" s="86"/>
      <c r="F632" s="3"/>
      <c r="G632" s="4"/>
      <c r="H632" s="3"/>
      <c r="I632" s="3"/>
      <c r="J632" s="3"/>
      <c r="K632" s="3"/>
      <c r="L632" s="3"/>
      <c r="M632" s="4"/>
      <c r="N632" s="3"/>
      <c r="O632" s="4"/>
      <c r="P632" s="3"/>
      <c r="Q632" s="4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5.75" customHeight="1" x14ac:dyDescent="0.3">
      <c r="A633" s="3"/>
      <c r="B633" s="3"/>
      <c r="C633" s="3"/>
      <c r="D633" s="3"/>
      <c r="E633" s="86"/>
      <c r="F633" s="3"/>
      <c r="G633" s="4"/>
      <c r="H633" s="3"/>
      <c r="I633" s="3"/>
      <c r="J633" s="3"/>
      <c r="K633" s="3"/>
      <c r="L633" s="3"/>
      <c r="M633" s="4"/>
      <c r="N633" s="3"/>
      <c r="O633" s="4"/>
      <c r="P633" s="3"/>
      <c r="Q633" s="4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5.75" customHeight="1" x14ac:dyDescent="0.3">
      <c r="A634" s="3"/>
      <c r="B634" s="3"/>
      <c r="C634" s="3"/>
      <c r="D634" s="3"/>
      <c r="E634" s="86"/>
      <c r="F634" s="3"/>
      <c r="G634" s="4"/>
      <c r="H634" s="3"/>
      <c r="I634" s="3"/>
      <c r="J634" s="3"/>
      <c r="K634" s="3"/>
      <c r="L634" s="3"/>
      <c r="M634" s="4"/>
      <c r="N634" s="3"/>
      <c r="O634" s="4"/>
      <c r="P634" s="3"/>
      <c r="Q634" s="4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5.75" customHeight="1" x14ac:dyDescent="0.3">
      <c r="A635" s="3"/>
      <c r="B635" s="3"/>
      <c r="C635" s="3"/>
      <c r="D635" s="3"/>
      <c r="E635" s="86"/>
      <c r="F635" s="3"/>
      <c r="G635" s="4"/>
      <c r="H635" s="3"/>
      <c r="I635" s="3"/>
      <c r="J635" s="3"/>
      <c r="K635" s="3"/>
      <c r="L635" s="3"/>
      <c r="M635" s="4"/>
      <c r="N635" s="3"/>
      <c r="O635" s="4"/>
      <c r="P635" s="3"/>
      <c r="Q635" s="4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5.75" customHeight="1" x14ac:dyDescent="0.3">
      <c r="A636" s="3"/>
      <c r="B636" s="3"/>
      <c r="C636" s="3"/>
      <c r="D636" s="3"/>
      <c r="E636" s="86"/>
      <c r="F636" s="3"/>
      <c r="G636" s="4"/>
      <c r="H636" s="3"/>
      <c r="I636" s="3"/>
      <c r="J636" s="3"/>
      <c r="K636" s="3"/>
      <c r="L636" s="3"/>
      <c r="M636" s="4"/>
      <c r="N636" s="3"/>
      <c r="O636" s="4"/>
      <c r="P636" s="3"/>
      <c r="Q636" s="4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5.75" customHeight="1" x14ac:dyDescent="0.3">
      <c r="A637" s="3"/>
      <c r="B637" s="3"/>
      <c r="C637" s="3"/>
      <c r="D637" s="3"/>
      <c r="E637" s="86"/>
      <c r="F637" s="3"/>
      <c r="G637" s="4"/>
      <c r="H637" s="3"/>
      <c r="I637" s="3"/>
      <c r="J637" s="3"/>
      <c r="K637" s="3"/>
      <c r="L637" s="3"/>
      <c r="M637" s="4"/>
      <c r="N637" s="3"/>
      <c r="O637" s="4"/>
      <c r="P637" s="3"/>
      <c r="Q637" s="4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5.75" customHeight="1" x14ac:dyDescent="0.3">
      <c r="A638" s="3"/>
      <c r="B638" s="3"/>
      <c r="C638" s="3"/>
      <c r="D638" s="3"/>
      <c r="E638" s="86"/>
      <c r="F638" s="3"/>
      <c r="G638" s="4"/>
      <c r="H638" s="3"/>
      <c r="I638" s="3"/>
      <c r="J638" s="3"/>
      <c r="K638" s="3"/>
      <c r="L638" s="3"/>
      <c r="M638" s="4"/>
      <c r="N638" s="3"/>
      <c r="O638" s="4"/>
      <c r="P638" s="3"/>
      <c r="Q638" s="4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5.75" customHeight="1" x14ac:dyDescent="0.3">
      <c r="A639" s="3"/>
      <c r="B639" s="3"/>
      <c r="C639" s="3"/>
      <c r="D639" s="3"/>
      <c r="E639" s="86"/>
      <c r="F639" s="3"/>
      <c r="G639" s="4"/>
      <c r="H639" s="3"/>
      <c r="I639" s="3"/>
      <c r="J639" s="3"/>
      <c r="K639" s="3"/>
      <c r="L639" s="3"/>
      <c r="M639" s="4"/>
      <c r="N639" s="3"/>
      <c r="O639" s="4"/>
      <c r="P639" s="3"/>
      <c r="Q639" s="4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5.75" customHeight="1" x14ac:dyDescent="0.3">
      <c r="A640" s="3"/>
      <c r="B640" s="3"/>
      <c r="C640" s="3"/>
      <c r="D640" s="3"/>
      <c r="E640" s="86"/>
      <c r="F640" s="3"/>
      <c r="G640" s="4"/>
      <c r="H640" s="3"/>
      <c r="I640" s="3"/>
      <c r="J640" s="3"/>
      <c r="K640" s="3"/>
      <c r="L640" s="3"/>
      <c r="M640" s="4"/>
      <c r="N640" s="3"/>
      <c r="O640" s="4"/>
      <c r="P640" s="3"/>
      <c r="Q640" s="4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5.75" customHeight="1" x14ac:dyDescent="0.3">
      <c r="A641" s="3"/>
      <c r="B641" s="3"/>
      <c r="C641" s="3"/>
      <c r="D641" s="3"/>
      <c r="E641" s="86"/>
      <c r="F641" s="3"/>
      <c r="G641" s="4"/>
      <c r="H641" s="3"/>
      <c r="I641" s="3"/>
      <c r="J641" s="3"/>
      <c r="K641" s="3"/>
      <c r="L641" s="3"/>
      <c r="M641" s="4"/>
      <c r="N641" s="3"/>
      <c r="O641" s="4"/>
      <c r="P641" s="3"/>
      <c r="Q641" s="4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5.75" customHeight="1" x14ac:dyDescent="0.3">
      <c r="A642" s="3"/>
      <c r="B642" s="3"/>
      <c r="C642" s="3"/>
      <c r="D642" s="3"/>
      <c r="E642" s="86"/>
      <c r="F642" s="3"/>
      <c r="G642" s="4"/>
      <c r="H642" s="3"/>
      <c r="I642" s="3"/>
      <c r="J642" s="3"/>
      <c r="K642" s="3"/>
      <c r="L642" s="3"/>
      <c r="M642" s="4"/>
      <c r="N642" s="3"/>
      <c r="O642" s="4"/>
      <c r="P642" s="3"/>
      <c r="Q642" s="4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5.75" customHeight="1" x14ac:dyDescent="0.3">
      <c r="A643" s="3"/>
      <c r="B643" s="3"/>
      <c r="C643" s="3"/>
      <c r="D643" s="3"/>
      <c r="E643" s="86"/>
      <c r="F643" s="3"/>
      <c r="G643" s="4"/>
      <c r="H643" s="3"/>
      <c r="I643" s="3"/>
      <c r="J643" s="3"/>
      <c r="K643" s="3"/>
      <c r="L643" s="3"/>
      <c r="M643" s="4"/>
      <c r="N643" s="3"/>
      <c r="O643" s="4"/>
      <c r="P643" s="3"/>
      <c r="Q643" s="4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5.75" customHeight="1" x14ac:dyDescent="0.3">
      <c r="A644" s="3"/>
      <c r="B644" s="3"/>
      <c r="C644" s="3"/>
      <c r="D644" s="3"/>
      <c r="E644" s="86"/>
      <c r="F644" s="3"/>
      <c r="G644" s="4"/>
      <c r="H644" s="3"/>
      <c r="I644" s="3"/>
      <c r="J644" s="3"/>
      <c r="K644" s="3"/>
      <c r="L644" s="3"/>
      <c r="M644" s="4"/>
      <c r="N644" s="3"/>
      <c r="O644" s="4"/>
      <c r="P644" s="3"/>
      <c r="Q644" s="4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5.75" customHeight="1" x14ac:dyDescent="0.3">
      <c r="A645" s="3"/>
      <c r="B645" s="3"/>
      <c r="C645" s="3"/>
      <c r="D645" s="3"/>
      <c r="E645" s="86"/>
      <c r="F645" s="3"/>
      <c r="G645" s="4"/>
      <c r="H645" s="3"/>
      <c r="I645" s="3"/>
      <c r="J645" s="3"/>
      <c r="K645" s="3"/>
      <c r="L645" s="3"/>
      <c r="M645" s="4"/>
      <c r="N645" s="3"/>
      <c r="O645" s="4"/>
      <c r="P645" s="3"/>
      <c r="Q645" s="4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5.75" customHeight="1" x14ac:dyDescent="0.3">
      <c r="A646" s="3"/>
      <c r="B646" s="3"/>
      <c r="C646" s="3"/>
      <c r="D646" s="3"/>
      <c r="E646" s="86"/>
      <c r="F646" s="3"/>
      <c r="G646" s="4"/>
      <c r="H646" s="3"/>
      <c r="I646" s="3"/>
      <c r="J646" s="3"/>
      <c r="K646" s="3"/>
      <c r="L646" s="3"/>
      <c r="M646" s="4"/>
      <c r="N646" s="3"/>
      <c r="O646" s="4"/>
      <c r="P646" s="3"/>
      <c r="Q646" s="4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5.75" customHeight="1" x14ac:dyDescent="0.3">
      <c r="A647" s="3"/>
      <c r="B647" s="3"/>
      <c r="C647" s="3"/>
      <c r="D647" s="3"/>
      <c r="E647" s="86"/>
      <c r="F647" s="3"/>
      <c r="G647" s="4"/>
      <c r="H647" s="3"/>
      <c r="I647" s="3"/>
      <c r="J647" s="3"/>
      <c r="K647" s="3"/>
      <c r="L647" s="3"/>
      <c r="M647" s="4"/>
      <c r="N647" s="3"/>
      <c r="O647" s="4"/>
      <c r="P647" s="3"/>
      <c r="Q647" s="4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5.75" customHeight="1" x14ac:dyDescent="0.3">
      <c r="A648" s="3"/>
      <c r="B648" s="3"/>
      <c r="C648" s="3"/>
      <c r="D648" s="3"/>
      <c r="E648" s="86"/>
      <c r="F648" s="3"/>
      <c r="G648" s="4"/>
      <c r="H648" s="3"/>
      <c r="I648" s="3"/>
      <c r="J648" s="3"/>
      <c r="K648" s="3"/>
      <c r="L648" s="3"/>
      <c r="M648" s="4"/>
      <c r="N648" s="3"/>
      <c r="O648" s="4"/>
      <c r="P648" s="3"/>
      <c r="Q648" s="4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5.75" customHeight="1" x14ac:dyDescent="0.3">
      <c r="A649" s="3"/>
      <c r="B649" s="3"/>
      <c r="C649" s="3"/>
      <c r="D649" s="3"/>
      <c r="E649" s="86"/>
      <c r="F649" s="3"/>
      <c r="G649" s="4"/>
      <c r="H649" s="3"/>
      <c r="I649" s="3"/>
      <c r="J649" s="3"/>
      <c r="K649" s="3"/>
      <c r="L649" s="3"/>
      <c r="M649" s="4"/>
      <c r="N649" s="3"/>
      <c r="O649" s="4"/>
      <c r="P649" s="3"/>
      <c r="Q649" s="4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5.75" customHeight="1" x14ac:dyDescent="0.3">
      <c r="A650" s="3"/>
      <c r="B650" s="3"/>
      <c r="C650" s="3"/>
      <c r="D650" s="3"/>
      <c r="E650" s="86"/>
      <c r="F650" s="3"/>
      <c r="G650" s="4"/>
      <c r="H650" s="3"/>
      <c r="I650" s="3"/>
      <c r="J650" s="3"/>
      <c r="K650" s="3"/>
      <c r="L650" s="3"/>
      <c r="M650" s="4"/>
      <c r="N650" s="3"/>
      <c r="O650" s="4"/>
      <c r="P650" s="3"/>
      <c r="Q650" s="4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5.75" customHeight="1" x14ac:dyDescent="0.3">
      <c r="A651" s="3"/>
      <c r="B651" s="3"/>
      <c r="C651" s="3"/>
      <c r="D651" s="3"/>
      <c r="E651" s="86"/>
      <c r="F651" s="3"/>
      <c r="G651" s="4"/>
      <c r="H651" s="3"/>
      <c r="I651" s="3"/>
      <c r="J651" s="3"/>
      <c r="K651" s="3"/>
      <c r="L651" s="3"/>
      <c r="M651" s="4"/>
      <c r="N651" s="3"/>
      <c r="O651" s="4"/>
      <c r="P651" s="3"/>
      <c r="Q651" s="4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5.75" customHeight="1" x14ac:dyDescent="0.3">
      <c r="A652" s="3"/>
      <c r="B652" s="3"/>
      <c r="C652" s="3"/>
      <c r="D652" s="3"/>
      <c r="E652" s="86"/>
      <c r="F652" s="3"/>
      <c r="G652" s="4"/>
      <c r="H652" s="3"/>
      <c r="I652" s="3"/>
      <c r="J652" s="3"/>
      <c r="K652" s="3"/>
      <c r="L652" s="3"/>
      <c r="M652" s="4"/>
      <c r="N652" s="3"/>
      <c r="O652" s="4"/>
      <c r="P652" s="3"/>
      <c r="Q652" s="4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5.75" customHeight="1" x14ac:dyDescent="0.3">
      <c r="A653" s="3"/>
      <c r="B653" s="3"/>
      <c r="C653" s="3"/>
      <c r="D653" s="3"/>
      <c r="E653" s="86"/>
      <c r="F653" s="3"/>
      <c r="G653" s="4"/>
      <c r="H653" s="3"/>
      <c r="I653" s="3"/>
      <c r="J653" s="3"/>
      <c r="K653" s="3"/>
      <c r="L653" s="3"/>
      <c r="M653" s="4"/>
      <c r="N653" s="3"/>
      <c r="O653" s="4"/>
      <c r="P653" s="3"/>
      <c r="Q653" s="4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5.75" customHeight="1" x14ac:dyDescent="0.3">
      <c r="A654" s="3"/>
      <c r="B654" s="3"/>
      <c r="C654" s="3"/>
      <c r="D654" s="3"/>
      <c r="E654" s="86"/>
      <c r="F654" s="3"/>
      <c r="G654" s="4"/>
      <c r="H654" s="3"/>
      <c r="I654" s="3"/>
      <c r="J654" s="3"/>
      <c r="K654" s="3"/>
      <c r="L654" s="3"/>
      <c r="M654" s="4"/>
      <c r="N654" s="3"/>
      <c r="O654" s="4"/>
      <c r="P654" s="3"/>
      <c r="Q654" s="4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5.75" customHeight="1" x14ac:dyDescent="0.3">
      <c r="A655" s="3"/>
      <c r="B655" s="3"/>
      <c r="C655" s="3"/>
      <c r="D655" s="3"/>
      <c r="E655" s="86"/>
      <c r="F655" s="3"/>
      <c r="G655" s="4"/>
      <c r="H655" s="3"/>
      <c r="I655" s="3"/>
      <c r="J655" s="3"/>
      <c r="K655" s="3"/>
      <c r="L655" s="3"/>
      <c r="M655" s="4"/>
      <c r="N655" s="3"/>
      <c r="O655" s="4"/>
      <c r="P655" s="3"/>
      <c r="Q655" s="4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5.75" customHeight="1" x14ac:dyDescent="0.3">
      <c r="A656" s="3"/>
      <c r="B656" s="3"/>
      <c r="C656" s="3"/>
      <c r="D656" s="3"/>
      <c r="E656" s="86"/>
      <c r="F656" s="3"/>
      <c r="G656" s="4"/>
      <c r="H656" s="3"/>
      <c r="I656" s="3"/>
      <c r="J656" s="3"/>
      <c r="K656" s="3"/>
      <c r="L656" s="3"/>
      <c r="M656" s="4"/>
      <c r="N656" s="3"/>
      <c r="O656" s="4"/>
      <c r="P656" s="3"/>
      <c r="Q656" s="4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5.75" customHeight="1" x14ac:dyDescent="0.3">
      <c r="A657" s="3"/>
      <c r="B657" s="3"/>
      <c r="C657" s="3"/>
      <c r="D657" s="3"/>
      <c r="E657" s="86"/>
      <c r="F657" s="3"/>
      <c r="G657" s="4"/>
      <c r="H657" s="3"/>
      <c r="I657" s="3"/>
      <c r="J657" s="3"/>
      <c r="K657" s="3"/>
      <c r="L657" s="3"/>
      <c r="M657" s="4"/>
      <c r="N657" s="3"/>
      <c r="O657" s="4"/>
      <c r="P657" s="3"/>
      <c r="Q657" s="4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5.75" customHeight="1" x14ac:dyDescent="0.3">
      <c r="A658" s="3"/>
      <c r="B658" s="3"/>
      <c r="C658" s="3"/>
      <c r="D658" s="3"/>
      <c r="E658" s="86"/>
      <c r="F658" s="3"/>
      <c r="G658" s="4"/>
      <c r="H658" s="3"/>
      <c r="I658" s="3"/>
      <c r="J658" s="3"/>
      <c r="K658" s="3"/>
      <c r="L658" s="3"/>
      <c r="M658" s="4"/>
      <c r="N658" s="3"/>
      <c r="O658" s="4"/>
      <c r="P658" s="3"/>
      <c r="Q658" s="4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5.75" customHeight="1" x14ac:dyDescent="0.3">
      <c r="A659" s="3"/>
      <c r="B659" s="3"/>
      <c r="C659" s="3"/>
      <c r="D659" s="3"/>
      <c r="E659" s="86"/>
      <c r="F659" s="3"/>
      <c r="G659" s="4"/>
      <c r="H659" s="3"/>
      <c r="I659" s="3"/>
      <c r="J659" s="3"/>
      <c r="K659" s="3"/>
      <c r="L659" s="3"/>
      <c r="M659" s="4"/>
      <c r="N659" s="3"/>
      <c r="O659" s="4"/>
      <c r="P659" s="3"/>
      <c r="Q659" s="4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5.75" customHeight="1" x14ac:dyDescent="0.3">
      <c r="A660" s="3"/>
      <c r="B660" s="3"/>
      <c r="C660" s="3"/>
      <c r="D660" s="3"/>
      <c r="E660" s="86"/>
      <c r="F660" s="3"/>
      <c r="G660" s="4"/>
      <c r="H660" s="3"/>
      <c r="I660" s="3"/>
      <c r="J660" s="3"/>
      <c r="K660" s="3"/>
      <c r="L660" s="3"/>
      <c r="M660" s="4"/>
      <c r="N660" s="3"/>
      <c r="O660" s="4"/>
      <c r="P660" s="3"/>
      <c r="Q660" s="4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5.75" customHeight="1" x14ac:dyDescent="0.3">
      <c r="A661" s="3"/>
      <c r="B661" s="3"/>
      <c r="C661" s="3"/>
      <c r="D661" s="3"/>
      <c r="E661" s="86"/>
      <c r="F661" s="3"/>
      <c r="G661" s="4"/>
      <c r="H661" s="3"/>
      <c r="I661" s="3"/>
      <c r="J661" s="3"/>
      <c r="K661" s="3"/>
      <c r="L661" s="3"/>
      <c r="M661" s="4"/>
      <c r="N661" s="3"/>
      <c r="O661" s="4"/>
      <c r="P661" s="3"/>
      <c r="Q661" s="4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5.75" customHeight="1" x14ac:dyDescent="0.3">
      <c r="A662" s="3"/>
      <c r="B662" s="3"/>
      <c r="C662" s="3"/>
      <c r="D662" s="3"/>
      <c r="E662" s="86"/>
      <c r="F662" s="3"/>
      <c r="G662" s="4"/>
      <c r="H662" s="3"/>
      <c r="I662" s="3"/>
      <c r="J662" s="3"/>
      <c r="K662" s="3"/>
      <c r="L662" s="3"/>
      <c r="M662" s="4"/>
      <c r="N662" s="3"/>
      <c r="O662" s="4"/>
      <c r="P662" s="3"/>
      <c r="Q662" s="4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5.75" customHeight="1" x14ac:dyDescent="0.3">
      <c r="A663" s="3"/>
      <c r="B663" s="3"/>
      <c r="C663" s="3"/>
      <c r="D663" s="3"/>
      <c r="E663" s="86"/>
      <c r="F663" s="3"/>
      <c r="G663" s="4"/>
      <c r="H663" s="3"/>
      <c r="I663" s="3"/>
      <c r="J663" s="3"/>
      <c r="K663" s="3"/>
      <c r="L663" s="3"/>
      <c r="M663" s="4"/>
      <c r="N663" s="3"/>
      <c r="O663" s="4"/>
      <c r="P663" s="3"/>
      <c r="Q663" s="4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5.75" customHeight="1" x14ac:dyDescent="0.3">
      <c r="A664" s="3"/>
      <c r="B664" s="3"/>
      <c r="C664" s="3"/>
      <c r="D664" s="3"/>
      <c r="E664" s="86"/>
      <c r="F664" s="3"/>
      <c r="G664" s="4"/>
      <c r="H664" s="3"/>
      <c r="I664" s="3"/>
      <c r="J664" s="3"/>
      <c r="K664" s="3"/>
      <c r="L664" s="3"/>
      <c r="M664" s="4"/>
      <c r="N664" s="3"/>
      <c r="O664" s="4"/>
      <c r="P664" s="3"/>
      <c r="Q664" s="4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5.75" customHeight="1" x14ac:dyDescent="0.3">
      <c r="A665" s="3"/>
      <c r="B665" s="3"/>
      <c r="C665" s="3"/>
      <c r="D665" s="3"/>
      <c r="E665" s="86"/>
      <c r="F665" s="3"/>
      <c r="G665" s="4"/>
      <c r="H665" s="3"/>
      <c r="I665" s="3"/>
      <c r="J665" s="3"/>
      <c r="K665" s="3"/>
      <c r="L665" s="3"/>
      <c r="M665" s="4"/>
      <c r="N665" s="3"/>
      <c r="O665" s="4"/>
      <c r="P665" s="3"/>
      <c r="Q665" s="4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5.75" customHeight="1" x14ac:dyDescent="0.3">
      <c r="A666" s="3"/>
      <c r="B666" s="3"/>
      <c r="C666" s="3"/>
      <c r="D666" s="3"/>
      <c r="E666" s="86"/>
      <c r="F666" s="3"/>
      <c r="G666" s="4"/>
      <c r="H666" s="3"/>
      <c r="I666" s="3"/>
      <c r="J666" s="3"/>
      <c r="K666" s="3"/>
      <c r="L666" s="3"/>
      <c r="M666" s="4"/>
      <c r="N666" s="3"/>
      <c r="O666" s="4"/>
      <c r="P666" s="3"/>
      <c r="Q666" s="4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5.75" customHeight="1" x14ac:dyDescent="0.3">
      <c r="A667" s="3"/>
      <c r="B667" s="3"/>
      <c r="C667" s="3"/>
      <c r="D667" s="3"/>
      <c r="E667" s="86"/>
      <c r="F667" s="3"/>
      <c r="G667" s="4"/>
      <c r="H667" s="3"/>
      <c r="I667" s="3"/>
      <c r="J667" s="3"/>
      <c r="K667" s="3"/>
      <c r="L667" s="3"/>
      <c r="M667" s="4"/>
      <c r="N667" s="3"/>
      <c r="O667" s="4"/>
      <c r="P667" s="3"/>
      <c r="Q667" s="4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5.75" customHeight="1" x14ac:dyDescent="0.3">
      <c r="A668" s="3"/>
      <c r="B668" s="3"/>
      <c r="C668" s="3"/>
      <c r="D668" s="3"/>
      <c r="E668" s="86"/>
      <c r="F668" s="3"/>
      <c r="G668" s="4"/>
      <c r="H668" s="3"/>
      <c r="I668" s="3"/>
      <c r="J668" s="3"/>
      <c r="K668" s="3"/>
      <c r="L668" s="3"/>
      <c r="M668" s="4"/>
      <c r="N668" s="3"/>
      <c r="O668" s="4"/>
      <c r="P668" s="3"/>
      <c r="Q668" s="4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5.75" customHeight="1" x14ac:dyDescent="0.3">
      <c r="A669" s="3"/>
      <c r="B669" s="3"/>
      <c r="C669" s="3"/>
      <c r="D669" s="3"/>
      <c r="E669" s="86"/>
      <c r="F669" s="3"/>
      <c r="G669" s="4"/>
      <c r="H669" s="3"/>
      <c r="I669" s="3"/>
      <c r="J669" s="3"/>
      <c r="K669" s="3"/>
      <c r="L669" s="3"/>
      <c r="M669" s="4"/>
      <c r="N669" s="3"/>
      <c r="O669" s="4"/>
      <c r="P669" s="3"/>
      <c r="Q669" s="4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5.75" customHeight="1" x14ac:dyDescent="0.3">
      <c r="A670" s="3"/>
      <c r="B670" s="3"/>
      <c r="C670" s="3"/>
      <c r="D670" s="3"/>
      <c r="E670" s="86"/>
      <c r="F670" s="3"/>
      <c r="G670" s="4"/>
      <c r="H670" s="3"/>
      <c r="I670" s="3"/>
      <c r="J670" s="3"/>
      <c r="K670" s="3"/>
      <c r="L670" s="3"/>
      <c r="M670" s="4"/>
      <c r="N670" s="3"/>
      <c r="O670" s="4"/>
      <c r="P670" s="3"/>
      <c r="Q670" s="4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5.75" customHeight="1" x14ac:dyDescent="0.3">
      <c r="A671" s="3"/>
      <c r="B671" s="3"/>
      <c r="C671" s="3"/>
      <c r="D671" s="3"/>
      <c r="E671" s="86"/>
      <c r="F671" s="3"/>
      <c r="G671" s="4"/>
      <c r="H671" s="3"/>
      <c r="I671" s="3"/>
      <c r="J671" s="3"/>
      <c r="K671" s="3"/>
      <c r="L671" s="3"/>
      <c r="M671" s="4"/>
      <c r="N671" s="3"/>
      <c r="O671" s="4"/>
      <c r="P671" s="3"/>
      <c r="Q671" s="4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5.75" customHeight="1" x14ac:dyDescent="0.3">
      <c r="A672" s="3"/>
      <c r="B672" s="3"/>
      <c r="C672" s="3"/>
      <c r="D672" s="3"/>
      <c r="E672" s="86"/>
      <c r="F672" s="3"/>
      <c r="G672" s="4"/>
      <c r="H672" s="3"/>
      <c r="I672" s="3"/>
      <c r="J672" s="3"/>
      <c r="K672" s="3"/>
      <c r="L672" s="3"/>
      <c r="M672" s="4"/>
      <c r="N672" s="3"/>
      <c r="O672" s="4"/>
      <c r="P672" s="3"/>
      <c r="Q672" s="4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5.75" customHeight="1" x14ac:dyDescent="0.3">
      <c r="A673" s="3"/>
      <c r="B673" s="3"/>
      <c r="C673" s="3"/>
      <c r="D673" s="3"/>
      <c r="E673" s="86"/>
      <c r="F673" s="3"/>
      <c r="G673" s="4"/>
      <c r="H673" s="3"/>
      <c r="I673" s="3"/>
      <c r="J673" s="3"/>
      <c r="K673" s="3"/>
      <c r="L673" s="3"/>
      <c r="M673" s="4"/>
      <c r="N673" s="3"/>
      <c r="O673" s="4"/>
      <c r="P673" s="3"/>
      <c r="Q673" s="4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5.75" customHeight="1" x14ac:dyDescent="0.3">
      <c r="A674" s="3"/>
      <c r="B674" s="3"/>
      <c r="C674" s="3"/>
      <c r="D674" s="3"/>
      <c r="E674" s="86"/>
      <c r="F674" s="3"/>
      <c r="G674" s="4"/>
      <c r="H674" s="3"/>
      <c r="I674" s="3"/>
      <c r="J674" s="3"/>
      <c r="K674" s="3"/>
      <c r="L674" s="3"/>
      <c r="M674" s="4"/>
      <c r="N674" s="3"/>
      <c r="O674" s="4"/>
      <c r="P674" s="3"/>
      <c r="Q674" s="4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5.75" customHeight="1" x14ac:dyDescent="0.3">
      <c r="A675" s="3"/>
      <c r="B675" s="3"/>
      <c r="C675" s="3"/>
      <c r="D675" s="3"/>
      <c r="E675" s="86"/>
      <c r="F675" s="3"/>
      <c r="G675" s="4"/>
      <c r="H675" s="3"/>
      <c r="I675" s="3"/>
      <c r="J675" s="3"/>
      <c r="K675" s="3"/>
      <c r="L675" s="3"/>
      <c r="M675" s="4"/>
      <c r="N675" s="3"/>
      <c r="O675" s="4"/>
      <c r="P675" s="3"/>
      <c r="Q675" s="4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5.75" customHeight="1" x14ac:dyDescent="0.3">
      <c r="A676" s="3"/>
      <c r="B676" s="3"/>
      <c r="C676" s="3"/>
      <c r="D676" s="3"/>
      <c r="E676" s="86"/>
      <c r="F676" s="3"/>
      <c r="G676" s="4"/>
      <c r="H676" s="3"/>
      <c r="I676" s="3"/>
      <c r="J676" s="3"/>
      <c r="K676" s="3"/>
      <c r="L676" s="3"/>
      <c r="M676" s="4"/>
      <c r="N676" s="3"/>
      <c r="O676" s="4"/>
      <c r="P676" s="3"/>
      <c r="Q676" s="4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5.75" customHeight="1" x14ac:dyDescent="0.3">
      <c r="A677" s="3"/>
      <c r="B677" s="3"/>
      <c r="C677" s="3"/>
      <c r="D677" s="3"/>
      <c r="E677" s="86"/>
      <c r="F677" s="3"/>
      <c r="G677" s="4"/>
      <c r="H677" s="3"/>
      <c r="I677" s="3"/>
      <c r="J677" s="3"/>
      <c r="K677" s="3"/>
      <c r="L677" s="3"/>
      <c r="M677" s="4"/>
      <c r="N677" s="3"/>
      <c r="O677" s="4"/>
      <c r="P677" s="3"/>
      <c r="Q677" s="4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5.75" customHeight="1" x14ac:dyDescent="0.3">
      <c r="A678" s="3"/>
      <c r="B678" s="3"/>
      <c r="C678" s="3"/>
      <c r="D678" s="3"/>
      <c r="E678" s="86"/>
      <c r="F678" s="3"/>
      <c r="G678" s="4"/>
      <c r="H678" s="3"/>
      <c r="I678" s="3"/>
      <c r="J678" s="3"/>
      <c r="K678" s="3"/>
      <c r="L678" s="3"/>
      <c r="M678" s="4"/>
      <c r="N678" s="3"/>
      <c r="O678" s="4"/>
      <c r="P678" s="3"/>
      <c r="Q678" s="4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5.75" customHeight="1" x14ac:dyDescent="0.3">
      <c r="A679" s="3"/>
      <c r="B679" s="3"/>
      <c r="C679" s="3"/>
      <c r="D679" s="3"/>
      <c r="E679" s="86"/>
      <c r="F679" s="3"/>
      <c r="G679" s="4"/>
      <c r="H679" s="3"/>
      <c r="I679" s="3"/>
      <c r="J679" s="3"/>
      <c r="K679" s="3"/>
      <c r="L679" s="3"/>
      <c r="M679" s="4"/>
      <c r="N679" s="3"/>
      <c r="O679" s="4"/>
      <c r="P679" s="3"/>
      <c r="Q679" s="4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5.75" customHeight="1" x14ac:dyDescent="0.3">
      <c r="A680" s="3"/>
      <c r="B680" s="3"/>
      <c r="C680" s="3"/>
      <c r="D680" s="3"/>
      <c r="E680" s="86"/>
      <c r="F680" s="3"/>
      <c r="G680" s="4"/>
      <c r="H680" s="3"/>
      <c r="I680" s="3"/>
      <c r="J680" s="3"/>
      <c r="K680" s="3"/>
      <c r="L680" s="3"/>
      <c r="M680" s="4"/>
      <c r="N680" s="3"/>
      <c r="O680" s="4"/>
      <c r="P680" s="3"/>
      <c r="Q680" s="4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5.75" customHeight="1" x14ac:dyDescent="0.3">
      <c r="A681" s="3"/>
      <c r="B681" s="3"/>
      <c r="C681" s="3"/>
      <c r="D681" s="3"/>
      <c r="E681" s="86"/>
      <c r="F681" s="3"/>
      <c r="G681" s="4"/>
      <c r="H681" s="3"/>
      <c r="I681" s="3"/>
      <c r="J681" s="3"/>
      <c r="K681" s="3"/>
      <c r="L681" s="3"/>
      <c r="M681" s="4"/>
      <c r="N681" s="3"/>
      <c r="O681" s="4"/>
      <c r="P681" s="3"/>
      <c r="Q681" s="4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5.75" customHeight="1" x14ac:dyDescent="0.3">
      <c r="A682" s="3"/>
      <c r="B682" s="3"/>
      <c r="C682" s="3"/>
      <c r="D682" s="3"/>
      <c r="E682" s="86"/>
      <c r="F682" s="3"/>
      <c r="G682" s="4"/>
      <c r="H682" s="3"/>
      <c r="I682" s="3"/>
      <c r="J682" s="3"/>
      <c r="K682" s="3"/>
      <c r="L682" s="3"/>
      <c r="M682" s="4"/>
      <c r="N682" s="3"/>
      <c r="O682" s="4"/>
      <c r="P682" s="3"/>
      <c r="Q682" s="4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5.75" customHeight="1" x14ac:dyDescent="0.3">
      <c r="A683" s="3"/>
      <c r="B683" s="3"/>
      <c r="C683" s="3"/>
      <c r="D683" s="3"/>
      <c r="E683" s="86"/>
      <c r="F683" s="3"/>
      <c r="G683" s="4"/>
      <c r="H683" s="3"/>
      <c r="I683" s="3"/>
      <c r="J683" s="3"/>
      <c r="K683" s="3"/>
      <c r="L683" s="3"/>
      <c r="M683" s="4"/>
      <c r="N683" s="3"/>
      <c r="O683" s="4"/>
      <c r="P683" s="3"/>
      <c r="Q683" s="4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5.75" customHeight="1" x14ac:dyDescent="0.3">
      <c r="A684" s="3"/>
      <c r="B684" s="3"/>
      <c r="C684" s="3"/>
      <c r="D684" s="3"/>
      <c r="E684" s="86"/>
      <c r="F684" s="3"/>
      <c r="G684" s="4"/>
      <c r="H684" s="3"/>
      <c r="I684" s="3"/>
      <c r="J684" s="3"/>
      <c r="K684" s="3"/>
      <c r="L684" s="3"/>
      <c r="M684" s="4"/>
      <c r="N684" s="3"/>
      <c r="O684" s="4"/>
      <c r="P684" s="3"/>
      <c r="Q684" s="4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5.75" customHeight="1" x14ac:dyDescent="0.3">
      <c r="A685" s="3"/>
      <c r="B685" s="3"/>
      <c r="C685" s="3"/>
      <c r="D685" s="3"/>
      <c r="E685" s="86"/>
      <c r="F685" s="3"/>
      <c r="G685" s="4"/>
      <c r="H685" s="3"/>
      <c r="I685" s="3"/>
      <c r="J685" s="3"/>
      <c r="K685" s="3"/>
      <c r="L685" s="3"/>
      <c r="M685" s="4"/>
      <c r="N685" s="3"/>
      <c r="O685" s="4"/>
      <c r="P685" s="3"/>
      <c r="Q685" s="4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5.75" customHeight="1" x14ac:dyDescent="0.3">
      <c r="A686" s="3"/>
      <c r="B686" s="3"/>
      <c r="C686" s="3"/>
      <c r="D686" s="3"/>
      <c r="E686" s="86"/>
      <c r="F686" s="3"/>
      <c r="G686" s="4"/>
      <c r="H686" s="3"/>
      <c r="I686" s="3"/>
      <c r="J686" s="3"/>
      <c r="K686" s="3"/>
      <c r="L686" s="3"/>
      <c r="M686" s="4"/>
      <c r="N686" s="3"/>
      <c r="O686" s="4"/>
      <c r="P686" s="3"/>
      <c r="Q686" s="4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5.75" customHeight="1" x14ac:dyDescent="0.3">
      <c r="A687" s="3"/>
      <c r="B687" s="3"/>
      <c r="C687" s="3"/>
      <c r="D687" s="3"/>
      <c r="E687" s="86"/>
      <c r="F687" s="3"/>
      <c r="G687" s="4"/>
      <c r="H687" s="3"/>
      <c r="I687" s="3"/>
      <c r="J687" s="3"/>
      <c r="K687" s="3"/>
      <c r="L687" s="3"/>
      <c r="M687" s="4"/>
      <c r="N687" s="3"/>
      <c r="O687" s="4"/>
      <c r="P687" s="3"/>
      <c r="Q687" s="4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5.75" customHeight="1" x14ac:dyDescent="0.3">
      <c r="A688" s="3"/>
      <c r="B688" s="3"/>
      <c r="C688" s="3"/>
      <c r="D688" s="3"/>
      <c r="E688" s="86"/>
      <c r="F688" s="3"/>
      <c r="G688" s="4"/>
      <c r="H688" s="3"/>
      <c r="I688" s="3"/>
      <c r="J688" s="3"/>
      <c r="K688" s="3"/>
      <c r="L688" s="3"/>
      <c r="M688" s="4"/>
      <c r="N688" s="3"/>
      <c r="O688" s="4"/>
      <c r="P688" s="3"/>
      <c r="Q688" s="4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5.75" customHeight="1" x14ac:dyDescent="0.3">
      <c r="A689" s="3"/>
      <c r="B689" s="3"/>
      <c r="C689" s="3"/>
      <c r="D689" s="3"/>
      <c r="E689" s="86"/>
      <c r="F689" s="3"/>
      <c r="G689" s="4"/>
      <c r="H689" s="3"/>
      <c r="I689" s="3"/>
      <c r="J689" s="3"/>
      <c r="K689" s="3"/>
      <c r="L689" s="3"/>
      <c r="M689" s="4"/>
      <c r="N689" s="3"/>
      <c r="O689" s="4"/>
      <c r="P689" s="3"/>
      <c r="Q689" s="4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5.75" customHeight="1" x14ac:dyDescent="0.3">
      <c r="A690" s="3"/>
      <c r="B690" s="3"/>
      <c r="C690" s="3"/>
      <c r="D690" s="3"/>
      <c r="E690" s="86"/>
      <c r="F690" s="3"/>
      <c r="G690" s="4"/>
      <c r="H690" s="3"/>
      <c r="I690" s="3"/>
      <c r="J690" s="3"/>
      <c r="K690" s="3"/>
      <c r="L690" s="3"/>
      <c r="M690" s="4"/>
      <c r="N690" s="3"/>
      <c r="O690" s="4"/>
      <c r="P690" s="3"/>
      <c r="Q690" s="4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5.75" customHeight="1" x14ac:dyDescent="0.3">
      <c r="A691" s="3"/>
      <c r="B691" s="3"/>
      <c r="C691" s="3"/>
      <c r="D691" s="3"/>
      <c r="E691" s="86"/>
      <c r="F691" s="3"/>
      <c r="G691" s="4"/>
      <c r="H691" s="3"/>
      <c r="I691" s="3"/>
      <c r="J691" s="3"/>
      <c r="K691" s="3"/>
      <c r="L691" s="3"/>
      <c r="M691" s="4"/>
      <c r="N691" s="3"/>
      <c r="O691" s="4"/>
      <c r="P691" s="3"/>
      <c r="Q691" s="4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5.75" customHeight="1" x14ac:dyDescent="0.3">
      <c r="A692" s="3"/>
      <c r="B692" s="3"/>
      <c r="C692" s="3"/>
      <c r="D692" s="3"/>
      <c r="E692" s="86"/>
      <c r="F692" s="3"/>
      <c r="G692" s="4"/>
      <c r="H692" s="3"/>
      <c r="I692" s="3"/>
      <c r="J692" s="3"/>
      <c r="K692" s="3"/>
      <c r="L692" s="3"/>
      <c r="M692" s="4"/>
      <c r="N692" s="3"/>
      <c r="O692" s="4"/>
      <c r="P692" s="3"/>
      <c r="Q692" s="4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5.75" customHeight="1" x14ac:dyDescent="0.3">
      <c r="A693" s="3"/>
      <c r="B693" s="3"/>
      <c r="C693" s="3"/>
      <c r="D693" s="3"/>
      <c r="E693" s="86"/>
      <c r="F693" s="3"/>
      <c r="G693" s="4"/>
      <c r="H693" s="3"/>
      <c r="I693" s="3"/>
      <c r="J693" s="3"/>
      <c r="K693" s="3"/>
      <c r="L693" s="3"/>
      <c r="M693" s="4"/>
      <c r="N693" s="3"/>
      <c r="O693" s="4"/>
      <c r="P693" s="3"/>
      <c r="Q693" s="4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5.75" customHeight="1" x14ac:dyDescent="0.3">
      <c r="A694" s="3"/>
      <c r="B694" s="3"/>
      <c r="C694" s="3"/>
      <c r="D694" s="3"/>
      <c r="E694" s="86"/>
      <c r="F694" s="3"/>
      <c r="G694" s="4"/>
      <c r="H694" s="3"/>
      <c r="I694" s="3"/>
      <c r="J694" s="3"/>
      <c r="K694" s="3"/>
      <c r="L694" s="3"/>
      <c r="M694" s="4"/>
      <c r="N694" s="3"/>
      <c r="O694" s="4"/>
      <c r="P694" s="3"/>
      <c r="Q694" s="4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5.75" customHeight="1" x14ac:dyDescent="0.3">
      <c r="A695" s="3"/>
      <c r="B695" s="3"/>
      <c r="C695" s="3"/>
      <c r="D695" s="3"/>
      <c r="E695" s="86"/>
      <c r="F695" s="3"/>
      <c r="G695" s="4"/>
      <c r="H695" s="3"/>
      <c r="I695" s="3"/>
      <c r="J695" s="3"/>
      <c r="K695" s="3"/>
      <c r="L695" s="3"/>
      <c r="M695" s="4"/>
      <c r="N695" s="3"/>
      <c r="O695" s="4"/>
      <c r="P695" s="3"/>
      <c r="Q695" s="4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5.75" customHeight="1" x14ac:dyDescent="0.3">
      <c r="A696" s="3"/>
      <c r="B696" s="3"/>
      <c r="C696" s="3"/>
      <c r="D696" s="3"/>
      <c r="E696" s="86"/>
      <c r="F696" s="3"/>
      <c r="G696" s="4"/>
      <c r="H696" s="3"/>
      <c r="I696" s="3"/>
      <c r="J696" s="3"/>
      <c r="K696" s="3"/>
      <c r="L696" s="3"/>
      <c r="M696" s="4"/>
      <c r="N696" s="3"/>
      <c r="O696" s="4"/>
      <c r="P696" s="3"/>
      <c r="Q696" s="4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5.75" customHeight="1" x14ac:dyDescent="0.3">
      <c r="A697" s="3"/>
      <c r="B697" s="3"/>
      <c r="C697" s="3"/>
      <c r="D697" s="3"/>
      <c r="E697" s="86"/>
      <c r="F697" s="3"/>
      <c r="G697" s="4"/>
      <c r="H697" s="3"/>
      <c r="I697" s="3"/>
      <c r="J697" s="3"/>
      <c r="K697" s="3"/>
      <c r="L697" s="3"/>
      <c r="M697" s="4"/>
      <c r="N697" s="3"/>
      <c r="O697" s="4"/>
      <c r="P697" s="3"/>
      <c r="Q697" s="4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5.75" customHeight="1" x14ac:dyDescent="0.3">
      <c r="A698" s="3"/>
      <c r="B698" s="3"/>
      <c r="C698" s="3"/>
      <c r="D698" s="3"/>
      <c r="E698" s="86"/>
      <c r="F698" s="3"/>
      <c r="G698" s="4"/>
      <c r="H698" s="3"/>
      <c r="I698" s="3"/>
      <c r="J698" s="3"/>
      <c r="K698" s="3"/>
      <c r="L698" s="3"/>
      <c r="M698" s="4"/>
      <c r="N698" s="3"/>
      <c r="O698" s="4"/>
      <c r="P698" s="3"/>
      <c r="Q698" s="4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5.75" customHeight="1" x14ac:dyDescent="0.3">
      <c r="A699" s="3"/>
      <c r="B699" s="3"/>
      <c r="C699" s="3"/>
      <c r="D699" s="3"/>
      <c r="E699" s="86"/>
      <c r="F699" s="3"/>
      <c r="G699" s="4"/>
      <c r="H699" s="3"/>
      <c r="I699" s="3"/>
      <c r="J699" s="3"/>
      <c r="K699" s="3"/>
      <c r="L699" s="3"/>
      <c r="M699" s="4"/>
      <c r="N699" s="3"/>
      <c r="O699" s="4"/>
      <c r="P699" s="3"/>
      <c r="Q699" s="4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5.75" customHeight="1" x14ac:dyDescent="0.3">
      <c r="A700" s="3"/>
      <c r="B700" s="3"/>
      <c r="C700" s="3"/>
      <c r="D700" s="3"/>
      <c r="E700" s="86"/>
      <c r="F700" s="3"/>
      <c r="G700" s="4"/>
      <c r="H700" s="3"/>
      <c r="I700" s="3"/>
      <c r="J700" s="3"/>
      <c r="K700" s="3"/>
      <c r="L700" s="3"/>
      <c r="M700" s="4"/>
      <c r="N700" s="3"/>
      <c r="O700" s="4"/>
      <c r="P700" s="3"/>
      <c r="Q700" s="4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5.75" customHeight="1" x14ac:dyDescent="0.3">
      <c r="A701" s="3"/>
      <c r="B701" s="3"/>
      <c r="C701" s="3"/>
      <c r="D701" s="3"/>
      <c r="E701" s="86"/>
      <c r="F701" s="3"/>
      <c r="G701" s="4"/>
      <c r="H701" s="3"/>
      <c r="I701" s="3"/>
      <c r="J701" s="3"/>
      <c r="K701" s="3"/>
      <c r="L701" s="3"/>
      <c r="M701" s="4"/>
      <c r="N701" s="3"/>
      <c r="O701" s="4"/>
      <c r="P701" s="3"/>
      <c r="Q701" s="4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5.75" customHeight="1" x14ac:dyDescent="0.3">
      <c r="A702" s="3"/>
      <c r="B702" s="3"/>
      <c r="C702" s="3"/>
      <c r="D702" s="3"/>
      <c r="E702" s="86"/>
      <c r="F702" s="3"/>
      <c r="G702" s="4"/>
      <c r="H702" s="3"/>
      <c r="I702" s="3"/>
      <c r="J702" s="3"/>
      <c r="K702" s="3"/>
      <c r="L702" s="3"/>
      <c r="M702" s="4"/>
      <c r="N702" s="3"/>
      <c r="O702" s="4"/>
      <c r="P702" s="3"/>
      <c r="Q702" s="4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5.75" customHeight="1" x14ac:dyDescent="0.3">
      <c r="A703" s="3"/>
      <c r="B703" s="3"/>
      <c r="C703" s="3"/>
      <c r="D703" s="3"/>
      <c r="E703" s="86"/>
      <c r="F703" s="3"/>
      <c r="G703" s="4"/>
      <c r="H703" s="3"/>
      <c r="I703" s="3"/>
      <c r="J703" s="3"/>
      <c r="K703" s="3"/>
      <c r="L703" s="3"/>
      <c r="M703" s="4"/>
      <c r="N703" s="3"/>
      <c r="O703" s="4"/>
      <c r="P703" s="3"/>
      <c r="Q703" s="4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5.75" customHeight="1" x14ac:dyDescent="0.3">
      <c r="A704" s="3"/>
      <c r="B704" s="3"/>
      <c r="C704" s="3"/>
      <c r="D704" s="3"/>
      <c r="E704" s="86"/>
      <c r="F704" s="3"/>
      <c r="G704" s="4"/>
      <c r="H704" s="3"/>
      <c r="I704" s="3"/>
      <c r="J704" s="3"/>
      <c r="K704" s="3"/>
      <c r="L704" s="3"/>
      <c r="M704" s="4"/>
      <c r="N704" s="3"/>
      <c r="O704" s="4"/>
      <c r="P704" s="3"/>
      <c r="Q704" s="4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5.75" customHeight="1" x14ac:dyDescent="0.3">
      <c r="A705" s="3"/>
      <c r="B705" s="3"/>
      <c r="C705" s="3"/>
      <c r="D705" s="3"/>
      <c r="E705" s="86"/>
      <c r="F705" s="3"/>
      <c r="G705" s="4"/>
      <c r="H705" s="3"/>
      <c r="I705" s="3"/>
      <c r="J705" s="3"/>
      <c r="K705" s="3"/>
      <c r="L705" s="3"/>
      <c r="M705" s="4"/>
      <c r="N705" s="3"/>
      <c r="O705" s="4"/>
      <c r="P705" s="3"/>
      <c r="Q705" s="4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5.75" customHeight="1" x14ac:dyDescent="0.3">
      <c r="A706" s="3"/>
      <c r="B706" s="3"/>
      <c r="C706" s="3"/>
      <c r="D706" s="3"/>
      <c r="E706" s="86"/>
      <c r="F706" s="3"/>
      <c r="G706" s="4"/>
      <c r="H706" s="3"/>
      <c r="I706" s="3"/>
      <c r="J706" s="3"/>
      <c r="K706" s="3"/>
      <c r="L706" s="3"/>
      <c r="M706" s="4"/>
      <c r="N706" s="3"/>
      <c r="O706" s="4"/>
      <c r="P706" s="3"/>
      <c r="Q706" s="4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5.75" customHeight="1" x14ac:dyDescent="0.3">
      <c r="A707" s="3"/>
      <c r="B707" s="3"/>
      <c r="C707" s="3"/>
      <c r="D707" s="3"/>
      <c r="E707" s="86"/>
      <c r="F707" s="3"/>
      <c r="G707" s="4"/>
      <c r="H707" s="3"/>
      <c r="I707" s="3"/>
      <c r="J707" s="3"/>
      <c r="K707" s="3"/>
      <c r="L707" s="3"/>
      <c r="M707" s="4"/>
      <c r="N707" s="3"/>
      <c r="O707" s="4"/>
      <c r="P707" s="3"/>
      <c r="Q707" s="4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5.75" customHeight="1" x14ac:dyDescent="0.3">
      <c r="A708" s="3"/>
      <c r="B708" s="3"/>
      <c r="C708" s="3"/>
      <c r="D708" s="3"/>
      <c r="E708" s="86"/>
      <c r="F708" s="3"/>
      <c r="G708" s="4"/>
      <c r="H708" s="3"/>
      <c r="I708" s="3"/>
      <c r="J708" s="3"/>
      <c r="K708" s="3"/>
      <c r="L708" s="3"/>
      <c r="M708" s="4"/>
      <c r="N708" s="3"/>
      <c r="O708" s="4"/>
      <c r="P708" s="3"/>
      <c r="Q708" s="4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5.75" customHeight="1" x14ac:dyDescent="0.3">
      <c r="A709" s="3"/>
      <c r="B709" s="3"/>
      <c r="C709" s="3"/>
      <c r="D709" s="3"/>
      <c r="E709" s="86"/>
      <c r="F709" s="3"/>
      <c r="G709" s="4"/>
      <c r="H709" s="3"/>
      <c r="I709" s="3"/>
      <c r="J709" s="3"/>
      <c r="K709" s="3"/>
      <c r="L709" s="3"/>
      <c r="M709" s="4"/>
      <c r="N709" s="3"/>
      <c r="O709" s="4"/>
      <c r="P709" s="3"/>
      <c r="Q709" s="4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5.75" customHeight="1" x14ac:dyDescent="0.3">
      <c r="A710" s="3"/>
      <c r="B710" s="3"/>
      <c r="C710" s="3"/>
      <c r="D710" s="3"/>
      <c r="E710" s="86"/>
      <c r="F710" s="3"/>
      <c r="G710" s="4"/>
      <c r="H710" s="3"/>
      <c r="I710" s="3"/>
      <c r="J710" s="3"/>
      <c r="K710" s="3"/>
      <c r="L710" s="3"/>
      <c r="M710" s="4"/>
      <c r="N710" s="3"/>
      <c r="O710" s="4"/>
      <c r="P710" s="3"/>
      <c r="Q710" s="4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5.75" customHeight="1" x14ac:dyDescent="0.3">
      <c r="A711" s="3"/>
      <c r="B711" s="3"/>
      <c r="C711" s="3"/>
      <c r="D711" s="3"/>
      <c r="E711" s="86"/>
      <c r="F711" s="3"/>
      <c r="G711" s="4"/>
      <c r="H711" s="3"/>
      <c r="I711" s="3"/>
      <c r="J711" s="3"/>
      <c r="K711" s="3"/>
      <c r="L711" s="3"/>
      <c r="M711" s="4"/>
      <c r="N711" s="3"/>
      <c r="O711" s="4"/>
      <c r="P711" s="3"/>
      <c r="Q711" s="4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5.75" customHeight="1" x14ac:dyDescent="0.3">
      <c r="A712" s="3"/>
      <c r="B712" s="3"/>
      <c r="C712" s="3"/>
      <c r="D712" s="3"/>
      <c r="E712" s="86"/>
      <c r="F712" s="3"/>
      <c r="G712" s="4"/>
      <c r="H712" s="3"/>
      <c r="I712" s="3"/>
      <c r="J712" s="3"/>
      <c r="K712" s="3"/>
      <c r="L712" s="3"/>
      <c r="M712" s="4"/>
      <c r="N712" s="3"/>
      <c r="O712" s="4"/>
      <c r="P712" s="3"/>
      <c r="Q712" s="4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5.75" customHeight="1" x14ac:dyDescent="0.3">
      <c r="A713" s="3"/>
      <c r="B713" s="3"/>
      <c r="C713" s="3"/>
      <c r="D713" s="3"/>
      <c r="E713" s="86"/>
      <c r="F713" s="3"/>
      <c r="G713" s="4"/>
      <c r="H713" s="3"/>
      <c r="I713" s="3"/>
      <c r="J713" s="3"/>
      <c r="K713" s="3"/>
      <c r="L713" s="3"/>
      <c r="M713" s="4"/>
      <c r="N713" s="3"/>
      <c r="O713" s="4"/>
      <c r="P713" s="3"/>
      <c r="Q713" s="4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5.75" customHeight="1" x14ac:dyDescent="0.3">
      <c r="A714" s="3"/>
      <c r="B714" s="3"/>
      <c r="C714" s="3"/>
      <c r="D714" s="3"/>
      <c r="E714" s="86"/>
      <c r="F714" s="3"/>
      <c r="G714" s="4"/>
      <c r="H714" s="3"/>
      <c r="I714" s="3"/>
      <c r="J714" s="3"/>
      <c r="K714" s="3"/>
      <c r="L714" s="3"/>
      <c r="M714" s="4"/>
      <c r="N714" s="3"/>
      <c r="O714" s="4"/>
      <c r="P714" s="3"/>
      <c r="Q714" s="4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5.75" customHeight="1" x14ac:dyDescent="0.3">
      <c r="A715" s="3"/>
      <c r="B715" s="3"/>
      <c r="C715" s="3"/>
      <c r="D715" s="3"/>
      <c r="E715" s="86"/>
      <c r="F715" s="3"/>
      <c r="G715" s="4"/>
      <c r="H715" s="3"/>
      <c r="I715" s="3"/>
      <c r="J715" s="3"/>
      <c r="K715" s="3"/>
      <c r="L715" s="3"/>
      <c r="M715" s="4"/>
      <c r="N715" s="3"/>
      <c r="O715" s="4"/>
      <c r="P715" s="3"/>
      <c r="Q715" s="4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5.75" customHeight="1" x14ac:dyDescent="0.3">
      <c r="A716" s="3"/>
      <c r="B716" s="3"/>
      <c r="C716" s="3"/>
      <c r="D716" s="3"/>
      <c r="E716" s="86"/>
      <c r="F716" s="3"/>
      <c r="G716" s="4"/>
      <c r="H716" s="3"/>
      <c r="I716" s="3"/>
      <c r="J716" s="3"/>
      <c r="K716" s="3"/>
      <c r="L716" s="3"/>
      <c r="M716" s="4"/>
      <c r="N716" s="3"/>
      <c r="O716" s="4"/>
      <c r="P716" s="3"/>
      <c r="Q716" s="4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5.75" customHeight="1" x14ac:dyDescent="0.3">
      <c r="A717" s="3"/>
      <c r="B717" s="3"/>
      <c r="C717" s="3"/>
      <c r="D717" s="3"/>
      <c r="E717" s="86"/>
      <c r="F717" s="3"/>
      <c r="G717" s="4"/>
      <c r="H717" s="3"/>
      <c r="I717" s="3"/>
      <c r="J717" s="3"/>
      <c r="K717" s="3"/>
      <c r="L717" s="3"/>
      <c r="M717" s="4"/>
      <c r="N717" s="3"/>
      <c r="O717" s="4"/>
      <c r="P717" s="3"/>
      <c r="Q717" s="4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5.75" customHeight="1" x14ac:dyDescent="0.3">
      <c r="A718" s="3"/>
      <c r="B718" s="3"/>
      <c r="C718" s="3"/>
      <c r="D718" s="3"/>
      <c r="E718" s="86"/>
      <c r="F718" s="3"/>
      <c r="G718" s="4"/>
      <c r="H718" s="3"/>
      <c r="I718" s="3"/>
      <c r="J718" s="3"/>
      <c r="K718" s="3"/>
      <c r="L718" s="3"/>
      <c r="M718" s="4"/>
      <c r="N718" s="3"/>
      <c r="O718" s="4"/>
      <c r="P718" s="3"/>
      <c r="Q718" s="4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5.75" customHeight="1" x14ac:dyDescent="0.3">
      <c r="A719" s="3"/>
      <c r="B719" s="3"/>
      <c r="C719" s="3"/>
      <c r="D719" s="3"/>
      <c r="E719" s="86"/>
      <c r="F719" s="3"/>
      <c r="G719" s="4"/>
      <c r="H719" s="3"/>
      <c r="I719" s="3"/>
      <c r="J719" s="3"/>
      <c r="K719" s="3"/>
      <c r="L719" s="3"/>
      <c r="M719" s="4"/>
      <c r="N719" s="3"/>
      <c r="O719" s="4"/>
      <c r="P719" s="3"/>
      <c r="Q719" s="4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5.75" customHeight="1" x14ac:dyDescent="0.3">
      <c r="A720" s="3"/>
      <c r="B720" s="3"/>
      <c r="C720" s="3"/>
      <c r="D720" s="3"/>
      <c r="E720" s="86"/>
      <c r="F720" s="3"/>
      <c r="G720" s="4"/>
      <c r="H720" s="3"/>
      <c r="I720" s="3"/>
      <c r="J720" s="3"/>
      <c r="K720" s="3"/>
      <c r="L720" s="3"/>
      <c r="M720" s="4"/>
      <c r="N720" s="3"/>
      <c r="O720" s="4"/>
      <c r="P720" s="3"/>
      <c r="Q720" s="4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5.75" customHeight="1" x14ac:dyDescent="0.3">
      <c r="A721" s="3"/>
      <c r="B721" s="3"/>
      <c r="C721" s="3"/>
      <c r="D721" s="3"/>
      <c r="E721" s="86"/>
      <c r="F721" s="3"/>
      <c r="G721" s="4"/>
      <c r="H721" s="3"/>
      <c r="I721" s="3"/>
      <c r="J721" s="3"/>
      <c r="K721" s="3"/>
      <c r="L721" s="3"/>
      <c r="M721" s="4"/>
      <c r="N721" s="3"/>
      <c r="O721" s="4"/>
      <c r="P721" s="3"/>
      <c r="Q721" s="4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5.75" customHeight="1" x14ac:dyDescent="0.3">
      <c r="A722" s="3"/>
      <c r="B722" s="3"/>
      <c r="C722" s="3"/>
      <c r="D722" s="3"/>
      <c r="E722" s="86"/>
      <c r="F722" s="3"/>
      <c r="G722" s="4"/>
      <c r="H722" s="3"/>
      <c r="I722" s="3"/>
      <c r="J722" s="3"/>
      <c r="K722" s="3"/>
      <c r="L722" s="3"/>
      <c r="M722" s="4"/>
      <c r="N722" s="3"/>
      <c r="O722" s="4"/>
      <c r="P722" s="3"/>
      <c r="Q722" s="4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5.75" customHeight="1" x14ac:dyDescent="0.3">
      <c r="A723" s="3"/>
      <c r="B723" s="3"/>
      <c r="C723" s="3"/>
      <c r="D723" s="3"/>
      <c r="E723" s="86"/>
      <c r="F723" s="3"/>
      <c r="G723" s="4"/>
      <c r="H723" s="3"/>
      <c r="I723" s="3"/>
      <c r="J723" s="3"/>
      <c r="K723" s="3"/>
      <c r="L723" s="3"/>
      <c r="M723" s="4"/>
      <c r="N723" s="3"/>
      <c r="O723" s="4"/>
      <c r="P723" s="3"/>
      <c r="Q723" s="4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5.75" customHeight="1" x14ac:dyDescent="0.3">
      <c r="A724" s="3"/>
      <c r="B724" s="3"/>
      <c r="C724" s="3"/>
      <c r="D724" s="3"/>
      <c r="E724" s="86"/>
      <c r="F724" s="3"/>
      <c r="G724" s="4"/>
      <c r="H724" s="3"/>
      <c r="I724" s="3"/>
      <c r="J724" s="3"/>
      <c r="K724" s="3"/>
      <c r="L724" s="3"/>
      <c r="M724" s="4"/>
      <c r="N724" s="3"/>
      <c r="O724" s="4"/>
      <c r="P724" s="3"/>
      <c r="Q724" s="4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5.75" customHeight="1" x14ac:dyDescent="0.3">
      <c r="A725" s="3"/>
      <c r="B725" s="3"/>
      <c r="C725" s="3"/>
      <c r="D725" s="3"/>
      <c r="E725" s="86"/>
      <c r="F725" s="3"/>
      <c r="G725" s="4"/>
      <c r="H725" s="3"/>
      <c r="I725" s="3"/>
      <c r="J725" s="3"/>
      <c r="K725" s="3"/>
      <c r="L725" s="3"/>
      <c r="M725" s="4"/>
      <c r="N725" s="3"/>
      <c r="O725" s="4"/>
      <c r="P725" s="3"/>
      <c r="Q725" s="4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5.75" customHeight="1" x14ac:dyDescent="0.3">
      <c r="A726" s="3"/>
      <c r="B726" s="3"/>
      <c r="C726" s="3"/>
      <c r="D726" s="3"/>
      <c r="E726" s="86"/>
      <c r="F726" s="3"/>
      <c r="G726" s="4"/>
      <c r="H726" s="3"/>
      <c r="I726" s="3"/>
      <c r="J726" s="3"/>
      <c r="K726" s="3"/>
      <c r="L726" s="3"/>
      <c r="M726" s="4"/>
      <c r="N726" s="3"/>
      <c r="O726" s="4"/>
      <c r="P726" s="3"/>
      <c r="Q726" s="4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5.75" customHeight="1" x14ac:dyDescent="0.3">
      <c r="A727" s="3"/>
      <c r="B727" s="3"/>
      <c r="C727" s="3"/>
      <c r="D727" s="3"/>
      <c r="E727" s="86"/>
      <c r="F727" s="3"/>
      <c r="G727" s="4"/>
      <c r="H727" s="3"/>
      <c r="I727" s="3"/>
      <c r="J727" s="3"/>
      <c r="K727" s="3"/>
      <c r="L727" s="3"/>
      <c r="M727" s="4"/>
      <c r="N727" s="3"/>
      <c r="O727" s="4"/>
      <c r="P727" s="3"/>
      <c r="Q727" s="4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5.75" customHeight="1" x14ac:dyDescent="0.3">
      <c r="A728" s="3"/>
      <c r="B728" s="3"/>
      <c r="C728" s="3"/>
      <c r="D728" s="3"/>
      <c r="E728" s="86"/>
      <c r="F728" s="3"/>
      <c r="G728" s="4"/>
      <c r="H728" s="3"/>
      <c r="I728" s="3"/>
      <c r="J728" s="3"/>
      <c r="K728" s="3"/>
      <c r="L728" s="3"/>
      <c r="M728" s="4"/>
      <c r="N728" s="3"/>
      <c r="O728" s="4"/>
      <c r="P728" s="3"/>
      <c r="Q728" s="4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5.75" customHeight="1" x14ac:dyDescent="0.3">
      <c r="A729" s="3"/>
      <c r="B729" s="3"/>
      <c r="C729" s="3"/>
      <c r="D729" s="3"/>
      <c r="E729" s="86"/>
      <c r="F729" s="3"/>
      <c r="G729" s="4"/>
      <c r="H729" s="3"/>
      <c r="I729" s="3"/>
      <c r="J729" s="3"/>
      <c r="K729" s="3"/>
      <c r="L729" s="3"/>
      <c r="M729" s="4"/>
      <c r="N729" s="3"/>
      <c r="O729" s="4"/>
      <c r="P729" s="3"/>
      <c r="Q729" s="4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5.75" customHeight="1" x14ac:dyDescent="0.3">
      <c r="A730" s="3"/>
      <c r="B730" s="3"/>
      <c r="C730" s="3"/>
      <c r="D730" s="3"/>
      <c r="E730" s="86"/>
      <c r="F730" s="3"/>
      <c r="G730" s="4"/>
      <c r="H730" s="3"/>
      <c r="I730" s="3"/>
      <c r="J730" s="3"/>
      <c r="K730" s="3"/>
      <c r="L730" s="3"/>
      <c r="M730" s="4"/>
      <c r="N730" s="3"/>
      <c r="O730" s="4"/>
      <c r="P730" s="3"/>
      <c r="Q730" s="4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5.75" customHeight="1" x14ac:dyDescent="0.3">
      <c r="A731" s="3"/>
      <c r="B731" s="3"/>
      <c r="C731" s="3"/>
      <c r="D731" s="3"/>
      <c r="E731" s="86"/>
      <c r="F731" s="3"/>
      <c r="G731" s="4"/>
      <c r="H731" s="3"/>
      <c r="I731" s="3"/>
      <c r="J731" s="3"/>
      <c r="K731" s="3"/>
      <c r="L731" s="3"/>
      <c r="M731" s="4"/>
      <c r="N731" s="3"/>
      <c r="O731" s="4"/>
      <c r="P731" s="3"/>
      <c r="Q731" s="4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5.75" customHeight="1" x14ac:dyDescent="0.3">
      <c r="A732" s="3"/>
      <c r="B732" s="3"/>
      <c r="C732" s="3"/>
      <c r="D732" s="3"/>
      <c r="E732" s="86"/>
      <c r="F732" s="3"/>
      <c r="G732" s="4"/>
      <c r="H732" s="3"/>
      <c r="I732" s="3"/>
      <c r="J732" s="3"/>
      <c r="K732" s="3"/>
      <c r="L732" s="3"/>
      <c r="M732" s="4"/>
      <c r="N732" s="3"/>
      <c r="O732" s="4"/>
      <c r="P732" s="3"/>
      <c r="Q732" s="4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5.75" customHeight="1" x14ac:dyDescent="0.3">
      <c r="A733" s="3"/>
      <c r="B733" s="3"/>
      <c r="C733" s="3"/>
      <c r="D733" s="3"/>
      <c r="E733" s="86"/>
      <c r="F733" s="3"/>
      <c r="G733" s="4"/>
      <c r="H733" s="3"/>
      <c r="I733" s="3"/>
      <c r="J733" s="3"/>
      <c r="K733" s="3"/>
      <c r="L733" s="3"/>
      <c r="M733" s="4"/>
      <c r="N733" s="3"/>
      <c r="O733" s="4"/>
      <c r="P733" s="3"/>
      <c r="Q733" s="4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5.75" customHeight="1" x14ac:dyDescent="0.3">
      <c r="A734" s="3"/>
      <c r="B734" s="3"/>
      <c r="C734" s="3"/>
      <c r="D734" s="3"/>
      <c r="E734" s="86"/>
      <c r="F734" s="3"/>
      <c r="G734" s="4"/>
      <c r="H734" s="3"/>
      <c r="I734" s="3"/>
      <c r="J734" s="3"/>
      <c r="K734" s="3"/>
      <c r="L734" s="3"/>
      <c r="M734" s="4"/>
      <c r="N734" s="3"/>
      <c r="O734" s="4"/>
      <c r="P734" s="3"/>
      <c r="Q734" s="4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5.75" customHeight="1" x14ac:dyDescent="0.3">
      <c r="A735" s="3"/>
      <c r="B735" s="3"/>
      <c r="C735" s="3"/>
      <c r="D735" s="3"/>
      <c r="E735" s="86"/>
      <c r="F735" s="3"/>
      <c r="G735" s="4"/>
      <c r="H735" s="3"/>
      <c r="I735" s="3"/>
      <c r="J735" s="3"/>
      <c r="K735" s="3"/>
      <c r="L735" s="3"/>
      <c r="M735" s="4"/>
      <c r="N735" s="3"/>
      <c r="O735" s="4"/>
      <c r="P735" s="3"/>
      <c r="Q735" s="4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5.75" customHeight="1" x14ac:dyDescent="0.3">
      <c r="A736" s="3"/>
      <c r="B736" s="3"/>
      <c r="C736" s="3"/>
      <c r="D736" s="3"/>
      <c r="E736" s="86"/>
      <c r="F736" s="3"/>
      <c r="G736" s="4"/>
      <c r="H736" s="3"/>
      <c r="I736" s="3"/>
      <c r="J736" s="3"/>
      <c r="K736" s="3"/>
      <c r="L736" s="3"/>
      <c r="M736" s="4"/>
      <c r="N736" s="3"/>
      <c r="O736" s="4"/>
      <c r="P736" s="3"/>
      <c r="Q736" s="4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5.75" customHeight="1" x14ac:dyDescent="0.3">
      <c r="A737" s="3"/>
      <c r="B737" s="3"/>
      <c r="C737" s="3"/>
      <c r="D737" s="3"/>
      <c r="E737" s="86"/>
      <c r="F737" s="3"/>
      <c r="G737" s="4"/>
      <c r="H737" s="3"/>
      <c r="I737" s="3"/>
      <c r="J737" s="3"/>
      <c r="K737" s="3"/>
      <c r="L737" s="3"/>
      <c r="M737" s="4"/>
      <c r="N737" s="3"/>
      <c r="O737" s="4"/>
      <c r="P737" s="3"/>
      <c r="Q737" s="4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5.75" customHeight="1" x14ac:dyDescent="0.3">
      <c r="A738" s="3"/>
      <c r="B738" s="3"/>
      <c r="C738" s="3"/>
      <c r="D738" s="3"/>
      <c r="E738" s="86"/>
      <c r="F738" s="3"/>
      <c r="G738" s="4"/>
      <c r="H738" s="3"/>
      <c r="I738" s="3"/>
      <c r="J738" s="3"/>
      <c r="K738" s="3"/>
      <c r="L738" s="3"/>
      <c r="M738" s="4"/>
      <c r="N738" s="3"/>
      <c r="O738" s="4"/>
      <c r="P738" s="3"/>
      <c r="Q738" s="4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5.75" customHeight="1" x14ac:dyDescent="0.3">
      <c r="A739" s="3"/>
      <c r="B739" s="3"/>
      <c r="C739" s="3"/>
      <c r="D739" s="3"/>
      <c r="E739" s="86"/>
      <c r="F739" s="3"/>
      <c r="G739" s="4"/>
      <c r="H739" s="3"/>
      <c r="I739" s="3"/>
      <c r="J739" s="3"/>
      <c r="K739" s="3"/>
      <c r="L739" s="3"/>
      <c r="M739" s="4"/>
      <c r="N739" s="3"/>
      <c r="O739" s="4"/>
      <c r="P739" s="3"/>
      <c r="Q739" s="4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5.75" customHeight="1" x14ac:dyDescent="0.3">
      <c r="A740" s="3"/>
      <c r="B740" s="3"/>
      <c r="C740" s="3"/>
      <c r="D740" s="3"/>
      <c r="E740" s="86"/>
      <c r="F740" s="3"/>
      <c r="G740" s="4"/>
      <c r="H740" s="3"/>
      <c r="I740" s="3"/>
      <c r="J740" s="3"/>
      <c r="K740" s="3"/>
      <c r="L740" s="3"/>
      <c r="M740" s="4"/>
      <c r="N740" s="3"/>
      <c r="O740" s="4"/>
      <c r="P740" s="3"/>
      <c r="Q740" s="4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5.75" customHeight="1" x14ac:dyDescent="0.3">
      <c r="A741" s="3"/>
      <c r="B741" s="3"/>
      <c r="C741" s="3"/>
      <c r="D741" s="3"/>
      <c r="E741" s="86"/>
      <c r="F741" s="3"/>
      <c r="G741" s="4"/>
      <c r="H741" s="3"/>
      <c r="I741" s="3"/>
      <c r="J741" s="3"/>
      <c r="K741" s="3"/>
      <c r="L741" s="3"/>
      <c r="M741" s="4"/>
      <c r="N741" s="3"/>
      <c r="O741" s="4"/>
      <c r="P741" s="3"/>
      <c r="Q741" s="4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5.75" customHeight="1" x14ac:dyDescent="0.3">
      <c r="A742" s="3"/>
      <c r="B742" s="3"/>
      <c r="C742" s="3"/>
      <c r="D742" s="3"/>
      <c r="E742" s="86"/>
      <c r="F742" s="3"/>
      <c r="G742" s="4"/>
      <c r="H742" s="3"/>
      <c r="I742" s="3"/>
      <c r="J742" s="3"/>
      <c r="K742" s="3"/>
      <c r="L742" s="3"/>
      <c r="M742" s="4"/>
      <c r="N742" s="3"/>
      <c r="O742" s="4"/>
      <c r="P742" s="3"/>
      <c r="Q742" s="4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5.75" customHeight="1" x14ac:dyDescent="0.3">
      <c r="A743" s="3"/>
      <c r="B743" s="3"/>
      <c r="C743" s="3"/>
      <c r="D743" s="3"/>
      <c r="E743" s="86"/>
      <c r="F743" s="3"/>
      <c r="G743" s="4"/>
      <c r="H743" s="3"/>
      <c r="I743" s="3"/>
      <c r="J743" s="3"/>
      <c r="K743" s="3"/>
      <c r="L743" s="3"/>
      <c r="M743" s="4"/>
      <c r="N743" s="3"/>
      <c r="O743" s="4"/>
      <c r="P743" s="3"/>
      <c r="Q743" s="4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5.75" customHeight="1" x14ac:dyDescent="0.3">
      <c r="A744" s="3"/>
      <c r="B744" s="3"/>
      <c r="C744" s="3"/>
      <c r="D744" s="3"/>
      <c r="E744" s="86"/>
      <c r="F744" s="3"/>
      <c r="G744" s="4"/>
      <c r="H744" s="3"/>
      <c r="I744" s="3"/>
      <c r="J744" s="3"/>
      <c r="K744" s="3"/>
      <c r="L744" s="3"/>
      <c r="M744" s="4"/>
      <c r="N744" s="3"/>
      <c r="O744" s="4"/>
      <c r="P744" s="3"/>
      <c r="Q744" s="4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5.75" customHeight="1" x14ac:dyDescent="0.3">
      <c r="A745" s="3"/>
      <c r="B745" s="3"/>
      <c r="C745" s="3"/>
      <c r="D745" s="3"/>
      <c r="E745" s="86"/>
      <c r="F745" s="3"/>
      <c r="G745" s="4"/>
      <c r="H745" s="3"/>
      <c r="I745" s="3"/>
      <c r="J745" s="3"/>
      <c r="K745" s="3"/>
      <c r="L745" s="3"/>
      <c r="M745" s="4"/>
      <c r="N745" s="3"/>
      <c r="O745" s="4"/>
      <c r="P745" s="3"/>
      <c r="Q745" s="4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5.75" customHeight="1" x14ac:dyDescent="0.3">
      <c r="A746" s="3"/>
      <c r="B746" s="3"/>
      <c r="C746" s="3"/>
      <c r="D746" s="3"/>
      <c r="E746" s="86"/>
      <c r="F746" s="3"/>
      <c r="G746" s="4"/>
      <c r="H746" s="3"/>
      <c r="I746" s="3"/>
      <c r="J746" s="3"/>
      <c r="K746" s="3"/>
      <c r="L746" s="3"/>
      <c r="M746" s="4"/>
      <c r="N746" s="3"/>
      <c r="O746" s="4"/>
      <c r="P746" s="3"/>
      <c r="Q746" s="4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5.75" customHeight="1" x14ac:dyDescent="0.3">
      <c r="A747" s="3"/>
      <c r="B747" s="3"/>
      <c r="C747" s="3"/>
      <c r="D747" s="3"/>
      <c r="E747" s="86"/>
      <c r="F747" s="3"/>
      <c r="G747" s="4"/>
      <c r="H747" s="3"/>
      <c r="I747" s="3"/>
      <c r="J747" s="3"/>
      <c r="K747" s="3"/>
      <c r="L747" s="3"/>
      <c r="M747" s="4"/>
      <c r="N747" s="3"/>
      <c r="O747" s="4"/>
      <c r="P747" s="3"/>
      <c r="Q747" s="4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5.75" customHeight="1" x14ac:dyDescent="0.3">
      <c r="A748" s="3"/>
      <c r="B748" s="3"/>
      <c r="C748" s="3"/>
      <c r="D748" s="3"/>
      <c r="E748" s="86"/>
      <c r="F748" s="3"/>
      <c r="G748" s="4"/>
      <c r="H748" s="3"/>
      <c r="I748" s="3"/>
      <c r="J748" s="3"/>
      <c r="K748" s="3"/>
      <c r="L748" s="3"/>
      <c r="M748" s="4"/>
      <c r="N748" s="3"/>
      <c r="O748" s="4"/>
      <c r="P748" s="3"/>
      <c r="Q748" s="4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5.75" customHeight="1" x14ac:dyDescent="0.3">
      <c r="A749" s="3"/>
      <c r="B749" s="3"/>
      <c r="C749" s="3"/>
      <c r="D749" s="3"/>
      <c r="E749" s="86"/>
      <c r="F749" s="3"/>
      <c r="G749" s="4"/>
      <c r="H749" s="3"/>
      <c r="I749" s="3"/>
      <c r="J749" s="3"/>
      <c r="K749" s="3"/>
      <c r="L749" s="3"/>
      <c r="M749" s="4"/>
      <c r="N749" s="3"/>
      <c r="O749" s="4"/>
      <c r="P749" s="3"/>
      <c r="Q749" s="4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5.75" customHeight="1" x14ac:dyDescent="0.3">
      <c r="A750" s="3"/>
      <c r="B750" s="3"/>
      <c r="C750" s="3"/>
      <c r="D750" s="3"/>
      <c r="E750" s="86"/>
      <c r="F750" s="3"/>
      <c r="G750" s="4"/>
      <c r="H750" s="3"/>
      <c r="I750" s="3"/>
      <c r="J750" s="3"/>
      <c r="K750" s="3"/>
      <c r="L750" s="3"/>
      <c r="M750" s="4"/>
      <c r="N750" s="3"/>
      <c r="O750" s="4"/>
      <c r="P750" s="3"/>
      <c r="Q750" s="4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5.75" customHeight="1" x14ac:dyDescent="0.3">
      <c r="A751" s="3"/>
      <c r="B751" s="3"/>
      <c r="C751" s="3"/>
      <c r="D751" s="3"/>
      <c r="E751" s="86"/>
      <c r="F751" s="3"/>
      <c r="G751" s="4"/>
      <c r="H751" s="3"/>
      <c r="I751" s="3"/>
      <c r="J751" s="3"/>
      <c r="K751" s="3"/>
      <c r="L751" s="3"/>
      <c r="M751" s="4"/>
      <c r="N751" s="3"/>
      <c r="O751" s="4"/>
      <c r="P751" s="3"/>
      <c r="Q751" s="4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5.75" customHeight="1" x14ac:dyDescent="0.3">
      <c r="A752" s="3"/>
      <c r="B752" s="3"/>
      <c r="C752" s="3"/>
      <c r="D752" s="3"/>
      <c r="E752" s="86"/>
      <c r="F752" s="3"/>
      <c r="G752" s="4"/>
      <c r="H752" s="3"/>
      <c r="I752" s="3"/>
      <c r="J752" s="3"/>
      <c r="K752" s="3"/>
      <c r="L752" s="3"/>
      <c r="M752" s="4"/>
      <c r="N752" s="3"/>
      <c r="O752" s="4"/>
      <c r="P752" s="3"/>
      <c r="Q752" s="4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5.75" customHeight="1" x14ac:dyDescent="0.3">
      <c r="A753" s="3"/>
      <c r="B753" s="3"/>
      <c r="C753" s="3"/>
      <c r="D753" s="3"/>
      <c r="E753" s="86"/>
      <c r="F753" s="3"/>
      <c r="G753" s="4"/>
      <c r="H753" s="3"/>
      <c r="I753" s="3"/>
      <c r="J753" s="3"/>
      <c r="K753" s="3"/>
      <c r="L753" s="3"/>
      <c r="M753" s="4"/>
      <c r="N753" s="3"/>
      <c r="O753" s="4"/>
      <c r="P753" s="3"/>
      <c r="Q753" s="4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5.75" customHeight="1" x14ac:dyDescent="0.3">
      <c r="A754" s="3"/>
      <c r="B754" s="3"/>
      <c r="C754" s="3"/>
      <c r="D754" s="3"/>
      <c r="E754" s="86"/>
      <c r="F754" s="3"/>
      <c r="G754" s="4"/>
      <c r="H754" s="3"/>
      <c r="I754" s="3"/>
      <c r="J754" s="3"/>
      <c r="K754" s="3"/>
      <c r="L754" s="3"/>
      <c r="M754" s="4"/>
      <c r="N754" s="3"/>
      <c r="O754" s="4"/>
      <c r="P754" s="3"/>
      <c r="Q754" s="4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5.75" customHeight="1" x14ac:dyDescent="0.3">
      <c r="A755" s="3"/>
      <c r="B755" s="3"/>
      <c r="C755" s="3"/>
      <c r="D755" s="3"/>
      <c r="E755" s="86"/>
      <c r="F755" s="3"/>
      <c r="G755" s="4"/>
      <c r="H755" s="3"/>
      <c r="I755" s="3"/>
      <c r="J755" s="3"/>
      <c r="K755" s="3"/>
      <c r="L755" s="3"/>
      <c r="M755" s="4"/>
      <c r="N755" s="3"/>
      <c r="O755" s="4"/>
      <c r="P755" s="3"/>
      <c r="Q755" s="4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5.75" customHeight="1" x14ac:dyDescent="0.3">
      <c r="A756" s="3"/>
      <c r="B756" s="3"/>
      <c r="C756" s="3"/>
      <c r="D756" s="3"/>
      <c r="E756" s="86"/>
      <c r="F756" s="3"/>
      <c r="G756" s="4"/>
      <c r="H756" s="3"/>
      <c r="I756" s="3"/>
      <c r="J756" s="3"/>
      <c r="K756" s="3"/>
      <c r="L756" s="3"/>
      <c r="M756" s="4"/>
      <c r="N756" s="3"/>
      <c r="O756" s="4"/>
      <c r="P756" s="3"/>
      <c r="Q756" s="4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5.75" customHeight="1" x14ac:dyDescent="0.3">
      <c r="A757" s="3"/>
      <c r="B757" s="3"/>
      <c r="C757" s="3"/>
      <c r="D757" s="3"/>
      <c r="E757" s="86"/>
      <c r="F757" s="3"/>
      <c r="G757" s="4"/>
      <c r="H757" s="3"/>
      <c r="I757" s="3"/>
      <c r="J757" s="3"/>
      <c r="K757" s="3"/>
      <c r="L757" s="3"/>
      <c r="M757" s="4"/>
      <c r="N757" s="3"/>
      <c r="O757" s="4"/>
      <c r="P757" s="3"/>
      <c r="Q757" s="4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5.75" customHeight="1" x14ac:dyDescent="0.3">
      <c r="A758" s="3"/>
      <c r="B758" s="3"/>
      <c r="C758" s="3"/>
      <c r="D758" s="3"/>
      <c r="E758" s="86"/>
      <c r="F758" s="3"/>
      <c r="G758" s="4"/>
      <c r="H758" s="3"/>
      <c r="I758" s="3"/>
      <c r="J758" s="3"/>
      <c r="K758" s="3"/>
      <c r="L758" s="3"/>
      <c r="M758" s="4"/>
      <c r="N758" s="3"/>
      <c r="O758" s="4"/>
      <c r="P758" s="3"/>
      <c r="Q758" s="4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5.75" customHeight="1" x14ac:dyDescent="0.3">
      <c r="A759" s="3"/>
      <c r="B759" s="3"/>
      <c r="C759" s="3"/>
      <c r="D759" s="3"/>
      <c r="E759" s="86"/>
      <c r="F759" s="3"/>
      <c r="G759" s="4"/>
      <c r="H759" s="3"/>
      <c r="I759" s="3"/>
      <c r="J759" s="3"/>
      <c r="K759" s="3"/>
      <c r="L759" s="3"/>
      <c r="M759" s="4"/>
      <c r="N759" s="3"/>
      <c r="O759" s="4"/>
      <c r="P759" s="3"/>
      <c r="Q759" s="4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5.75" customHeight="1" x14ac:dyDescent="0.3">
      <c r="A760" s="3"/>
      <c r="B760" s="3"/>
      <c r="C760" s="3"/>
      <c r="D760" s="3"/>
      <c r="E760" s="86"/>
      <c r="F760" s="3"/>
      <c r="G760" s="4"/>
      <c r="H760" s="3"/>
      <c r="I760" s="3"/>
      <c r="J760" s="3"/>
      <c r="K760" s="3"/>
      <c r="L760" s="3"/>
      <c r="M760" s="4"/>
      <c r="N760" s="3"/>
      <c r="O760" s="4"/>
      <c r="P760" s="3"/>
      <c r="Q760" s="4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5.75" customHeight="1" x14ac:dyDescent="0.3">
      <c r="A761" s="3"/>
      <c r="B761" s="3"/>
      <c r="C761" s="3"/>
      <c r="D761" s="3"/>
      <c r="E761" s="86"/>
      <c r="F761" s="3"/>
      <c r="G761" s="4"/>
      <c r="H761" s="3"/>
      <c r="I761" s="3"/>
      <c r="J761" s="3"/>
      <c r="K761" s="3"/>
      <c r="L761" s="3"/>
      <c r="M761" s="4"/>
      <c r="N761" s="3"/>
      <c r="O761" s="4"/>
      <c r="P761" s="3"/>
      <c r="Q761" s="4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5.75" customHeight="1" x14ac:dyDescent="0.3">
      <c r="A762" s="3"/>
      <c r="B762" s="3"/>
      <c r="C762" s="3"/>
      <c r="D762" s="3"/>
      <c r="E762" s="86"/>
      <c r="F762" s="3"/>
      <c r="G762" s="4"/>
      <c r="H762" s="3"/>
      <c r="I762" s="3"/>
      <c r="J762" s="3"/>
      <c r="K762" s="3"/>
      <c r="L762" s="3"/>
      <c r="M762" s="4"/>
      <c r="N762" s="3"/>
      <c r="O762" s="4"/>
      <c r="P762" s="3"/>
      <c r="Q762" s="4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5.75" customHeight="1" x14ac:dyDescent="0.3">
      <c r="A763" s="3"/>
      <c r="B763" s="3"/>
      <c r="C763" s="3"/>
      <c r="D763" s="3"/>
      <c r="E763" s="86"/>
      <c r="F763" s="3"/>
      <c r="G763" s="4"/>
      <c r="H763" s="3"/>
      <c r="I763" s="3"/>
      <c r="J763" s="3"/>
      <c r="K763" s="3"/>
      <c r="L763" s="3"/>
      <c r="M763" s="4"/>
      <c r="N763" s="3"/>
      <c r="O763" s="4"/>
      <c r="P763" s="3"/>
      <c r="Q763" s="4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5.75" customHeight="1" x14ac:dyDescent="0.3">
      <c r="A764" s="3"/>
      <c r="B764" s="3"/>
      <c r="C764" s="3"/>
      <c r="D764" s="3"/>
      <c r="E764" s="86"/>
      <c r="F764" s="3"/>
      <c r="G764" s="4"/>
      <c r="H764" s="3"/>
      <c r="I764" s="3"/>
      <c r="J764" s="3"/>
      <c r="K764" s="3"/>
      <c r="L764" s="3"/>
      <c r="M764" s="4"/>
      <c r="N764" s="3"/>
      <c r="O764" s="4"/>
      <c r="P764" s="3"/>
      <c r="Q764" s="4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5.75" customHeight="1" x14ac:dyDescent="0.3">
      <c r="A765" s="3"/>
      <c r="B765" s="3"/>
      <c r="C765" s="3"/>
      <c r="D765" s="3"/>
      <c r="E765" s="86"/>
      <c r="F765" s="3"/>
      <c r="G765" s="4"/>
      <c r="H765" s="3"/>
      <c r="I765" s="3"/>
      <c r="J765" s="3"/>
      <c r="K765" s="3"/>
      <c r="L765" s="3"/>
      <c r="M765" s="4"/>
      <c r="N765" s="3"/>
      <c r="O765" s="4"/>
      <c r="P765" s="3"/>
      <c r="Q765" s="4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5.75" customHeight="1" x14ac:dyDescent="0.3">
      <c r="A766" s="3"/>
      <c r="B766" s="3"/>
      <c r="C766" s="3"/>
      <c r="D766" s="3"/>
      <c r="E766" s="86"/>
      <c r="F766" s="3"/>
      <c r="G766" s="4"/>
      <c r="H766" s="3"/>
      <c r="I766" s="3"/>
      <c r="J766" s="3"/>
      <c r="K766" s="3"/>
      <c r="L766" s="3"/>
      <c r="M766" s="4"/>
      <c r="N766" s="3"/>
      <c r="O766" s="4"/>
      <c r="P766" s="3"/>
      <c r="Q766" s="4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5.75" customHeight="1" x14ac:dyDescent="0.3">
      <c r="A767" s="3"/>
      <c r="B767" s="3"/>
      <c r="C767" s="3"/>
      <c r="D767" s="3"/>
      <c r="E767" s="86"/>
      <c r="F767" s="3"/>
      <c r="G767" s="4"/>
      <c r="H767" s="3"/>
      <c r="I767" s="3"/>
      <c r="J767" s="3"/>
      <c r="K767" s="3"/>
      <c r="L767" s="3"/>
      <c r="M767" s="4"/>
      <c r="N767" s="3"/>
      <c r="O767" s="4"/>
      <c r="P767" s="3"/>
      <c r="Q767" s="4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5.75" customHeight="1" x14ac:dyDescent="0.3">
      <c r="A768" s="3"/>
      <c r="B768" s="3"/>
      <c r="C768" s="3"/>
      <c r="D768" s="3"/>
      <c r="E768" s="86"/>
      <c r="F768" s="3"/>
      <c r="G768" s="4"/>
      <c r="H768" s="3"/>
      <c r="I768" s="3"/>
      <c r="J768" s="3"/>
      <c r="K768" s="3"/>
      <c r="L768" s="3"/>
      <c r="M768" s="4"/>
      <c r="N768" s="3"/>
      <c r="O768" s="4"/>
      <c r="P768" s="3"/>
      <c r="Q768" s="4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5.75" customHeight="1" x14ac:dyDescent="0.3">
      <c r="A769" s="3"/>
      <c r="B769" s="3"/>
      <c r="C769" s="3"/>
      <c r="D769" s="3"/>
      <c r="E769" s="86"/>
      <c r="F769" s="3"/>
      <c r="G769" s="4"/>
      <c r="H769" s="3"/>
      <c r="I769" s="3"/>
      <c r="J769" s="3"/>
      <c r="K769" s="3"/>
      <c r="L769" s="3"/>
      <c r="M769" s="4"/>
      <c r="N769" s="3"/>
      <c r="O769" s="4"/>
      <c r="P769" s="3"/>
      <c r="Q769" s="4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5.75" customHeight="1" x14ac:dyDescent="0.3">
      <c r="A770" s="3"/>
      <c r="B770" s="3"/>
      <c r="C770" s="3"/>
      <c r="D770" s="3"/>
      <c r="E770" s="86"/>
      <c r="F770" s="3"/>
      <c r="G770" s="4"/>
      <c r="H770" s="3"/>
      <c r="I770" s="3"/>
      <c r="J770" s="3"/>
      <c r="K770" s="3"/>
      <c r="L770" s="3"/>
      <c r="M770" s="4"/>
      <c r="N770" s="3"/>
      <c r="O770" s="4"/>
      <c r="P770" s="3"/>
      <c r="Q770" s="4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5.75" customHeight="1" x14ac:dyDescent="0.3">
      <c r="A771" s="3"/>
      <c r="B771" s="3"/>
      <c r="C771" s="3"/>
      <c r="D771" s="3"/>
      <c r="E771" s="86"/>
      <c r="F771" s="3"/>
      <c r="G771" s="4"/>
      <c r="H771" s="3"/>
      <c r="I771" s="3"/>
      <c r="J771" s="3"/>
      <c r="K771" s="3"/>
      <c r="L771" s="3"/>
      <c r="M771" s="4"/>
      <c r="N771" s="3"/>
      <c r="O771" s="4"/>
      <c r="P771" s="3"/>
      <c r="Q771" s="4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5.75" customHeight="1" x14ac:dyDescent="0.3">
      <c r="A772" s="3"/>
      <c r="B772" s="3"/>
      <c r="C772" s="3"/>
      <c r="D772" s="3"/>
      <c r="E772" s="86"/>
      <c r="F772" s="3"/>
      <c r="G772" s="4"/>
      <c r="H772" s="3"/>
      <c r="I772" s="3"/>
      <c r="J772" s="3"/>
      <c r="K772" s="3"/>
      <c r="L772" s="3"/>
      <c r="M772" s="4"/>
      <c r="N772" s="3"/>
      <c r="O772" s="4"/>
      <c r="P772" s="3"/>
      <c r="Q772" s="4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5.75" customHeight="1" x14ac:dyDescent="0.3">
      <c r="A773" s="3"/>
      <c r="B773" s="3"/>
      <c r="C773" s="3"/>
      <c r="D773" s="3"/>
      <c r="E773" s="86"/>
      <c r="F773" s="3"/>
      <c r="G773" s="4"/>
      <c r="H773" s="3"/>
      <c r="I773" s="3"/>
      <c r="J773" s="3"/>
      <c r="K773" s="3"/>
      <c r="L773" s="3"/>
      <c r="M773" s="4"/>
      <c r="N773" s="3"/>
      <c r="O773" s="4"/>
      <c r="P773" s="3"/>
      <c r="Q773" s="4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5.75" customHeight="1" x14ac:dyDescent="0.3">
      <c r="A774" s="3"/>
      <c r="B774" s="3"/>
      <c r="C774" s="3"/>
      <c r="D774" s="3"/>
      <c r="E774" s="86"/>
      <c r="F774" s="3"/>
      <c r="G774" s="4"/>
      <c r="H774" s="3"/>
      <c r="I774" s="3"/>
      <c r="J774" s="3"/>
      <c r="K774" s="3"/>
      <c r="L774" s="3"/>
      <c r="M774" s="4"/>
      <c r="N774" s="3"/>
      <c r="O774" s="4"/>
      <c r="P774" s="3"/>
      <c r="Q774" s="4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5.75" customHeight="1" x14ac:dyDescent="0.3">
      <c r="A775" s="3"/>
      <c r="B775" s="3"/>
      <c r="C775" s="3"/>
      <c r="D775" s="3"/>
      <c r="E775" s="86"/>
      <c r="F775" s="3"/>
      <c r="G775" s="4"/>
      <c r="H775" s="3"/>
      <c r="I775" s="3"/>
      <c r="J775" s="3"/>
      <c r="K775" s="3"/>
      <c r="L775" s="3"/>
      <c r="M775" s="4"/>
      <c r="N775" s="3"/>
      <c r="O775" s="4"/>
      <c r="P775" s="3"/>
      <c r="Q775" s="4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5.75" customHeight="1" x14ac:dyDescent="0.3">
      <c r="A776" s="3"/>
      <c r="B776" s="3"/>
      <c r="C776" s="3"/>
      <c r="D776" s="3"/>
      <c r="E776" s="86"/>
      <c r="F776" s="3"/>
      <c r="G776" s="4"/>
      <c r="H776" s="3"/>
      <c r="I776" s="3"/>
      <c r="J776" s="3"/>
      <c r="K776" s="3"/>
      <c r="L776" s="3"/>
      <c r="M776" s="4"/>
      <c r="N776" s="3"/>
      <c r="O776" s="4"/>
      <c r="P776" s="3"/>
      <c r="Q776" s="4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5.75" customHeight="1" x14ac:dyDescent="0.3">
      <c r="A777" s="3"/>
      <c r="B777" s="3"/>
      <c r="C777" s="3"/>
      <c r="D777" s="3"/>
      <c r="E777" s="86"/>
      <c r="F777" s="3"/>
      <c r="G777" s="4"/>
      <c r="H777" s="3"/>
      <c r="I777" s="3"/>
      <c r="J777" s="3"/>
      <c r="K777" s="3"/>
      <c r="L777" s="3"/>
      <c r="M777" s="4"/>
      <c r="N777" s="3"/>
      <c r="O777" s="4"/>
      <c r="P777" s="3"/>
      <c r="Q777" s="4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5.75" customHeight="1" x14ac:dyDescent="0.3">
      <c r="A778" s="3"/>
      <c r="B778" s="3"/>
      <c r="C778" s="3"/>
      <c r="D778" s="3"/>
      <c r="E778" s="86"/>
      <c r="F778" s="3"/>
      <c r="G778" s="4"/>
      <c r="H778" s="3"/>
      <c r="I778" s="3"/>
      <c r="J778" s="3"/>
      <c r="K778" s="3"/>
      <c r="L778" s="3"/>
      <c r="M778" s="4"/>
      <c r="N778" s="3"/>
      <c r="O778" s="4"/>
      <c r="P778" s="3"/>
      <c r="Q778" s="4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5.75" customHeight="1" x14ac:dyDescent="0.3">
      <c r="A779" s="3"/>
      <c r="B779" s="3"/>
      <c r="C779" s="3"/>
      <c r="D779" s="3"/>
      <c r="E779" s="86"/>
      <c r="F779" s="3"/>
      <c r="G779" s="4"/>
      <c r="H779" s="3"/>
      <c r="I779" s="3"/>
      <c r="J779" s="3"/>
      <c r="K779" s="3"/>
      <c r="L779" s="3"/>
      <c r="M779" s="4"/>
      <c r="N779" s="3"/>
      <c r="O779" s="4"/>
      <c r="P779" s="3"/>
      <c r="Q779" s="4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5.75" customHeight="1" x14ac:dyDescent="0.3">
      <c r="A780" s="3"/>
      <c r="B780" s="3"/>
      <c r="C780" s="3"/>
      <c r="D780" s="3"/>
      <c r="E780" s="86"/>
      <c r="F780" s="3"/>
      <c r="G780" s="4"/>
      <c r="H780" s="3"/>
      <c r="I780" s="3"/>
      <c r="J780" s="3"/>
      <c r="K780" s="3"/>
      <c r="L780" s="3"/>
      <c r="M780" s="4"/>
      <c r="N780" s="3"/>
      <c r="O780" s="4"/>
      <c r="P780" s="3"/>
      <c r="Q780" s="4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5.75" customHeight="1" x14ac:dyDescent="0.3">
      <c r="A781" s="3"/>
      <c r="B781" s="3"/>
      <c r="C781" s="3"/>
      <c r="D781" s="3"/>
      <c r="E781" s="86"/>
      <c r="F781" s="3"/>
      <c r="G781" s="4"/>
      <c r="H781" s="3"/>
      <c r="I781" s="3"/>
      <c r="J781" s="3"/>
      <c r="K781" s="3"/>
      <c r="L781" s="3"/>
      <c r="M781" s="4"/>
      <c r="N781" s="3"/>
      <c r="O781" s="4"/>
      <c r="P781" s="3"/>
      <c r="Q781" s="4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5.75" customHeight="1" x14ac:dyDescent="0.3">
      <c r="A782" s="3"/>
      <c r="B782" s="3"/>
      <c r="C782" s="3"/>
      <c r="D782" s="3"/>
      <c r="E782" s="86"/>
      <c r="F782" s="3"/>
      <c r="G782" s="4"/>
      <c r="H782" s="3"/>
      <c r="I782" s="3"/>
      <c r="J782" s="3"/>
      <c r="K782" s="3"/>
      <c r="L782" s="3"/>
      <c r="M782" s="4"/>
      <c r="N782" s="3"/>
      <c r="O782" s="4"/>
      <c r="P782" s="3"/>
      <c r="Q782" s="4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5.75" customHeight="1" x14ac:dyDescent="0.3">
      <c r="A783" s="3"/>
      <c r="B783" s="3"/>
      <c r="C783" s="3"/>
      <c r="D783" s="3"/>
      <c r="E783" s="86"/>
      <c r="F783" s="3"/>
      <c r="G783" s="4"/>
      <c r="H783" s="3"/>
      <c r="I783" s="3"/>
      <c r="J783" s="3"/>
      <c r="K783" s="3"/>
      <c r="L783" s="3"/>
      <c r="M783" s="4"/>
      <c r="N783" s="3"/>
      <c r="O783" s="4"/>
      <c r="P783" s="3"/>
      <c r="Q783" s="4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5.75" customHeight="1" x14ac:dyDescent="0.3">
      <c r="A784" s="3"/>
      <c r="B784" s="3"/>
      <c r="C784" s="3"/>
      <c r="D784" s="3"/>
      <c r="E784" s="86"/>
      <c r="F784" s="3"/>
      <c r="G784" s="4"/>
      <c r="H784" s="3"/>
      <c r="I784" s="3"/>
      <c r="J784" s="3"/>
      <c r="K784" s="3"/>
      <c r="L784" s="3"/>
      <c r="M784" s="4"/>
      <c r="N784" s="3"/>
      <c r="O784" s="4"/>
      <c r="P784" s="3"/>
      <c r="Q784" s="4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5.75" customHeight="1" x14ac:dyDescent="0.3">
      <c r="A785" s="3"/>
      <c r="B785" s="3"/>
      <c r="C785" s="3"/>
      <c r="D785" s="3"/>
      <c r="E785" s="86"/>
      <c r="F785" s="3"/>
      <c r="G785" s="4"/>
      <c r="H785" s="3"/>
      <c r="I785" s="3"/>
      <c r="J785" s="3"/>
      <c r="K785" s="3"/>
      <c r="L785" s="3"/>
      <c r="M785" s="4"/>
      <c r="N785" s="3"/>
      <c r="O785" s="4"/>
      <c r="P785" s="3"/>
      <c r="Q785" s="4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5.75" customHeight="1" x14ac:dyDescent="0.3">
      <c r="A786" s="3"/>
      <c r="B786" s="3"/>
      <c r="C786" s="3"/>
      <c r="D786" s="3"/>
      <c r="E786" s="86"/>
      <c r="F786" s="3"/>
      <c r="G786" s="4"/>
      <c r="H786" s="3"/>
      <c r="I786" s="3"/>
      <c r="J786" s="3"/>
      <c r="K786" s="3"/>
      <c r="L786" s="3"/>
      <c r="M786" s="4"/>
      <c r="N786" s="3"/>
      <c r="O786" s="4"/>
      <c r="P786" s="3"/>
      <c r="Q786" s="4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5.75" customHeight="1" x14ac:dyDescent="0.3">
      <c r="A787" s="3"/>
      <c r="B787" s="3"/>
      <c r="C787" s="3"/>
      <c r="D787" s="3"/>
      <c r="E787" s="86"/>
      <c r="F787" s="3"/>
      <c r="G787" s="4"/>
      <c r="H787" s="3"/>
      <c r="I787" s="3"/>
      <c r="J787" s="3"/>
      <c r="K787" s="3"/>
      <c r="L787" s="3"/>
      <c r="M787" s="4"/>
      <c r="N787" s="3"/>
      <c r="O787" s="4"/>
      <c r="P787" s="3"/>
      <c r="Q787" s="4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5.75" customHeight="1" x14ac:dyDescent="0.3">
      <c r="A788" s="3"/>
      <c r="B788" s="3"/>
      <c r="C788" s="3"/>
      <c r="D788" s="3"/>
      <c r="E788" s="86"/>
      <c r="F788" s="3"/>
      <c r="G788" s="4"/>
      <c r="H788" s="3"/>
      <c r="I788" s="3"/>
      <c r="J788" s="3"/>
      <c r="K788" s="3"/>
      <c r="L788" s="3"/>
      <c r="M788" s="4"/>
      <c r="N788" s="3"/>
      <c r="O788" s="4"/>
      <c r="P788" s="3"/>
      <c r="Q788" s="4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5.75" customHeight="1" x14ac:dyDescent="0.3">
      <c r="A789" s="3"/>
      <c r="B789" s="3"/>
      <c r="C789" s="3"/>
      <c r="D789" s="3"/>
      <c r="E789" s="86"/>
      <c r="F789" s="3"/>
      <c r="G789" s="4"/>
      <c r="H789" s="3"/>
      <c r="I789" s="3"/>
      <c r="J789" s="3"/>
      <c r="K789" s="3"/>
      <c r="L789" s="3"/>
      <c r="M789" s="4"/>
      <c r="N789" s="3"/>
      <c r="O789" s="4"/>
      <c r="P789" s="3"/>
      <c r="Q789" s="4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5.75" customHeight="1" x14ac:dyDescent="0.3">
      <c r="A790" s="3"/>
      <c r="B790" s="3"/>
      <c r="C790" s="3"/>
      <c r="D790" s="3"/>
      <c r="E790" s="86"/>
      <c r="F790" s="3"/>
      <c r="G790" s="4"/>
      <c r="H790" s="3"/>
      <c r="I790" s="3"/>
      <c r="J790" s="3"/>
      <c r="K790" s="3"/>
      <c r="L790" s="3"/>
      <c r="M790" s="4"/>
      <c r="N790" s="3"/>
      <c r="O790" s="4"/>
      <c r="P790" s="3"/>
      <c r="Q790" s="4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5.75" customHeight="1" x14ac:dyDescent="0.3">
      <c r="A791" s="3"/>
      <c r="B791" s="3"/>
      <c r="C791" s="3"/>
      <c r="D791" s="3"/>
      <c r="E791" s="86"/>
      <c r="F791" s="3"/>
      <c r="G791" s="4"/>
      <c r="H791" s="3"/>
      <c r="I791" s="3"/>
      <c r="J791" s="3"/>
      <c r="K791" s="3"/>
      <c r="L791" s="3"/>
      <c r="M791" s="4"/>
      <c r="N791" s="3"/>
      <c r="O791" s="4"/>
      <c r="P791" s="3"/>
      <c r="Q791" s="4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5.75" customHeight="1" x14ac:dyDescent="0.3">
      <c r="A792" s="3"/>
      <c r="B792" s="3"/>
      <c r="C792" s="3"/>
      <c r="D792" s="3"/>
      <c r="E792" s="86"/>
      <c r="F792" s="3"/>
      <c r="G792" s="4"/>
      <c r="H792" s="3"/>
      <c r="I792" s="3"/>
      <c r="J792" s="3"/>
      <c r="K792" s="3"/>
      <c r="L792" s="3"/>
      <c r="M792" s="4"/>
      <c r="N792" s="3"/>
      <c r="O792" s="4"/>
      <c r="P792" s="3"/>
      <c r="Q792" s="4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5.75" customHeight="1" x14ac:dyDescent="0.3">
      <c r="A793" s="3"/>
      <c r="B793" s="3"/>
      <c r="C793" s="3"/>
      <c r="D793" s="3"/>
      <c r="E793" s="86"/>
      <c r="F793" s="3"/>
      <c r="G793" s="4"/>
      <c r="H793" s="3"/>
      <c r="I793" s="3"/>
      <c r="J793" s="3"/>
      <c r="K793" s="3"/>
      <c r="L793" s="3"/>
      <c r="M793" s="4"/>
      <c r="N793" s="3"/>
      <c r="O793" s="4"/>
      <c r="P793" s="3"/>
      <c r="Q793" s="4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5.75" customHeight="1" x14ac:dyDescent="0.3">
      <c r="A794" s="3"/>
      <c r="B794" s="3"/>
      <c r="C794" s="3"/>
      <c r="D794" s="3"/>
      <c r="E794" s="86"/>
      <c r="F794" s="3"/>
      <c r="G794" s="4"/>
      <c r="H794" s="3"/>
      <c r="I794" s="3"/>
      <c r="J794" s="3"/>
      <c r="K794" s="3"/>
      <c r="L794" s="3"/>
      <c r="M794" s="4"/>
      <c r="N794" s="3"/>
      <c r="O794" s="4"/>
      <c r="P794" s="3"/>
      <c r="Q794" s="4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5.75" customHeight="1" x14ac:dyDescent="0.3">
      <c r="A795" s="3"/>
      <c r="B795" s="3"/>
      <c r="C795" s="3"/>
      <c r="D795" s="3"/>
      <c r="E795" s="86"/>
      <c r="F795" s="3"/>
      <c r="G795" s="4"/>
      <c r="H795" s="3"/>
      <c r="I795" s="3"/>
      <c r="J795" s="3"/>
      <c r="K795" s="3"/>
      <c r="L795" s="3"/>
      <c r="M795" s="4"/>
      <c r="N795" s="3"/>
      <c r="O795" s="4"/>
      <c r="P795" s="3"/>
      <c r="Q795" s="4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5.75" customHeight="1" x14ac:dyDescent="0.3">
      <c r="A796" s="3"/>
      <c r="B796" s="3"/>
      <c r="C796" s="3"/>
      <c r="D796" s="3"/>
      <c r="E796" s="86"/>
      <c r="F796" s="3"/>
      <c r="G796" s="4"/>
      <c r="H796" s="3"/>
      <c r="I796" s="3"/>
      <c r="J796" s="3"/>
      <c r="K796" s="3"/>
      <c r="L796" s="3"/>
      <c r="M796" s="4"/>
      <c r="N796" s="3"/>
      <c r="O796" s="4"/>
      <c r="P796" s="3"/>
      <c r="Q796" s="4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5.75" customHeight="1" x14ac:dyDescent="0.3">
      <c r="A797" s="3"/>
      <c r="B797" s="3"/>
      <c r="C797" s="3"/>
      <c r="D797" s="3"/>
      <c r="E797" s="86"/>
      <c r="F797" s="3"/>
      <c r="G797" s="4"/>
      <c r="H797" s="3"/>
      <c r="I797" s="3"/>
      <c r="J797" s="3"/>
      <c r="K797" s="3"/>
      <c r="L797" s="3"/>
      <c r="M797" s="4"/>
      <c r="N797" s="3"/>
      <c r="O797" s="4"/>
      <c r="P797" s="3"/>
      <c r="Q797" s="4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5.75" customHeight="1" x14ac:dyDescent="0.3">
      <c r="A798" s="3"/>
      <c r="B798" s="3"/>
      <c r="C798" s="3"/>
      <c r="D798" s="3"/>
      <c r="E798" s="86"/>
      <c r="F798" s="3"/>
      <c r="G798" s="4"/>
      <c r="H798" s="3"/>
      <c r="I798" s="3"/>
      <c r="J798" s="3"/>
      <c r="K798" s="3"/>
      <c r="L798" s="3"/>
      <c r="M798" s="4"/>
      <c r="N798" s="3"/>
      <c r="O798" s="4"/>
      <c r="P798" s="3"/>
      <c r="Q798" s="4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5.75" customHeight="1" x14ac:dyDescent="0.3">
      <c r="A799" s="3"/>
      <c r="B799" s="3"/>
      <c r="C799" s="3"/>
      <c r="D799" s="3"/>
      <c r="E799" s="86"/>
      <c r="F799" s="3"/>
      <c r="G799" s="4"/>
      <c r="H799" s="3"/>
      <c r="I799" s="3"/>
      <c r="J799" s="3"/>
      <c r="K799" s="3"/>
      <c r="L799" s="3"/>
      <c r="M799" s="4"/>
      <c r="N799" s="3"/>
      <c r="O799" s="4"/>
      <c r="P799" s="3"/>
      <c r="Q799" s="4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5.75" customHeight="1" x14ac:dyDescent="0.3">
      <c r="A800" s="3"/>
      <c r="B800" s="3"/>
      <c r="C800" s="3"/>
      <c r="D800" s="3"/>
      <c r="E800" s="86"/>
      <c r="F800" s="3"/>
      <c r="G800" s="4"/>
      <c r="H800" s="3"/>
      <c r="I800" s="3"/>
      <c r="J800" s="3"/>
      <c r="K800" s="3"/>
      <c r="L800" s="3"/>
      <c r="M800" s="4"/>
      <c r="N800" s="3"/>
      <c r="O800" s="4"/>
      <c r="P800" s="3"/>
      <c r="Q800" s="4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5.75" customHeight="1" x14ac:dyDescent="0.3">
      <c r="A801" s="3"/>
      <c r="B801" s="3"/>
      <c r="C801" s="3"/>
      <c r="D801" s="3"/>
      <c r="E801" s="86"/>
      <c r="F801" s="3"/>
      <c r="G801" s="4"/>
      <c r="H801" s="3"/>
      <c r="I801" s="3"/>
      <c r="J801" s="3"/>
      <c r="K801" s="3"/>
      <c r="L801" s="3"/>
      <c r="M801" s="4"/>
      <c r="N801" s="3"/>
      <c r="O801" s="4"/>
      <c r="P801" s="3"/>
      <c r="Q801" s="4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5.75" customHeight="1" x14ac:dyDescent="0.3">
      <c r="A802" s="3"/>
      <c r="B802" s="3"/>
      <c r="C802" s="3"/>
      <c r="D802" s="3"/>
      <c r="E802" s="86"/>
      <c r="F802" s="3"/>
      <c r="G802" s="4"/>
      <c r="H802" s="3"/>
      <c r="I802" s="3"/>
      <c r="J802" s="3"/>
      <c r="K802" s="3"/>
      <c r="L802" s="3"/>
      <c r="M802" s="4"/>
      <c r="N802" s="3"/>
      <c r="O802" s="4"/>
      <c r="P802" s="3"/>
      <c r="Q802" s="4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5.75" customHeight="1" x14ac:dyDescent="0.3">
      <c r="A803" s="3"/>
      <c r="B803" s="3"/>
      <c r="C803" s="3"/>
      <c r="D803" s="3"/>
      <c r="E803" s="86"/>
      <c r="F803" s="3"/>
      <c r="G803" s="4"/>
      <c r="H803" s="3"/>
      <c r="I803" s="3"/>
      <c r="J803" s="3"/>
      <c r="K803" s="3"/>
      <c r="L803" s="3"/>
      <c r="M803" s="4"/>
      <c r="N803" s="3"/>
      <c r="O803" s="4"/>
      <c r="P803" s="3"/>
      <c r="Q803" s="4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5.75" customHeight="1" x14ac:dyDescent="0.3">
      <c r="A804" s="3"/>
      <c r="B804" s="3"/>
      <c r="C804" s="3"/>
      <c r="D804" s="3"/>
      <c r="E804" s="86"/>
      <c r="F804" s="3"/>
      <c r="G804" s="4"/>
      <c r="H804" s="3"/>
      <c r="I804" s="3"/>
      <c r="J804" s="3"/>
      <c r="K804" s="3"/>
      <c r="L804" s="3"/>
      <c r="M804" s="4"/>
      <c r="N804" s="3"/>
      <c r="O804" s="4"/>
      <c r="P804" s="3"/>
      <c r="Q804" s="4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5.75" customHeight="1" x14ac:dyDescent="0.3">
      <c r="A805" s="3"/>
      <c r="B805" s="3"/>
      <c r="C805" s="3"/>
      <c r="D805" s="3"/>
      <c r="E805" s="86"/>
      <c r="F805" s="3"/>
      <c r="G805" s="4"/>
      <c r="H805" s="3"/>
      <c r="I805" s="3"/>
      <c r="J805" s="3"/>
      <c r="K805" s="3"/>
      <c r="L805" s="3"/>
      <c r="M805" s="4"/>
      <c r="N805" s="3"/>
      <c r="O805" s="4"/>
      <c r="P805" s="3"/>
      <c r="Q805" s="4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5.75" customHeight="1" x14ac:dyDescent="0.3">
      <c r="A806" s="3"/>
      <c r="B806" s="3"/>
      <c r="C806" s="3"/>
      <c r="D806" s="3"/>
      <c r="E806" s="86"/>
      <c r="F806" s="3"/>
      <c r="G806" s="4"/>
      <c r="H806" s="3"/>
      <c r="I806" s="3"/>
      <c r="J806" s="3"/>
      <c r="K806" s="3"/>
      <c r="L806" s="3"/>
      <c r="M806" s="4"/>
      <c r="N806" s="3"/>
      <c r="O806" s="4"/>
      <c r="P806" s="3"/>
      <c r="Q806" s="4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5.75" customHeight="1" x14ac:dyDescent="0.3">
      <c r="A807" s="3"/>
      <c r="B807" s="3"/>
      <c r="C807" s="3"/>
      <c r="D807" s="3"/>
      <c r="E807" s="86"/>
      <c r="F807" s="3"/>
      <c r="G807" s="4"/>
      <c r="H807" s="3"/>
      <c r="I807" s="3"/>
      <c r="J807" s="3"/>
      <c r="K807" s="3"/>
      <c r="L807" s="3"/>
      <c r="M807" s="4"/>
      <c r="N807" s="3"/>
      <c r="O807" s="4"/>
      <c r="P807" s="3"/>
      <c r="Q807" s="4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5.75" customHeight="1" x14ac:dyDescent="0.3">
      <c r="A808" s="3"/>
      <c r="B808" s="3"/>
      <c r="C808" s="3"/>
      <c r="D808" s="3"/>
      <c r="E808" s="86"/>
      <c r="F808" s="3"/>
      <c r="G808" s="4"/>
      <c r="H808" s="3"/>
      <c r="I808" s="3"/>
      <c r="J808" s="3"/>
      <c r="K808" s="3"/>
      <c r="L808" s="3"/>
      <c r="M808" s="4"/>
      <c r="N808" s="3"/>
      <c r="O808" s="4"/>
      <c r="P808" s="3"/>
      <c r="Q808" s="4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5.75" customHeight="1" x14ac:dyDescent="0.3">
      <c r="A809" s="3"/>
      <c r="B809" s="3"/>
      <c r="C809" s="3"/>
      <c r="D809" s="3"/>
      <c r="E809" s="86"/>
      <c r="F809" s="3"/>
      <c r="G809" s="4"/>
      <c r="H809" s="3"/>
      <c r="I809" s="3"/>
      <c r="J809" s="3"/>
      <c r="K809" s="3"/>
      <c r="L809" s="3"/>
      <c r="M809" s="4"/>
      <c r="N809" s="3"/>
      <c r="O809" s="4"/>
      <c r="P809" s="3"/>
      <c r="Q809" s="4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5.75" customHeight="1" x14ac:dyDescent="0.3">
      <c r="A810" s="3"/>
      <c r="B810" s="3"/>
      <c r="C810" s="3"/>
      <c r="D810" s="3"/>
      <c r="E810" s="86"/>
      <c r="F810" s="3"/>
      <c r="G810" s="4"/>
      <c r="H810" s="3"/>
      <c r="I810" s="3"/>
      <c r="J810" s="3"/>
      <c r="K810" s="3"/>
      <c r="L810" s="3"/>
      <c r="M810" s="4"/>
      <c r="N810" s="3"/>
      <c r="O810" s="4"/>
      <c r="P810" s="3"/>
      <c r="Q810" s="4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5.75" customHeight="1" x14ac:dyDescent="0.3">
      <c r="A811" s="3"/>
      <c r="B811" s="3"/>
      <c r="C811" s="3"/>
      <c r="D811" s="3"/>
      <c r="E811" s="86"/>
      <c r="F811" s="3"/>
      <c r="G811" s="4"/>
      <c r="H811" s="3"/>
      <c r="I811" s="3"/>
      <c r="J811" s="3"/>
      <c r="K811" s="3"/>
      <c r="L811" s="3"/>
      <c r="M811" s="4"/>
      <c r="N811" s="3"/>
      <c r="O811" s="4"/>
      <c r="P811" s="3"/>
      <c r="Q811" s="4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5.75" customHeight="1" x14ac:dyDescent="0.3">
      <c r="A812" s="3"/>
      <c r="B812" s="3"/>
      <c r="C812" s="3"/>
      <c r="D812" s="3"/>
      <c r="E812" s="86"/>
      <c r="F812" s="3"/>
      <c r="G812" s="4"/>
      <c r="H812" s="3"/>
      <c r="I812" s="3"/>
      <c r="J812" s="3"/>
      <c r="K812" s="3"/>
      <c r="L812" s="3"/>
      <c r="M812" s="4"/>
      <c r="N812" s="3"/>
      <c r="O812" s="4"/>
      <c r="P812" s="3"/>
      <c r="Q812" s="4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5.75" customHeight="1" x14ac:dyDescent="0.3">
      <c r="A813" s="3"/>
      <c r="B813" s="3"/>
      <c r="C813" s="3"/>
      <c r="D813" s="3"/>
      <c r="E813" s="86"/>
      <c r="F813" s="3"/>
      <c r="G813" s="4"/>
      <c r="H813" s="3"/>
      <c r="I813" s="3"/>
      <c r="J813" s="3"/>
      <c r="K813" s="3"/>
      <c r="L813" s="3"/>
      <c r="M813" s="4"/>
      <c r="N813" s="3"/>
      <c r="O813" s="4"/>
      <c r="P813" s="3"/>
      <c r="Q813" s="4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5.75" customHeight="1" x14ac:dyDescent="0.3">
      <c r="A814" s="3"/>
      <c r="B814" s="3"/>
      <c r="C814" s="3"/>
      <c r="D814" s="3"/>
      <c r="E814" s="86"/>
      <c r="F814" s="3"/>
      <c r="G814" s="4"/>
      <c r="H814" s="3"/>
      <c r="I814" s="3"/>
      <c r="J814" s="3"/>
      <c r="K814" s="3"/>
      <c r="L814" s="3"/>
      <c r="M814" s="4"/>
      <c r="N814" s="3"/>
      <c r="O814" s="4"/>
      <c r="P814" s="3"/>
      <c r="Q814" s="4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5.75" customHeight="1" x14ac:dyDescent="0.3">
      <c r="A815" s="3"/>
      <c r="B815" s="3"/>
      <c r="C815" s="3"/>
      <c r="D815" s="3"/>
      <c r="E815" s="86"/>
      <c r="F815" s="3"/>
      <c r="G815" s="4"/>
      <c r="H815" s="3"/>
      <c r="I815" s="3"/>
      <c r="J815" s="3"/>
      <c r="K815" s="3"/>
      <c r="L815" s="3"/>
      <c r="M815" s="4"/>
      <c r="N815" s="3"/>
      <c r="O815" s="4"/>
      <c r="P815" s="3"/>
      <c r="Q815" s="4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5.75" customHeight="1" x14ac:dyDescent="0.3">
      <c r="A816" s="3"/>
      <c r="B816" s="3"/>
      <c r="C816" s="3"/>
      <c r="D816" s="3"/>
      <c r="E816" s="86"/>
      <c r="F816" s="3"/>
      <c r="G816" s="4"/>
      <c r="H816" s="3"/>
      <c r="I816" s="3"/>
      <c r="J816" s="3"/>
      <c r="K816" s="3"/>
      <c r="L816" s="3"/>
      <c r="M816" s="4"/>
      <c r="N816" s="3"/>
      <c r="O816" s="4"/>
      <c r="P816" s="3"/>
      <c r="Q816" s="4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5.75" customHeight="1" x14ac:dyDescent="0.3">
      <c r="A817" s="3"/>
      <c r="B817" s="3"/>
      <c r="C817" s="3"/>
      <c r="D817" s="3"/>
      <c r="E817" s="86"/>
      <c r="F817" s="3"/>
      <c r="G817" s="4"/>
      <c r="H817" s="3"/>
      <c r="I817" s="3"/>
      <c r="J817" s="3"/>
      <c r="K817" s="3"/>
      <c r="L817" s="3"/>
      <c r="M817" s="4"/>
      <c r="N817" s="3"/>
      <c r="O817" s="4"/>
      <c r="P817" s="3"/>
      <c r="Q817" s="4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5.75" customHeight="1" x14ac:dyDescent="0.3">
      <c r="A818" s="3"/>
      <c r="B818" s="3"/>
      <c r="C818" s="3"/>
      <c r="D818" s="3"/>
      <c r="E818" s="86"/>
      <c r="F818" s="3"/>
      <c r="G818" s="4"/>
      <c r="H818" s="3"/>
      <c r="I818" s="3"/>
      <c r="J818" s="3"/>
      <c r="K818" s="3"/>
      <c r="L818" s="3"/>
      <c r="M818" s="4"/>
      <c r="N818" s="3"/>
      <c r="O818" s="4"/>
      <c r="P818" s="3"/>
      <c r="Q818" s="4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5.75" customHeight="1" x14ac:dyDescent="0.3">
      <c r="A819" s="3"/>
      <c r="B819" s="3"/>
      <c r="C819" s="3"/>
      <c r="D819" s="3"/>
      <c r="E819" s="86"/>
      <c r="F819" s="3"/>
      <c r="G819" s="4"/>
      <c r="H819" s="3"/>
      <c r="I819" s="3"/>
      <c r="J819" s="3"/>
      <c r="K819" s="3"/>
      <c r="L819" s="3"/>
      <c r="M819" s="4"/>
      <c r="N819" s="3"/>
      <c r="O819" s="4"/>
      <c r="P819" s="3"/>
      <c r="Q819" s="4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5.75" customHeight="1" x14ac:dyDescent="0.3">
      <c r="A820" s="3"/>
      <c r="B820" s="3"/>
      <c r="C820" s="3"/>
      <c r="D820" s="3"/>
      <c r="E820" s="86"/>
      <c r="F820" s="3"/>
      <c r="G820" s="4"/>
      <c r="H820" s="3"/>
      <c r="I820" s="3"/>
      <c r="J820" s="3"/>
      <c r="K820" s="3"/>
      <c r="L820" s="3"/>
      <c r="M820" s="4"/>
      <c r="N820" s="3"/>
      <c r="O820" s="4"/>
      <c r="P820" s="3"/>
      <c r="Q820" s="4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5.75" customHeight="1" x14ac:dyDescent="0.3">
      <c r="A821" s="3"/>
      <c r="B821" s="3"/>
      <c r="C821" s="3"/>
      <c r="D821" s="3"/>
      <c r="E821" s="86"/>
      <c r="F821" s="3"/>
      <c r="G821" s="4"/>
      <c r="H821" s="3"/>
      <c r="I821" s="3"/>
      <c r="J821" s="3"/>
      <c r="K821" s="3"/>
      <c r="L821" s="3"/>
      <c r="M821" s="4"/>
      <c r="N821" s="3"/>
      <c r="O821" s="4"/>
      <c r="P821" s="3"/>
      <c r="Q821" s="4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5.75" customHeight="1" x14ac:dyDescent="0.3">
      <c r="A822" s="3"/>
      <c r="B822" s="3"/>
      <c r="C822" s="3"/>
      <c r="D822" s="3"/>
      <c r="E822" s="86"/>
      <c r="F822" s="3"/>
      <c r="G822" s="4"/>
      <c r="H822" s="3"/>
      <c r="I822" s="3"/>
      <c r="J822" s="3"/>
      <c r="K822" s="3"/>
      <c r="L822" s="3"/>
      <c r="M822" s="4"/>
      <c r="N822" s="3"/>
      <c r="O822" s="4"/>
      <c r="P822" s="3"/>
      <c r="Q822" s="4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5.75" customHeight="1" x14ac:dyDescent="0.3">
      <c r="A823" s="3"/>
      <c r="B823" s="3"/>
      <c r="C823" s="3"/>
      <c r="D823" s="3"/>
      <c r="E823" s="86"/>
      <c r="F823" s="3"/>
      <c r="G823" s="4"/>
      <c r="H823" s="3"/>
      <c r="I823" s="3"/>
      <c r="J823" s="3"/>
      <c r="K823" s="3"/>
      <c r="L823" s="3"/>
      <c r="M823" s="4"/>
      <c r="N823" s="3"/>
      <c r="O823" s="4"/>
      <c r="P823" s="3"/>
      <c r="Q823" s="4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5.75" customHeight="1" x14ac:dyDescent="0.3">
      <c r="A824" s="3"/>
      <c r="B824" s="3"/>
      <c r="C824" s="3"/>
      <c r="D824" s="3"/>
      <c r="E824" s="86"/>
      <c r="F824" s="3"/>
      <c r="G824" s="4"/>
      <c r="H824" s="3"/>
      <c r="I824" s="3"/>
      <c r="J824" s="3"/>
      <c r="K824" s="3"/>
      <c r="L824" s="3"/>
      <c r="M824" s="4"/>
      <c r="N824" s="3"/>
      <c r="O824" s="4"/>
      <c r="P824" s="3"/>
      <c r="Q824" s="4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5.75" customHeight="1" x14ac:dyDescent="0.3">
      <c r="A825" s="3"/>
      <c r="B825" s="3"/>
      <c r="C825" s="3"/>
      <c r="D825" s="3"/>
      <c r="E825" s="86"/>
      <c r="F825" s="3"/>
      <c r="G825" s="4"/>
      <c r="H825" s="3"/>
      <c r="I825" s="3"/>
      <c r="J825" s="3"/>
      <c r="K825" s="3"/>
      <c r="L825" s="3"/>
      <c r="M825" s="4"/>
      <c r="N825" s="3"/>
      <c r="O825" s="4"/>
      <c r="P825" s="3"/>
      <c r="Q825" s="4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5.75" customHeight="1" x14ac:dyDescent="0.3">
      <c r="A826" s="3"/>
      <c r="B826" s="3"/>
      <c r="C826" s="3"/>
      <c r="D826" s="3"/>
      <c r="E826" s="86"/>
      <c r="F826" s="3"/>
      <c r="G826" s="4"/>
      <c r="H826" s="3"/>
      <c r="I826" s="3"/>
      <c r="J826" s="3"/>
      <c r="K826" s="3"/>
      <c r="L826" s="3"/>
      <c r="M826" s="4"/>
      <c r="N826" s="3"/>
      <c r="O826" s="4"/>
      <c r="P826" s="3"/>
      <c r="Q826" s="4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5.75" customHeight="1" x14ac:dyDescent="0.3">
      <c r="A827" s="3"/>
      <c r="B827" s="3"/>
      <c r="C827" s="3"/>
      <c r="D827" s="3"/>
      <c r="E827" s="86"/>
      <c r="F827" s="3"/>
      <c r="G827" s="4"/>
      <c r="H827" s="3"/>
      <c r="I827" s="3"/>
      <c r="J827" s="3"/>
      <c r="K827" s="3"/>
      <c r="L827" s="3"/>
      <c r="M827" s="4"/>
      <c r="N827" s="3"/>
      <c r="O827" s="4"/>
      <c r="P827" s="3"/>
      <c r="Q827" s="4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5.75" customHeight="1" x14ac:dyDescent="0.3">
      <c r="A828" s="3"/>
      <c r="B828" s="3"/>
      <c r="C828" s="3"/>
      <c r="D828" s="3"/>
      <c r="E828" s="86"/>
      <c r="F828" s="3"/>
      <c r="G828" s="4"/>
      <c r="H828" s="3"/>
      <c r="I828" s="3"/>
      <c r="J828" s="3"/>
      <c r="K828" s="3"/>
      <c r="L828" s="3"/>
      <c r="M828" s="4"/>
      <c r="N828" s="3"/>
      <c r="O828" s="4"/>
      <c r="P828" s="3"/>
      <c r="Q828" s="4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5.75" customHeight="1" x14ac:dyDescent="0.3">
      <c r="A829" s="3"/>
      <c r="B829" s="3"/>
      <c r="C829" s="3"/>
      <c r="D829" s="3"/>
      <c r="E829" s="86"/>
      <c r="F829" s="3"/>
      <c r="G829" s="4"/>
      <c r="H829" s="3"/>
      <c r="I829" s="3"/>
      <c r="J829" s="3"/>
      <c r="K829" s="3"/>
      <c r="L829" s="3"/>
      <c r="M829" s="4"/>
      <c r="N829" s="3"/>
      <c r="O829" s="4"/>
      <c r="P829" s="3"/>
      <c r="Q829" s="4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5.75" customHeight="1" x14ac:dyDescent="0.3">
      <c r="A830" s="3"/>
      <c r="B830" s="3"/>
      <c r="C830" s="3"/>
      <c r="D830" s="3"/>
      <c r="E830" s="86"/>
      <c r="F830" s="3"/>
      <c r="G830" s="4"/>
      <c r="H830" s="3"/>
      <c r="I830" s="3"/>
      <c r="J830" s="3"/>
      <c r="K830" s="3"/>
      <c r="L830" s="3"/>
      <c r="M830" s="4"/>
      <c r="N830" s="3"/>
      <c r="O830" s="4"/>
      <c r="P830" s="3"/>
      <c r="Q830" s="4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5.75" customHeight="1" x14ac:dyDescent="0.3">
      <c r="A831" s="3"/>
      <c r="B831" s="3"/>
      <c r="C831" s="3"/>
      <c r="D831" s="3"/>
      <c r="E831" s="86"/>
      <c r="F831" s="3"/>
      <c r="G831" s="4"/>
      <c r="H831" s="3"/>
      <c r="I831" s="3"/>
      <c r="J831" s="3"/>
      <c r="K831" s="3"/>
      <c r="L831" s="3"/>
      <c r="M831" s="4"/>
      <c r="N831" s="3"/>
      <c r="O831" s="4"/>
      <c r="P831" s="3"/>
      <c r="Q831" s="4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5.75" customHeight="1" x14ac:dyDescent="0.3">
      <c r="A832" s="3"/>
      <c r="B832" s="3"/>
      <c r="C832" s="3"/>
      <c r="D832" s="3"/>
      <c r="E832" s="86"/>
      <c r="F832" s="3"/>
      <c r="G832" s="4"/>
      <c r="H832" s="3"/>
      <c r="I832" s="3"/>
      <c r="J832" s="3"/>
      <c r="K832" s="3"/>
      <c r="L832" s="3"/>
      <c r="M832" s="4"/>
      <c r="N832" s="3"/>
      <c r="O832" s="4"/>
      <c r="P832" s="3"/>
      <c r="Q832" s="4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5.75" customHeight="1" x14ac:dyDescent="0.3">
      <c r="A833" s="3"/>
      <c r="B833" s="3"/>
      <c r="C833" s="3"/>
      <c r="D833" s="3"/>
      <c r="E833" s="86"/>
      <c r="F833" s="3"/>
      <c r="G833" s="4"/>
      <c r="H833" s="3"/>
      <c r="I833" s="3"/>
      <c r="J833" s="3"/>
      <c r="K833" s="3"/>
      <c r="L833" s="3"/>
      <c r="M833" s="4"/>
      <c r="N833" s="3"/>
      <c r="O833" s="4"/>
      <c r="P833" s="3"/>
      <c r="Q833" s="4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5.75" customHeight="1" x14ac:dyDescent="0.3">
      <c r="A834" s="3"/>
      <c r="B834" s="3"/>
      <c r="C834" s="3"/>
      <c r="D834" s="3"/>
      <c r="E834" s="86"/>
      <c r="F834" s="3"/>
      <c r="G834" s="4"/>
      <c r="H834" s="3"/>
      <c r="I834" s="3"/>
      <c r="J834" s="3"/>
      <c r="K834" s="3"/>
      <c r="L834" s="3"/>
      <c r="M834" s="4"/>
      <c r="N834" s="3"/>
      <c r="O834" s="4"/>
      <c r="P834" s="3"/>
      <c r="Q834" s="4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5.75" customHeight="1" x14ac:dyDescent="0.3">
      <c r="A835" s="3"/>
      <c r="B835" s="3"/>
      <c r="C835" s="3"/>
      <c r="D835" s="3"/>
      <c r="E835" s="86"/>
      <c r="F835" s="3"/>
      <c r="G835" s="4"/>
      <c r="H835" s="3"/>
      <c r="I835" s="3"/>
      <c r="J835" s="3"/>
      <c r="K835" s="3"/>
      <c r="L835" s="3"/>
      <c r="M835" s="4"/>
      <c r="N835" s="3"/>
      <c r="O835" s="4"/>
      <c r="P835" s="3"/>
      <c r="Q835" s="4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5.75" customHeight="1" x14ac:dyDescent="0.3">
      <c r="A836" s="3"/>
      <c r="B836" s="3"/>
      <c r="C836" s="3"/>
      <c r="D836" s="3"/>
      <c r="E836" s="86"/>
      <c r="F836" s="3"/>
      <c r="G836" s="4"/>
      <c r="H836" s="3"/>
      <c r="I836" s="3"/>
      <c r="J836" s="3"/>
      <c r="K836" s="3"/>
      <c r="L836" s="3"/>
      <c r="M836" s="4"/>
      <c r="N836" s="3"/>
      <c r="O836" s="4"/>
      <c r="P836" s="3"/>
      <c r="Q836" s="4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5.75" customHeight="1" x14ac:dyDescent="0.3">
      <c r="A837" s="3"/>
      <c r="B837" s="3"/>
      <c r="C837" s="3"/>
      <c r="D837" s="3"/>
      <c r="E837" s="86"/>
      <c r="F837" s="3"/>
      <c r="G837" s="4"/>
      <c r="H837" s="3"/>
      <c r="I837" s="3"/>
      <c r="J837" s="3"/>
      <c r="K837" s="3"/>
      <c r="L837" s="3"/>
      <c r="M837" s="4"/>
      <c r="N837" s="3"/>
      <c r="O837" s="4"/>
      <c r="P837" s="3"/>
      <c r="Q837" s="4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5.75" customHeight="1" x14ac:dyDescent="0.3">
      <c r="A838" s="3"/>
      <c r="B838" s="3"/>
      <c r="C838" s="3"/>
      <c r="D838" s="3"/>
      <c r="E838" s="86"/>
      <c r="F838" s="3"/>
      <c r="G838" s="4"/>
      <c r="H838" s="3"/>
      <c r="I838" s="3"/>
      <c r="J838" s="3"/>
      <c r="K838" s="3"/>
      <c r="L838" s="3"/>
      <c r="M838" s="4"/>
      <c r="N838" s="3"/>
      <c r="O838" s="4"/>
      <c r="P838" s="3"/>
      <c r="Q838" s="4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5.75" customHeight="1" x14ac:dyDescent="0.3">
      <c r="A839" s="3"/>
      <c r="B839" s="3"/>
      <c r="C839" s="3"/>
      <c r="D839" s="3"/>
      <c r="E839" s="86"/>
      <c r="F839" s="3"/>
      <c r="G839" s="4"/>
      <c r="H839" s="3"/>
      <c r="I839" s="3"/>
      <c r="J839" s="3"/>
      <c r="K839" s="3"/>
      <c r="L839" s="3"/>
      <c r="M839" s="4"/>
      <c r="N839" s="3"/>
      <c r="O839" s="4"/>
      <c r="P839" s="3"/>
      <c r="Q839" s="4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5.75" customHeight="1" x14ac:dyDescent="0.3">
      <c r="A840" s="3"/>
      <c r="B840" s="3"/>
      <c r="C840" s="3"/>
      <c r="D840" s="3"/>
      <c r="E840" s="86"/>
      <c r="F840" s="3"/>
      <c r="G840" s="4"/>
      <c r="H840" s="3"/>
      <c r="I840" s="3"/>
      <c r="J840" s="3"/>
      <c r="K840" s="3"/>
      <c r="L840" s="3"/>
      <c r="M840" s="4"/>
      <c r="N840" s="3"/>
      <c r="O840" s="4"/>
      <c r="P840" s="3"/>
      <c r="Q840" s="4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5.75" customHeight="1" x14ac:dyDescent="0.3">
      <c r="A841" s="3"/>
      <c r="B841" s="3"/>
      <c r="C841" s="3"/>
      <c r="D841" s="3"/>
      <c r="E841" s="86"/>
      <c r="F841" s="3"/>
      <c r="G841" s="4"/>
      <c r="H841" s="3"/>
      <c r="I841" s="3"/>
      <c r="J841" s="3"/>
      <c r="K841" s="3"/>
      <c r="L841" s="3"/>
      <c r="M841" s="4"/>
      <c r="N841" s="3"/>
      <c r="O841" s="4"/>
      <c r="P841" s="3"/>
      <c r="Q841" s="4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5.75" customHeight="1" x14ac:dyDescent="0.3">
      <c r="A842" s="3"/>
      <c r="B842" s="3"/>
      <c r="C842" s="3"/>
      <c r="D842" s="3"/>
      <c r="E842" s="86"/>
      <c r="F842" s="3"/>
      <c r="G842" s="4"/>
      <c r="H842" s="3"/>
      <c r="I842" s="3"/>
      <c r="J842" s="3"/>
      <c r="K842" s="3"/>
      <c r="L842" s="3"/>
      <c r="M842" s="4"/>
      <c r="N842" s="3"/>
      <c r="O842" s="4"/>
      <c r="P842" s="3"/>
      <c r="Q842" s="4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5.75" customHeight="1" x14ac:dyDescent="0.3">
      <c r="A843" s="3"/>
      <c r="B843" s="3"/>
      <c r="C843" s="3"/>
      <c r="D843" s="3"/>
      <c r="E843" s="86"/>
      <c r="F843" s="3"/>
      <c r="G843" s="4"/>
      <c r="H843" s="3"/>
      <c r="I843" s="3"/>
      <c r="J843" s="3"/>
      <c r="K843" s="3"/>
      <c r="L843" s="3"/>
      <c r="M843" s="4"/>
      <c r="N843" s="3"/>
      <c r="O843" s="4"/>
      <c r="P843" s="3"/>
      <c r="Q843" s="4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5.75" customHeight="1" x14ac:dyDescent="0.3">
      <c r="A844" s="3"/>
      <c r="B844" s="3"/>
      <c r="C844" s="3"/>
      <c r="D844" s="3"/>
      <c r="E844" s="86"/>
      <c r="F844" s="3"/>
      <c r="G844" s="4"/>
      <c r="H844" s="3"/>
      <c r="I844" s="3"/>
      <c r="J844" s="3"/>
      <c r="K844" s="3"/>
      <c r="L844" s="3"/>
      <c r="M844" s="4"/>
      <c r="N844" s="3"/>
      <c r="O844" s="4"/>
      <c r="P844" s="3"/>
      <c r="Q844" s="4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5.75" customHeight="1" x14ac:dyDescent="0.3">
      <c r="A845" s="3"/>
      <c r="B845" s="3"/>
      <c r="C845" s="3"/>
      <c r="D845" s="3"/>
      <c r="E845" s="86"/>
      <c r="F845" s="3"/>
      <c r="G845" s="4"/>
      <c r="H845" s="3"/>
      <c r="I845" s="3"/>
      <c r="J845" s="3"/>
      <c r="K845" s="3"/>
      <c r="L845" s="3"/>
      <c r="M845" s="4"/>
      <c r="N845" s="3"/>
      <c r="O845" s="4"/>
      <c r="P845" s="3"/>
      <c r="Q845" s="4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5.75" customHeight="1" x14ac:dyDescent="0.3">
      <c r="A846" s="3"/>
      <c r="B846" s="3"/>
      <c r="C846" s="3"/>
      <c r="D846" s="3"/>
      <c r="E846" s="86"/>
      <c r="F846" s="3"/>
      <c r="G846" s="4"/>
      <c r="H846" s="3"/>
      <c r="I846" s="3"/>
      <c r="J846" s="3"/>
      <c r="K846" s="3"/>
      <c r="L846" s="3"/>
      <c r="M846" s="4"/>
      <c r="N846" s="3"/>
      <c r="O846" s="4"/>
      <c r="P846" s="3"/>
      <c r="Q846" s="4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5.75" customHeight="1" x14ac:dyDescent="0.3">
      <c r="A847" s="3"/>
      <c r="B847" s="3"/>
      <c r="C847" s="3"/>
      <c r="D847" s="3"/>
      <c r="E847" s="86"/>
      <c r="F847" s="3"/>
      <c r="G847" s="4"/>
      <c r="H847" s="3"/>
      <c r="I847" s="3"/>
      <c r="J847" s="3"/>
      <c r="K847" s="3"/>
      <c r="L847" s="3"/>
      <c r="M847" s="4"/>
      <c r="N847" s="3"/>
      <c r="O847" s="4"/>
      <c r="P847" s="3"/>
      <c r="Q847" s="4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5.75" customHeight="1" x14ac:dyDescent="0.3">
      <c r="A848" s="3"/>
      <c r="B848" s="3"/>
      <c r="C848" s="3"/>
      <c r="D848" s="3"/>
      <c r="E848" s="86"/>
      <c r="F848" s="3"/>
      <c r="G848" s="4"/>
      <c r="H848" s="3"/>
      <c r="I848" s="3"/>
      <c r="J848" s="3"/>
      <c r="K848" s="3"/>
      <c r="L848" s="3"/>
      <c r="M848" s="4"/>
      <c r="N848" s="3"/>
      <c r="O848" s="4"/>
      <c r="P848" s="3"/>
      <c r="Q848" s="4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5.75" customHeight="1" x14ac:dyDescent="0.3">
      <c r="A849" s="3"/>
      <c r="B849" s="3"/>
      <c r="C849" s="3"/>
      <c r="D849" s="3"/>
      <c r="E849" s="86"/>
      <c r="F849" s="3"/>
      <c r="G849" s="4"/>
      <c r="H849" s="3"/>
      <c r="I849" s="3"/>
      <c r="J849" s="3"/>
      <c r="K849" s="3"/>
      <c r="L849" s="3"/>
      <c r="M849" s="4"/>
      <c r="N849" s="3"/>
      <c r="O849" s="4"/>
      <c r="P849" s="3"/>
      <c r="Q849" s="4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5.75" customHeight="1" x14ac:dyDescent="0.3">
      <c r="A850" s="3"/>
      <c r="B850" s="3"/>
      <c r="C850" s="3"/>
      <c r="D850" s="3"/>
      <c r="E850" s="86"/>
      <c r="F850" s="3"/>
      <c r="G850" s="4"/>
      <c r="H850" s="3"/>
      <c r="I850" s="3"/>
      <c r="J850" s="3"/>
      <c r="K850" s="3"/>
      <c r="L850" s="3"/>
      <c r="M850" s="4"/>
      <c r="N850" s="3"/>
      <c r="O850" s="4"/>
      <c r="P850" s="3"/>
      <c r="Q850" s="4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5.75" customHeight="1" x14ac:dyDescent="0.3">
      <c r="A851" s="3"/>
      <c r="B851" s="3"/>
      <c r="C851" s="3"/>
      <c r="D851" s="3"/>
      <c r="E851" s="86"/>
      <c r="F851" s="3"/>
      <c r="G851" s="4"/>
      <c r="H851" s="3"/>
      <c r="I851" s="3"/>
      <c r="J851" s="3"/>
      <c r="K851" s="3"/>
      <c r="L851" s="3"/>
      <c r="M851" s="4"/>
      <c r="N851" s="3"/>
      <c r="O851" s="4"/>
      <c r="P851" s="3"/>
      <c r="Q851" s="4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5.75" customHeight="1" x14ac:dyDescent="0.3">
      <c r="A852" s="3"/>
      <c r="B852" s="3"/>
      <c r="C852" s="3"/>
      <c r="D852" s="3"/>
      <c r="E852" s="86"/>
      <c r="F852" s="3"/>
      <c r="G852" s="4"/>
      <c r="H852" s="3"/>
      <c r="I852" s="3"/>
      <c r="J852" s="3"/>
      <c r="K852" s="3"/>
      <c r="L852" s="3"/>
      <c r="M852" s="4"/>
      <c r="N852" s="3"/>
      <c r="O852" s="4"/>
      <c r="P852" s="3"/>
      <c r="Q852" s="4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5.75" customHeight="1" x14ac:dyDescent="0.3">
      <c r="A853" s="3"/>
      <c r="B853" s="3"/>
      <c r="C853" s="3"/>
      <c r="D853" s="3"/>
      <c r="E853" s="86"/>
      <c r="F853" s="3"/>
      <c r="G853" s="4"/>
      <c r="H853" s="3"/>
      <c r="I853" s="3"/>
      <c r="J853" s="3"/>
      <c r="K853" s="3"/>
      <c r="L853" s="3"/>
      <c r="M853" s="4"/>
      <c r="N853" s="3"/>
      <c r="O853" s="4"/>
      <c r="P853" s="3"/>
      <c r="Q853" s="4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5.75" customHeight="1" x14ac:dyDescent="0.3">
      <c r="A854" s="3"/>
      <c r="B854" s="3"/>
      <c r="C854" s="3"/>
      <c r="D854" s="3"/>
      <c r="E854" s="86"/>
      <c r="F854" s="3"/>
      <c r="G854" s="4"/>
      <c r="H854" s="3"/>
      <c r="I854" s="3"/>
      <c r="J854" s="3"/>
      <c r="K854" s="3"/>
      <c r="L854" s="3"/>
      <c r="M854" s="4"/>
      <c r="N854" s="3"/>
      <c r="O854" s="4"/>
      <c r="P854" s="3"/>
      <c r="Q854" s="4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5.75" customHeight="1" x14ac:dyDescent="0.3">
      <c r="A855" s="3"/>
      <c r="B855" s="3"/>
      <c r="C855" s="3"/>
      <c r="D855" s="3"/>
      <c r="E855" s="86"/>
      <c r="F855" s="3"/>
      <c r="G855" s="4"/>
      <c r="H855" s="3"/>
      <c r="I855" s="3"/>
      <c r="J855" s="3"/>
      <c r="K855" s="3"/>
      <c r="L855" s="3"/>
      <c r="M855" s="4"/>
      <c r="N855" s="3"/>
      <c r="O855" s="4"/>
      <c r="P855" s="3"/>
      <c r="Q855" s="4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5.75" customHeight="1" x14ac:dyDescent="0.3">
      <c r="A856" s="3"/>
      <c r="B856" s="3"/>
      <c r="C856" s="3"/>
      <c r="D856" s="3"/>
      <c r="E856" s="86"/>
      <c r="F856" s="3"/>
      <c r="G856" s="4"/>
      <c r="H856" s="3"/>
      <c r="I856" s="3"/>
      <c r="J856" s="3"/>
      <c r="K856" s="3"/>
      <c r="L856" s="3"/>
      <c r="M856" s="4"/>
      <c r="N856" s="3"/>
      <c r="O856" s="4"/>
      <c r="P856" s="3"/>
      <c r="Q856" s="4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5.75" customHeight="1" x14ac:dyDescent="0.3">
      <c r="A857" s="3"/>
      <c r="B857" s="3"/>
      <c r="C857" s="3"/>
      <c r="D857" s="3"/>
      <c r="E857" s="86"/>
      <c r="F857" s="3"/>
      <c r="G857" s="4"/>
      <c r="H857" s="3"/>
      <c r="I857" s="3"/>
      <c r="J857" s="3"/>
      <c r="K857" s="3"/>
      <c r="L857" s="3"/>
      <c r="M857" s="4"/>
      <c r="N857" s="3"/>
      <c r="O857" s="4"/>
      <c r="P857" s="3"/>
      <c r="Q857" s="4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5.75" customHeight="1" x14ac:dyDescent="0.3">
      <c r="A858" s="3"/>
      <c r="B858" s="3"/>
      <c r="C858" s="3"/>
      <c r="D858" s="3"/>
      <c r="E858" s="86"/>
      <c r="F858" s="3"/>
      <c r="G858" s="4"/>
      <c r="H858" s="3"/>
      <c r="I858" s="3"/>
      <c r="J858" s="3"/>
      <c r="K858" s="3"/>
      <c r="L858" s="3"/>
      <c r="M858" s="4"/>
      <c r="N858" s="3"/>
      <c r="O858" s="4"/>
      <c r="P858" s="3"/>
      <c r="Q858" s="4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5.75" customHeight="1" x14ac:dyDescent="0.3">
      <c r="A859" s="3"/>
      <c r="B859" s="3"/>
      <c r="C859" s="3"/>
      <c r="D859" s="3"/>
      <c r="E859" s="86"/>
      <c r="F859" s="3"/>
      <c r="G859" s="4"/>
      <c r="H859" s="3"/>
      <c r="I859" s="3"/>
      <c r="J859" s="3"/>
      <c r="K859" s="3"/>
      <c r="L859" s="3"/>
      <c r="M859" s="4"/>
      <c r="N859" s="3"/>
      <c r="O859" s="4"/>
      <c r="P859" s="3"/>
      <c r="Q859" s="4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5.75" customHeight="1" x14ac:dyDescent="0.3">
      <c r="A860" s="3"/>
      <c r="B860" s="3"/>
      <c r="C860" s="3"/>
      <c r="D860" s="3"/>
      <c r="E860" s="86"/>
      <c r="F860" s="3"/>
      <c r="G860" s="4"/>
      <c r="H860" s="3"/>
      <c r="I860" s="3"/>
      <c r="J860" s="3"/>
      <c r="K860" s="3"/>
      <c r="L860" s="3"/>
      <c r="M860" s="4"/>
      <c r="N860" s="3"/>
      <c r="O860" s="4"/>
      <c r="P860" s="3"/>
      <c r="Q860" s="4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5.75" customHeight="1" x14ac:dyDescent="0.3">
      <c r="A861" s="3"/>
      <c r="B861" s="3"/>
      <c r="C861" s="3"/>
      <c r="D861" s="3"/>
      <c r="E861" s="86"/>
      <c r="F861" s="3"/>
      <c r="G861" s="4"/>
      <c r="H861" s="3"/>
      <c r="I861" s="3"/>
      <c r="J861" s="3"/>
      <c r="K861" s="3"/>
      <c r="L861" s="3"/>
      <c r="M861" s="4"/>
      <c r="N861" s="3"/>
      <c r="O861" s="4"/>
      <c r="P861" s="3"/>
      <c r="Q861" s="4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5.75" customHeight="1" x14ac:dyDescent="0.3">
      <c r="A862" s="3"/>
      <c r="B862" s="3"/>
      <c r="C862" s="3"/>
      <c r="D862" s="3"/>
      <c r="E862" s="86"/>
      <c r="F862" s="3"/>
      <c r="G862" s="4"/>
      <c r="H862" s="3"/>
      <c r="I862" s="3"/>
      <c r="J862" s="3"/>
      <c r="K862" s="3"/>
      <c r="L862" s="3"/>
      <c r="M862" s="4"/>
      <c r="N862" s="3"/>
      <c r="O862" s="4"/>
      <c r="P862" s="3"/>
      <c r="Q862" s="4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5.75" customHeight="1" x14ac:dyDescent="0.3">
      <c r="A863" s="3"/>
      <c r="B863" s="3"/>
      <c r="C863" s="3"/>
      <c r="D863" s="3"/>
      <c r="E863" s="86"/>
      <c r="F863" s="3"/>
      <c r="G863" s="4"/>
      <c r="H863" s="3"/>
      <c r="I863" s="3"/>
      <c r="J863" s="3"/>
      <c r="K863" s="3"/>
      <c r="L863" s="3"/>
      <c r="M863" s="4"/>
      <c r="N863" s="3"/>
      <c r="O863" s="4"/>
      <c r="P863" s="3"/>
      <c r="Q863" s="4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5.75" customHeight="1" x14ac:dyDescent="0.3">
      <c r="A864" s="3"/>
      <c r="B864" s="3"/>
      <c r="C864" s="3"/>
      <c r="D864" s="3"/>
      <c r="E864" s="86"/>
      <c r="F864" s="3"/>
      <c r="G864" s="4"/>
      <c r="H864" s="3"/>
      <c r="I864" s="3"/>
      <c r="J864" s="3"/>
      <c r="K864" s="3"/>
      <c r="L864" s="3"/>
      <c r="M864" s="4"/>
      <c r="N864" s="3"/>
      <c r="O864" s="4"/>
      <c r="P864" s="3"/>
      <c r="Q864" s="4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5.75" customHeight="1" x14ac:dyDescent="0.3">
      <c r="A865" s="3"/>
      <c r="B865" s="3"/>
      <c r="C865" s="3"/>
      <c r="D865" s="3"/>
      <c r="E865" s="86"/>
      <c r="F865" s="3"/>
      <c r="G865" s="4"/>
      <c r="H865" s="3"/>
      <c r="I865" s="3"/>
      <c r="J865" s="3"/>
      <c r="K865" s="3"/>
      <c r="L865" s="3"/>
      <c r="M865" s="4"/>
      <c r="N865" s="3"/>
      <c r="O865" s="4"/>
      <c r="P865" s="3"/>
      <c r="Q865" s="4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5.75" customHeight="1" x14ac:dyDescent="0.3">
      <c r="A866" s="3"/>
      <c r="B866" s="3"/>
      <c r="C866" s="3"/>
      <c r="D866" s="3"/>
      <c r="E866" s="86"/>
      <c r="F866" s="3"/>
      <c r="G866" s="4"/>
      <c r="H866" s="3"/>
      <c r="I866" s="3"/>
      <c r="J866" s="3"/>
      <c r="K866" s="3"/>
      <c r="L866" s="3"/>
      <c r="M866" s="4"/>
      <c r="N866" s="3"/>
      <c r="O866" s="4"/>
      <c r="P866" s="3"/>
      <c r="Q866" s="4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5.75" customHeight="1" x14ac:dyDescent="0.3">
      <c r="A867" s="3"/>
      <c r="B867" s="3"/>
      <c r="C867" s="3"/>
      <c r="D867" s="3"/>
      <c r="E867" s="86"/>
      <c r="F867" s="3"/>
      <c r="G867" s="4"/>
      <c r="H867" s="3"/>
      <c r="I867" s="3"/>
      <c r="J867" s="3"/>
      <c r="K867" s="3"/>
      <c r="L867" s="3"/>
      <c r="M867" s="4"/>
      <c r="N867" s="3"/>
      <c r="O867" s="4"/>
      <c r="P867" s="3"/>
      <c r="Q867" s="4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5.75" customHeight="1" x14ac:dyDescent="0.3">
      <c r="A868" s="3"/>
      <c r="B868" s="3"/>
      <c r="C868" s="3"/>
      <c r="D868" s="3"/>
      <c r="E868" s="86"/>
      <c r="F868" s="3"/>
      <c r="G868" s="4"/>
      <c r="H868" s="3"/>
      <c r="I868" s="3"/>
      <c r="J868" s="3"/>
      <c r="K868" s="3"/>
      <c r="L868" s="3"/>
      <c r="M868" s="4"/>
      <c r="N868" s="3"/>
      <c r="O868" s="4"/>
      <c r="P868" s="3"/>
      <c r="Q868" s="4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5.75" customHeight="1" x14ac:dyDescent="0.3">
      <c r="A869" s="3"/>
      <c r="B869" s="3"/>
      <c r="C869" s="3"/>
      <c r="D869" s="3"/>
      <c r="E869" s="86"/>
      <c r="F869" s="3"/>
      <c r="G869" s="4"/>
      <c r="H869" s="3"/>
      <c r="I869" s="3"/>
      <c r="J869" s="3"/>
      <c r="K869" s="3"/>
      <c r="L869" s="3"/>
      <c r="M869" s="4"/>
      <c r="N869" s="3"/>
      <c r="O869" s="4"/>
      <c r="P869" s="3"/>
      <c r="Q869" s="4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5.75" customHeight="1" x14ac:dyDescent="0.3">
      <c r="A870" s="3"/>
      <c r="B870" s="3"/>
      <c r="C870" s="3"/>
      <c r="D870" s="3"/>
      <c r="E870" s="86"/>
      <c r="F870" s="3"/>
      <c r="G870" s="4"/>
      <c r="H870" s="3"/>
      <c r="I870" s="3"/>
      <c r="J870" s="3"/>
      <c r="K870" s="3"/>
      <c r="L870" s="3"/>
      <c r="M870" s="4"/>
      <c r="N870" s="3"/>
      <c r="O870" s="4"/>
      <c r="P870" s="3"/>
      <c r="Q870" s="4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5.75" customHeight="1" x14ac:dyDescent="0.3">
      <c r="A871" s="3"/>
      <c r="B871" s="3"/>
      <c r="C871" s="3"/>
      <c r="D871" s="3"/>
      <c r="E871" s="86"/>
      <c r="F871" s="3"/>
      <c r="G871" s="4"/>
      <c r="H871" s="3"/>
      <c r="I871" s="3"/>
      <c r="J871" s="3"/>
      <c r="K871" s="3"/>
      <c r="L871" s="3"/>
      <c r="M871" s="4"/>
      <c r="N871" s="3"/>
      <c r="O871" s="4"/>
      <c r="P871" s="3"/>
      <c r="Q871" s="4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5.75" customHeight="1" x14ac:dyDescent="0.3">
      <c r="A872" s="3"/>
      <c r="B872" s="3"/>
      <c r="C872" s="3"/>
      <c r="D872" s="3"/>
      <c r="E872" s="86"/>
      <c r="F872" s="3"/>
      <c r="G872" s="4"/>
      <c r="H872" s="3"/>
      <c r="I872" s="3"/>
      <c r="J872" s="3"/>
      <c r="K872" s="3"/>
      <c r="L872" s="3"/>
      <c r="M872" s="4"/>
      <c r="N872" s="3"/>
      <c r="O872" s="4"/>
      <c r="P872" s="3"/>
      <c r="Q872" s="4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5.75" customHeight="1" x14ac:dyDescent="0.3">
      <c r="A873" s="3"/>
      <c r="B873" s="3"/>
      <c r="C873" s="3"/>
      <c r="D873" s="3"/>
      <c r="E873" s="86"/>
      <c r="F873" s="3"/>
      <c r="G873" s="4"/>
      <c r="H873" s="3"/>
      <c r="I873" s="3"/>
      <c r="J873" s="3"/>
      <c r="K873" s="3"/>
      <c r="L873" s="3"/>
      <c r="M873" s="4"/>
      <c r="N873" s="3"/>
      <c r="O873" s="4"/>
      <c r="P873" s="3"/>
      <c r="Q873" s="4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5.75" customHeight="1" x14ac:dyDescent="0.3">
      <c r="A874" s="3"/>
      <c r="B874" s="3"/>
      <c r="C874" s="3"/>
      <c r="D874" s="3"/>
      <c r="E874" s="86"/>
      <c r="F874" s="3"/>
      <c r="G874" s="4"/>
      <c r="H874" s="3"/>
      <c r="I874" s="3"/>
      <c r="J874" s="3"/>
      <c r="K874" s="3"/>
      <c r="L874" s="3"/>
      <c r="M874" s="4"/>
      <c r="N874" s="3"/>
      <c r="O874" s="4"/>
      <c r="P874" s="3"/>
      <c r="Q874" s="4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5.75" customHeight="1" x14ac:dyDescent="0.3">
      <c r="A875" s="3"/>
      <c r="B875" s="3"/>
      <c r="C875" s="3"/>
      <c r="D875" s="3"/>
      <c r="E875" s="86"/>
      <c r="F875" s="3"/>
      <c r="G875" s="4"/>
      <c r="H875" s="3"/>
      <c r="I875" s="3"/>
      <c r="J875" s="3"/>
      <c r="K875" s="3"/>
      <c r="L875" s="3"/>
      <c r="M875" s="4"/>
      <c r="N875" s="3"/>
      <c r="O875" s="4"/>
      <c r="P875" s="3"/>
      <c r="Q875" s="4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5.75" customHeight="1" x14ac:dyDescent="0.3">
      <c r="A876" s="3"/>
      <c r="B876" s="3"/>
      <c r="C876" s="3"/>
      <c r="D876" s="3"/>
      <c r="E876" s="86"/>
      <c r="F876" s="3"/>
      <c r="G876" s="4"/>
      <c r="H876" s="3"/>
      <c r="I876" s="3"/>
      <c r="J876" s="3"/>
      <c r="K876" s="3"/>
      <c r="L876" s="3"/>
      <c r="M876" s="4"/>
      <c r="N876" s="3"/>
      <c r="O876" s="4"/>
      <c r="P876" s="3"/>
      <c r="Q876" s="4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5.75" customHeight="1" x14ac:dyDescent="0.3">
      <c r="A877" s="3"/>
      <c r="B877" s="3"/>
      <c r="C877" s="3"/>
      <c r="D877" s="3"/>
      <c r="E877" s="86"/>
      <c r="F877" s="3"/>
      <c r="G877" s="4"/>
      <c r="H877" s="3"/>
      <c r="I877" s="3"/>
      <c r="J877" s="3"/>
      <c r="K877" s="3"/>
      <c r="L877" s="3"/>
      <c r="M877" s="4"/>
      <c r="N877" s="3"/>
      <c r="O877" s="4"/>
      <c r="P877" s="3"/>
      <c r="Q877" s="4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5.75" customHeight="1" x14ac:dyDescent="0.3">
      <c r="A878" s="3"/>
      <c r="B878" s="3"/>
      <c r="C878" s="3"/>
      <c r="D878" s="3"/>
      <c r="E878" s="86"/>
      <c r="F878" s="3"/>
      <c r="G878" s="4"/>
      <c r="H878" s="3"/>
      <c r="I878" s="3"/>
      <c r="J878" s="3"/>
      <c r="K878" s="3"/>
      <c r="L878" s="3"/>
      <c r="M878" s="4"/>
      <c r="N878" s="3"/>
      <c r="O878" s="4"/>
      <c r="P878" s="3"/>
      <c r="Q878" s="4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5.75" customHeight="1" x14ac:dyDescent="0.3">
      <c r="A879" s="3"/>
      <c r="B879" s="3"/>
      <c r="C879" s="3"/>
      <c r="D879" s="3"/>
      <c r="E879" s="86"/>
      <c r="F879" s="3"/>
      <c r="G879" s="4"/>
      <c r="H879" s="3"/>
      <c r="I879" s="3"/>
      <c r="J879" s="3"/>
      <c r="K879" s="3"/>
      <c r="L879" s="3"/>
      <c r="M879" s="4"/>
      <c r="N879" s="3"/>
      <c r="O879" s="4"/>
      <c r="P879" s="3"/>
      <c r="Q879" s="4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5.75" customHeight="1" x14ac:dyDescent="0.3">
      <c r="A880" s="3"/>
      <c r="B880" s="3"/>
      <c r="C880" s="3"/>
      <c r="D880" s="3"/>
      <c r="E880" s="86"/>
      <c r="F880" s="3"/>
      <c r="G880" s="4"/>
      <c r="H880" s="3"/>
      <c r="I880" s="3"/>
      <c r="J880" s="3"/>
      <c r="K880" s="3"/>
      <c r="L880" s="3"/>
      <c r="M880" s="4"/>
      <c r="N880" s="3"/>
      <c r="O880" s="4"/>
      <c r="P880" s="3"/>
      <c r="Q880" s="4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5.75" customHeight="1" x14ac:dyDescent="0.3">
      <c r="A881" s="3"/>
      <c r="B881" s="3"/>
      <c r="C881" s="3"/>
      <c r="D881" s="3"/>
      <c r="E881" s="86"/>
      <c r="F881" s="3"/>
      <c r="G881" s="4"/>
      <c r="H881" s="3"/>
      <c r="I881" s="3"/>
      <c r="J881" s="3"/>
      <c r="K881" s="3"/>
      <c r="L881" s="3"/>
      <c r="M881" s="4"/>
      <c r="N881" s="3"/>
      <c r="O881" s="4"/>
      <c r="P881" s="3"/>
      <c r="Q881" s="4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5.75" customHeight="1" x14ac:dyDescent="0.3">
      <c r="A882" s="3"/>
      <c r="B882" s="3"/>
      <c r="C882" s="3"/>
      <c r="D882" s="3"/>
      <c r="E882" s="86"/>
      <c r="F882" s="3"/>
      <c r="G882" s="4"/>
      <c r="H882" s="3"/>
      <c r="I882" s="3"/>
      <c r="J882" s="3"/>
      <c r="K882" s="3"/>
      <c r="L882" s="3"/>
      <c r="M882" s="4"/>
      <c r="N882" s="3"/>
      <c r="O882" s="4"/>
      <c r="P882" s="3"/>
      <c r="Q882" s="4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5.75" customHeight="1" x14ac:dyDescent="0.3">
      <c r="A883" s="3"/>
      <c r="B883" s="3"/>
      <c r="C883" s="3"/>
      <c r="D883" s="3"/>
      <c r="E883" s="86"/>
      <c r="F883" s="3"/>
      <c r="G883" s="4"/>
      <c r="H883" s="3"/>
      <c r="I883" s="3"/>
      <c r="J883" s="3"/>
      <c r="K883" s="3"/>
      <c r="L883" s="3"/>
      <c r="M883" s="4"/>
      <c r="N883" s="3"/>
      <c r="O883" s="4"/>
      <c r="P883" s="3"/>
      <c r="Q883" s="4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5.75" customHeight="1" x14ac:dyDescent="0.3">
      <c r="A884" s="3"/>
      <c r="B884" s="3"/>
      <c r="C884" s="3"/>
      <c r="D884" s="3"/>
      <c r="E884" s="86"/>
      <c r="F884" s="3"/>
      <c r="G884" s="4"/>
      <c r="H884" s="3"/>
      <c r="I884" s="3"/>
      <c r="J884" s="3"/>
      <c r="K884" s="3"/>
      <c r="L884" s="3"/>
      <c r="M884" s="4"/>
      <c r="N884" s="3"/>
      <c r="O884" s="4"/>
      <c r="P884" s="3"/>
      <c r="Q884" s="4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5.75" customHeight="1" x14ac:dyDescent="0.3">
      <c r="A885" s="3"/>
      <c r="B885" s="3"/>
      <c r="C885" s="3"/>
      <c r="D885" s="3"/>
      <c r="E885" s="86"/>
      <c r="F885" s="3"/>
      <c r="G885" s="4"/>
      <c r="H885" s="3"/>
      <c r="I885" s="3"/>
      <c r="J885" s="3"/>
      <c r="K885" s="3"/>
      <c r="L885" s="3"/>
      <c r="M885" s="4"/>
      <c r="N885" s="3"/>
      <c r="O885" s="4"/>
      <c r="P885" s="3"/>
      <c r="Q885" s="4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5.75" customHeight="1" x14ac:dyDescent="0.3">
      <c r="A886" s="3"/>
      <c r="B886" s="3"/>
      <c r="C886" s="3"/>
      <c r="D886" s="3"/>
      <c r="E886" s="86"/>
      <c r="F886" s="3"/>
      <c r="G886" s="4"/>
      <c r="H886" s="3"/>
      <c r="I886" s="3"/>
      <c r="J886" s="3"/>
      <c r="K886" s="3"/>
      <c r="L886" s="3"/>
      <c r="M886" s="4"/>
      <c r="N886" s="3"/>
      <c r="O886" s="4"/>
      <c r="P886" s="3"/>
      <c r="Q886" s="4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5.75" customHeight="1" x14ac:dyDescent="0.3">
      <c r="A887" s="3"/>
      <c r="B887" s="3"/>
      <c r="C887" s="3"/>
      <c r="D887" s="3"/>
      <c r="E887" s="86"/>
      <c r="F887" s="3"/>
      <c r="G887" s="4"/>
      <c r="H887" s="3"/>
      <c r="I887" s="3"/>
      <c r="J887" s="3"/>
      <c r="K887" s="3"/>
      <c r="L887" s="3"/>
      <c r="M887" s="4"/>
      <c r="N887" s="3"/>
      <c r="O887" s="4"/>
      <c r="P887" s="3"/>
      <c r="Q887" s="4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5.75" customHeight="1" x14ac:dyDescent="0.3">
      <c r="A888" s="3"/>
      <c r="B888" s="3"/>
      <c r="C888" s="3"/>
      <c r="D888" s="3"/>
      <c r="E888" s="86"/>
      <c r="F888" s="3"/>
      <c r="G888" s="4"/>
      <c r="H888" s="3"/>
      <c r="I888" s="3"/>
      <c r="J888" s="3"/>
      <c r="K888" s="3"/>
      <c r="L888" s="3"/>
      <c r="M888" s="4"/>
      <c r="N888" s="3"/>
      <c r="O888" s="4"/>
      <c r="P888" s="3"/>
      <c r="Q888" s="4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5.75" customHeight="1" x14ac:dyDescent="0.3">
      <c r="A889" s="3"/>
      <c r="B889" s="3"/>
      <c r="C889" s="3"/>
      <c r="D889" s="3"/>
      <c r="E889" s="86"/>
      <c r="F889" s="3"/>
      <c r="G889" s="4"/>
      <c r="H889" s="3"/>
      <c r="I889" s="3"/>
      <c r="J889" s="3"/>
      <c r="K889" s="3"/>
      <c r="L889" s="3"/>
      <c r="M889" s="4"/>
      <c r="N889" s="3"/>
      <c r="O889" s="4"/>
      <c r="P889" s="3"/>
      <c r="Q889" s="4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5.75" customHeight="1" x14ac:dyDescent="0.3">
      <c r="A890" s="3"/>
      <c r="B890" s="3"/>
      <c r="C890" s="3"/>
      <c r="D890" s="3"/>
      <c r="E890" s="86"/>
      <c r="F890" s="3"/>
      <c r="G890" s="4"/>
      <c r="H890" s="3"/>
      <c r="I890" s="3"/>
      <c r="J890" s="3"/>
      <c r="K890" s="3"/>
      <c r="L890" s="3"/>
      <c r="M890" s="4"/>
      <c r="N890" s="3"/>
      <c r="O890" s="4"/>
      <c r="P890" s="3"/>
      <c r="Q890" s="4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5.75" customHeight="1" x14ac:dyDescent="0.3">
      <c r="A891" s="3"/>
      <c r="B891" s="3"/>
      <c r="C891" s="3"/>
      <c r="D891" s="3"/>
      <c r="E891" s="86"/>
      <c r="F891" s="3"/>
      <c r="G891" s="4"/>
      <c r="H891" s="3"/>
      <c r="I891" s="3"/>
      <c r="J891" s="3"/>
      <c r="K891" s="3"/>
      <c r="L891" s="3"/>
      <c r="M891" s="4"/>
      <c r="N891" s="3"/>
      <c r="O891" s="4"/>
      <c r="P891" s="3"/>
      <c r="Q891" s="4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5.75" customHeight="1" x14ac:dyDescent="0.3">
      <c r="A892" s="3"/>
      <c r="B892" s="3"/>
      <c r="C892" s="3"/>
      <c r="D892" s="3"/>
      <c r="E892" s="86"/>
      <c r="F892" s="3"/>
      <c r="G892" s="4"/>
      <c r="H892" s="3"/>
      <c r="I892" s="3"/>
      <c r="J892" s="3"/>
      <c r="K892" s="3"/>
      <c r="L892" s="3"/>
      <c r="M892" s="4"/>
      <c r="N892" s="3"/>
      <c r="O892" s="4"/>
      <c r="P892" s="3"/>
      <c r="Q892" s="4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5.75" customHeight="1" x14ac:dyDescent="0.3">
      <c r="A893" s="3"/>
      <c r="B893" s="3"/>
      <c r="C893" s="3"/>
      <c r="D893" s="3"/>
      <c r="E893" s="86"/>
      <c r="F893" s="3"/>
      <c r="G893" s="4"/>
      <c r="H893" s="3"/>
      <c r="I893" s="3"/>
      <c r="J893" s="3"/>
      <c r="K893" s="3"/>
      <c r="L893" s="3"/>
      <c r="M893" s="4"/>
      <c r="N893" s="3"/>
      <c r="O893" s="4"/>
      <c r="P893" s="3"/>
      <c r="Q893" s="4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5.75" customHeight="1" x14ac:dyDescent="0.3">
      <c r="A894" s="3"/>
      <c r="B894" s="3"/>
      <c r="C894" s="3"/>
      <c r="D894" s="3"/>
      <c r="E894" s="86"/>
      <c r="F894" s="3"/>
      <c r="G894" s="4"/>
      <c r="H894" s="3"/>
      <c r="I894" s="3"/>
      <c r="J894" s="3"/>
      <c r="K894" s="3"/>
      <c r="L894" s="3"/>
      <c r="M894" s="4"/>
      <c r="N894" s="3"/>
      <c r="O894" s="4"/>
      <c r="P894" s="3"/>
      <c r="Q894" s="4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5.75" customHeight="1" x14ac:dyDescent="0.3">
      <c r="A895" s="3"/>
      <c r="B895" s="3"/>
      <c r="C895" s="3"/>
      <c r="D895" s="3"/>
      <c r="E895" s="86"/>
      <c r="F895" s="3"/>
      <c r="G895" s="4"/>
      <c r="H895" s="3"/>
      <c r="I895" s="3"/>
      <c r="J895" s="3"/>
      <c r="K895" s="3"/>
      <c r="L895" s="3"/>
      <c r="M895" s="4"/>
      <c r="N895" s="3"/>
      <c r="O895" s="4"/>
      <c r="P895" s="3"/>
      <c r="Q895" s="4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5.75" customHeight="1" x14ac:dyDescent="0.3">
      <c r="A896" s="3"/>
      <c r="B896" s="3"/>
      <c r="C896" s="3"/>
      <c r="D896" s="3"/>
      <c r="E896" s="86"/>
      <c r="F896" s="3"/>
      <c r="G896" s="4"/>
      <c r="H896" s="3"/>
      <c r="I896" s="3"/>
      <c r="J896" s="3"/>
      <c r="K896" s="3"/>
      <c r="L896" s="3"/>
      <c r="M896" s="4"/>
      <c r="N896" s="3"/>
      <c r="O896" s="4"/>
      <c r="P896" s="3"/>
      <c r="Q896" s="4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5.75" customHeight="1" x14ac:dyDescent="0.3">
      <c r="A897" s="3"/>
      <c r="B897" s="3"/>
      <c r="C897" s="3"/>
      <c r="D897" s="3"/>
      <c r="E897" s="86"/>
      <c r="F897" s="3"/>
      <c r="G897" s="4"/>
      <c r="H897" s="3"/>
      <c r="I897" s="3"/>
      <c r="J897" s="3"/>
      <c r="K897" s="3"/>
      <c r="L897" s="3"/>
      <c r="M897" s="4"/>
      <c r="N897" s="3"/>
      <c r="O897" s="4"/>
      <c r="P897" s="3"/>
      <c r="Q897" s="4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5.75" customHeight="1" x14ac:dyDescent="0.3">
      <c r="A898" s="3"/>
      <c r="B898" s="3"/>
      <c r="C898" s="3"/>
      <c r="D898" s="3"/>
      <c r="E898" s="86"/>
      <c r="F898" s="3"/>
      <c r="G898" s="4"/>
      <c r="H898" s="3"/>
      <c r="I898" s="3"/>
      <c r="J898" s="3"/>
      <c r="K898" s="3"/>
      <c r="L898" s="3"/>
      <c r="M898" s="4"/>
      <c r="N898" s="3"/>
      <c r="O898" s="4"/>
      <c r="P898" s="3"/>
      <c r="Q898" s="4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5.75" customHeight="1" x14ac:dyDescent="0.3">
      <c r="A899" s="3"/>
      <c r="B899" s="3"/>
      <c r="C899" s="3"/>
      <c r="D899" s="3"/>
      <c r="E899" s="86"/>
      <c r="F899" s="3"/>
      <c r="G899" s="4"/>
      <c r="H899" s="3"/>
      <c r="I899" s="3"/>
      <c r="J899" s="3"/>
      <c r="K899" s="3"/>
      <c r="L899" s="3"/>
      <c r="M899" s="4"/>
      <c r="N899" s="3"/>
      <c r="O899" s="4"/>
      <c r="P899" s="3"/>
      <c r="Q899" s="4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5.75" customHeight="1" x14ac:dyDescent="0.3">
      <c r="A900" s="3"/>
      <c r="B900" s="3"/>
      <c r="C900" s="3"/>
      <c r="D900" s="3"/>
      <c r="E900" s="86"/>
      <c r="F900" s="3"/>
      <c r="G900" s="4"/>
      <c r="H900" s="3"/>
      <c r="I900" s="3"/>
      <c r="J900" s="3"/>
      <c r="K900" s="3"/>
      <c r="L900" s="3"/>
      <c r="M900" s="4"/>
      <c r="N900" s="3"/>
      <c r="O900" s="4"/>
      <c r="P900" s="3"/>
      <c r="Q900" s="4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5.75" customHeight="1" x14ac:dyDescent="0.3">
      <c r="A901" s="3"/>
      <c r="B901" s="3"/>
      <c r="C901" s="3"/>
      <c r="D901" s="3"/>
      <c r="E901" s="86"/>
      <c r="F901" s="3"/>
      <c r="G901" s="4"/>
      <c r="H901" s="3"/>
      <c r="I901" s="3"/>
      <c r="J901" s="3"/>
      <c r="K901" s="3"/>
      <c r="L901" s="3"/>
      <c r="M901" s="4"/>
      <c r="N901" s="3"/>
      <c r="O901" s="4"/>
      <c r="P901" s="3"/>
      <c r="Q901" s="4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5.75" customHeight="1" x14ac:dyDescent="0.3">
      <c r="A902" s="3"/>
      <c r="B902" s="3"/>
      <c r="C902" s="3"/>
      <c r="D902" s="3"/>
      <c r="E902" s="86"/>
      <c r="F902" s="3"/>
      <c r="G902" s="4"/>
      <c r="H902" s="3"/>
      <c r="I902" s="3"/>
      <c r="J902" s="3"/>
      <c r="K902" s="3"/>
      <c r="L902" s="3"/>
      <c r="M902" s="4"/>
      <c r="N902" s="3"/>
      <c r="O902" s="4"/>
      <c r="P902" s="3"/>
      <c r="Q902" s="4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5.75" customHeight="1" x14ac:dyDescent="0.3">
      <c r="A903" s="3"/>
      <c r="B903" s="3"/>
      <c r="C903" s="3"/>
      <c r="D903" s="3"/>
      <c r="E903" s="86"/>
      <c r="F903" s="3"/>
      <c r="G903" s="4"/>
      <c r="H903" s="3"/>
      <c r="I903" s="3"/>
      <c r="J903" s="3"/>
      <c r="K903" s="3"/>
      <c r="L903" s="3"/>
      <c r="M903" s="4"/>
      <c r="N903" s="3"/>
      <c r="O903" s="4"/>
      <c r="P903" s="3"/>
      <c r="Q903" s="4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5.75" customHeight="1" x14ac:dyDescent="0.3">
      <c r="A904" s="3"/>
      <c r="B904" s="3"/>
      <c r="C904" s="3"/>
      <c r="D904" s="3"/>
      <c r="E904" s="86"/>
      <c r="F904" s="3"/>
      <c r="G904" s="4"/>
      <c r="H904" s="3"/>
      <c r="I904" s="3"/>
      <c r="J904" s="3"/>
      <c r="K904" s="3"/>
      <c r="L904" s="3"/>
      <c r="M904" s="4"/>
      <c r="N904" s="3"/>
      <c r="O904" s="4"/>
      <c r="P904" s="3"/>
      <c r="Q904" s="4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5.75" customHeight="1" x14ac:dyDescent="0.3">
      <c r="A905" s="3"/>
      <c r="B905" s="3"/>
      <c r="C905" s="3"/>
      <c r="D905" s="3"/>
      <c r="E905" s="86"/>
      <c r="F905" s="3"/>
      <c r="G905" s="4"/>
      <c r="H905" s="3"/>
      <c r="I905" s="3"/>
      <c r="J905" s="3"/>
      <c r="K905" s="3"/>
      <c r="L905" s="3"/>
      <c r="M905" s="4"/>
      <c r="N905" s="3"/>
      <c r="O905" s="4"/>
      <c r="P905" s="3"/>
      <c r="Q905" s="4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5.75" customHeight="1" x14ac:dyDescent="0.3">
      <c r="A906" s="3"/>
      <c r="B906" s="3"/>
      <c r="C906" s="3"/>
      <c r="D906" s="3"/>
      <c r="E906" s="86"/>
      <c r="F906" s="3"/>
      <c r="G906" s="4"/>
      <c r="H906" s="3"/>
      <c r="I906" s="3"/>
      <c r="J906" s="3"/>
      <c r="K906" s="3"/>
      <c r="L906" s="3"/>
      <c r="M906" s="4"/>
      <c r="N906" s="3"/>
      <c r="O906" s="4"/>
      <c r="P906" s="3"/>
      <c r="Q906" s="4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5.75" customHeight="1" x14ac:dyDescent="0.3">
      <c r="A907" s="3"/>
      <c r="B907" s="3"/>
      <c r="C907" s="3"/>
      <c r="D907" s="3"/>
      <c r="E907" s="86"/>
      <c r="F907" s="3"/>
      <c r="G907" s="4"/>
      <c r="H907" s="3"/>
      <c r="I907" s="3"/>
      <c r="J907" s="3"/>
      <c r="K907" s="3"/>
      <c r="L907" s="3"/>
      <c r="M907" s="4"/>
      <c r="N907" s="3"/>
      <c r="O907" s="4"/>
      <c r="P907" s="3"/>
      <c r="Q907" s="4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5.75" customHeight="1" x14ac:dyDescent="0.3">
      <c r="A908" s="3"/>
      <c r="B908" s="3"/>
      <c r="C908" s="3"/>
      <c r="D908" s="3"/>
      <c r="E908" s="86"/>
      <c r="F908" s="3"/>
      <c r="G908" s="4"/>
      <c r="H908" s="3"/>
      <c r="I908" s="3"/>
      <c r="J908" s="3"/>
      <c r="K908" s="3"/>
      <c r="L908" s="3"/>
      <c r="M908" s="4"/>
      <c r="N908" s="3"/>
      <c r="O908" s="4"/>
      <c r="P908" s="3"/>
      <c r="Q908" s="4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5.75" customHeight="1" x14ac:dyDescent="0.3">
      <c r="A909" s="3"/>
      <c r="B909" s="3"/>
      <c r="C909" s="3"/>
      <c r="D909" s="3"/>
      <c r="E909" s="86"/>
      <c r="F909" s="3"/>
      <c r="G909" s="4"/>
      <c r="H909" s="3"/>
      <c r="I909" s="3"/>
      <c r="J909" s="3"/>
      <c r="K909" s="3"/>
      <c r="L909" s="3"/>
      <c r="M909" s="4"/>
      <c r="N909" s="3"/>
      <c r="O909" s="4"/>
      <c r="P909" s="3"/>
      <c r="Q909" s="4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5.75" customHeight="1" x14ac:dyDescent="0.3">
      <c r="A910" s="3"/>
      <c r="B910" s="3"/>
      <c r="C910" s="3"/>
      <c r="D910" s="3"/>
      <c r="E910" s="86"/>
      <c r="F910" s="3"/>
      <c r="G910" s="4"/>
      <c r="H910" s="3"/>
      <c r="I910" s="3"/>
      <c r="J910" s="3"/>
      <c r="K910" s="3"/>
      <c r="L910" s="3"/>
      <c r="M910" s="4"/>
      <c r="N910" s="3"/>
      <c r="O910" s="4"/>
      <c r="P910" s="3"/>
      <c r="Q910" s="4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5.75" customHeight="1" x14ac:dyDescent="0.3">
      <c r="A911" s="3"/>
      <c r="B911" s="3"/>
      <c r="C911" s="3"/>
      <c r="D911" s="3"/>
      <c r="E911" s="86"/>
      <c r="F911" s="3"/>
      <c r="G911" s="4"/>
      <c r="H911" s="3"/>
      <c r="I911" s="3"/>
      <c r="J911" s="3"/>
      <c r="K911" s="3"/>
      <c r="L911" s="3"/>
      <c r="M911" s="4"/>
      <c r="N911" s="3"/>
      <c r="O911" s="4"/>
      <c r="P911" s="3"/>
      <c r="Q911" s="4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5.75" customHeight="1" x14ac:dyDescent="0.3">
      <c r="A912" s="3"/>
      <c r="B912" s="3"/>
      <c r="C912" s="3"/>
      <c r="D912" s="3"/>
      <c r="E912" s="86"/>
      <c r="F912" s="3"/>
      <c r="G912" s="4"/>
      <c r="H912" s="3"/>
      <c r="I912" s="3"/>
      <c r="J912" s="3"/>
      <c r="K912" s="3"/>
      <c r="L912" s="3"/>
      <c r="M912" s="4"/>
      <c r="N912" s="3"/>
      <c r="O912" s="4"/>
      <c r="P912" s="3"/>
      <c r="Q912" s="4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5.75" customHeight="1" x14ac:dyDescent="0.3">
      <c r="A913" s="3"/>
      <c r="B913" s="3"/>
      <c r="C913" s="3"/>
      <c r="D913" s="3"/>
      <c r="E913" s="86"/>
      <c r="F913" s="3"/>
      <c r="G913" s="4"/>
      <c r="H913" s="3"/>
      <c r="I913" s="3"/>
      <c r="J913" s="3"/>
      <c r="K913" s="3"/>
      <c r="L913" s="3"/>
      <c r="M913" s="4"/>
      <c r="N913" s="3"/>
      <c r="O913" s="4"/>
      <c r="P913" s="3"/>
      <c r="Q913" s="4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5.75" customHeight="1" x14ac:dyDescent="0.3">
      <c r="A914" s="3"/>
      <c r="B914" s="3"/>
      <c r="C914" s="3"/>
      <c r="D914" s="3"/>
      <c r="E914" s="86"/>
      <c r="F914" s="3"/>
      <c r="G914" s="4"/>
      <c r="H914" s="3"/>
      <c r="I914" s="3"/>
      <c r="J914" s="3"/>
      <c r="K914" s="3"/>
      <c r="L914" s="3"/>
      <c r="M914" s="4"/>
      <c r="N914" s="3"/>
      <c r="O914" s="4"/>
      <c r="P914" s="3"/>
      <c r="Q914" s="4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5.75" customHeight="1" x14ac:dyDescent="0.3">
      <c r="A915" s="3"/>
      <c r="B915" s="3"/>
      <c r="C915" s="3"/>
      <c r="D915" s="3"/>
      <c r="E915" s="86"/>
      <c r="F915" s="3"/>
      <c r="G915" s="4"/>
      <c r="H915" s="3"/>
      <c r="I915" s="3"/>
      <c r="J915" s="3"/>
      <c r="K915" s="3"/>
      <c r="L915" s="3"/>
      <c r="M915" s="4"/>
      <c r="N915" s="3"/>
      <c r="O915" s="4"/>
      <c r="P915" s="3"/>
      <c r="Q915" s="4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5.75" customHeight="1" x14ac:dyDescent="0.3">
      <c r="A916" s="3"/>
      <c r="B916" s="3"/>
      <c r="C916" s="3"/>
      <c r="D916" s="3"/>
      <c r="E916" s="86"/>
      <c r="F916" s="3"/>
      <c r="G916" s="4"/>
      <c r="H916" s="3"/>
      <c r="I916" s="3"/>
      <c r="J916" s="3"/>
      <c r="K916" s="3"/>
      <c r="L916" s="3"/>
      <c r="M916" s="4"/>
      <c r="N916" s="3"/>
      <c r="O916" s="4"/>
      <c r="P916" s="3"/>
      <c r="Q916" s="4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5.75" customHeight="1" x14ac:dyDescent="0.3">
      <c r="A917" s="3"/>
      <c r="B917" s="3"/>
      <c r="C917" s="3"/>
      <c r="D917" s="3"/>
      <c r="E917" s="86"/>
      <c r="F917" s="3"/>
      <c r="G917" s="4"/>
      <c r="H917" s="3"/>
      <c r="I917" s="3"/>
      <c r="J917" s="3"/>
      <c r="K917" s="3"/>
      <c r="L917" s="3"/>
      <c r="M917" s="4"/>
      <c r="N917" s="3"/>
      <c r="O917" s="4"/>
      <c r="P917" s="3"/>
      <c r="Q917" s="4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5.75" customHeight="1" x14ac:dyDescent="0.3">
      <c r="A918" s="3"/>
      <c r="B918" s="3"/>
      <c r="C918" s="3"/>
      <c r="D918" s="3"/>
      <c r="E918" s="86"/>
      <c r="F918" s="3"/>
      <c r="G918" s="4"/>
      <c r="H918" s="3"/>
      <c r="I918" s="3"/>
      <c r="J918" s="3"/>
      <c r="K918" s="3"/>
      <c r="L918" s="3"/>
      <c r="M918" s="4"/>
      <c r="N918" s="3"/>
      <c r="O918" s="4"/>
      <c r="P918" s="3"/>
      <c r="Q918" s="4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5.75" customHeight="1" x14ac:dyDescent="0.3">
      <c r="A919" s="3"/>
      <c r="B919" s="3"/>
      <c r="C919" s="3"/>
      <c r="D919" s="3"/>
      <c r="E919" s="86"/>
      <c r="F919" s="3"/>
      <c r="G919" s="4"/>
      <c r="H919" s="3"/>
      <c r="I919" s="3"/>
      <c r="J919" s="3"/>
      <c r="K919" s="3"/>
      <c r="L919" s="3"/>
      <c r="M919" s="4"/>
      <c r="N919" s="3"/>
      <c r="O919" s="4"/>
      <c r="P919" s="3"/>
      <c r="Q919" s="4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5.75" customHeight="1" x14ac:dyDescent="0.3">
      <c r="A920" s="3"/>
      <c r="B920" s="3"/>
      <c r="C920" s="3"/>
      <c r="D920" s="3"/>
      <c r="E920" s="86"/>
      <c r="F920" s="3"/>
      <c r="G920" s="4"/>
      <c r="H920" s="3"/>
      <c r="I920" s="3"/>
      <c r="J920" s="3"/>
      <c r="K920" s="3"/>
      <c r="L920" s="3"/>
      <c r="M920" s="4"/>
      <c r="N920" s="3"/>
      <c r="O920" s="4"/>
      <c r="P920" s="3"/>
      <c r="Q920" s="4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5.75" customHeight="1" x14ac:dyDescent="0.3">
      <c r="A921" s="3"/>
      <c r="B921" s="3"/>
      <c r="C921" s="3"/>
      <c r="D921" s="3"/>
      <c r="E921" s="86"/>
      <c r="F921" s="3"/>
      <c r="G921" s="4"/>
      <c r="H921" s="3"/>
      <c r="I921" s="3"/>
      <c r="J921" s="3"/>
      <c r="K921" s="3"/>
      <c r="L921" s="3"/>
      <c r="M921" s="4"/>
      <c r="N921" s="3"/>
      <c r="O921" s="4"/>
      <c r="P921" s="3"/>
      <c r="Q921" s="4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5.75" customHeight="1" x14ac:dyDescent="0.3">
      <c r="A922" s="3"/>
      <c r="B922" s="3"/>
      <c r="C922" s="3"/>
      <c r="D922" s="3"/>
      <c r="E922" s="86"/>
      <c r="F922" s="3"/>
      <c r="G922" s="4"/>
      <c r="H922" s="3"/>
      <c r="I922" s="3"/>
      <c r="J922" s="3"/>
      <c r="K922" s="3"/>
      <c r="L922" s="3"/>
      <c r="M922" s="4"/>
      <c r="N922" s="3"/>
      <c r="O922" s="4"/>
      <c r="P922" s="3"/>
      <c r="Q922" s="4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5.75" customHeight="1" x14ac:dyDescent="0.3">
      <c r="A923" s="3"/>
      <c r="B923" s="3"/>
      <c r="C923" s="3"/>
      <c r="D923" s="3"/>
      <c r="E923" s="86"/>
      <c r="F923" s="3"/>
      <c r="G923" s="4"/>
      <c r="H923" s="3"/>
      <c r="I923" s="3"/>
      <c r="J923" s="3"/>
      <c r="K923" s="3"/>
      <c r="L923" s="3"/>
      <c r="M923" s="4"/>
      <c r="N923" s="3"/>
      <c r="O923" s="4"/>
      <c r="P923" s="3"/>
      <c r="Q923" s="4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5.75" customHeight="1" x14ac:dyDescent="0.3">
      <c r="A924" s="3"/>
      <c r="B924" s="3"/>
      <c r="C924" s="3"/>
      <c r="D924" s="3"/>
      <c r="E924" s="86"/>
      <c r="F924" s="3"/>
      <c r="G924" s="4"/>
      <c r="H924" s="3"/>
      <c r="I924" s="3"/>
      <c r="J924" s="3"/>
      <c r="K924" s="3"/>
      <c r="L924" s="3"/>
      <c r="M924" s="4"/>
      <c r="N924" s="3"/>
      <c r="O924" s="4"/>
      <c r="P924" s="3"/>
      <c r="Q924" s="4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5.75" customHeight="1" x14ac:dyDescent="0.3">
      <c r="A925" s="3"/>
      <c r="B925" s="3"/>
      <c r="C925" s="3"/>
      <c r="D925" s="3"/>
      <c r="E925" s="86"/>
      <c r="F925" s="3"/>
      <c r="G925" s="4"/>
      <c r="H925" s="3"/>
      <c r="I925" s="3"/>
      <c r="J925" s="3"/>
      <c r="K925" s="3"/>
      <c r="L925" s="3"/>
      <c r="M925" s="4"/>
      <c r="N925" s="3"/>
      <c r="O925" s="4"/>
      <c r="P925" s="3"/>
      <c r="Q925" s="4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5.75" customHeight="1" x14ac:dyDescent="0.3">
      <c r="A926" s="3"/>
      <c r="B926" s="3"/>
      <c r="C926" s="3"/>
      <c r="D926" s="3"/>
      <c r="E926" s="86"/>
      <c r="F926" s="3"/>
      <c r="G926" s="4"/>
      <c r="H926" s="3"/>
      <c r="I926" s="3"/>
      <c r="J926" s="3"/>
      <c r="K926" s="3"/>
      <c r="L926" s="3"/>
      <c r="M926" s="4"/>
      <c r="N926" s="3"/>
      <c r="O926" s="4"/>
      <c r="P926" s="3"/>
      <c r="Q926" s="4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5.75" customHeight="1" x14ac:dyDescent="0.3">
      <c r="A927" s="3"/>
      <c r="B927" s="3"/>
      <c r="C927" s="3"/>
      <c r="D927" s="3"/>
      <c r="E927" s="86"/>
      <c r="F927" s="3"/>
      <c r="G927" s="4"/>
      <c r="H927" s="3"/>
      <c r="I927" s="3"/>
      <c r="J927" s="3"/>
      <c r="K927" s="3"/>
      <c r="L927" s="3"/>
      <c r="M927" s="4"/>
      <c r="N927" s="3"/>
      <c r="O927" s="4"/>
      <c r="P927" s="3"/>
      <c r="Q927" s="4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5.75" customHeight="1" x14ac:dyDescent="0.3">
      <c r="A928" s="3"/>
      <c r="B928" s="3"/>
      <c r="C928" s="3"/>
      <c r="D928" s="3"/>
      <c r="E928" s="86"/>
      <c r="F928" s="3"/>
      <c r="G928" s="4"/>
      <c r="H928" s="3"/>
      <c r="I928" s="3"/>
      <c r="J928" s="3"/>
      <c r="K928" s="3"/>
      <c r="L928" s="3"/>
      <c r="M928" s="4"/>
      <c r="N928" s="3"/>
      <c r="O928" s="4"/>
      <c r="P928" s="3"/>
      <c r="Q928" s="4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5.75" customHeight="1" x14ac:dyDescent="0.3">
      <c r="A929" s="3"/>
      <c r="B929" s="3"/>
      <c r="C929" s="3"/>
      <c r="D929" s="3"/>
      <c r="E929" s="86"/>
      <c r="F929" s="3"/>
      <c r="G929" s="4"/>
      <c r="H929" s="3"/>
      <c r="I929" s="3"/>
      <c r="J929" s="3"/>
      <c r="K929" s="3"/>
      <c r="L929" s="3"/>
      <c r="M929" s="4"/>
      <c r="N929" s="3"/>
      <c r="O929" s="4"/>
      <c r="P929" s="3"/>
      <c r="Q929" s="4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5.75" customHeight="1" x14ac:dyDescent="0.3">
      <c r="A930" s="3"/>
      <c r="B930" s="3"/>
      <c r="C930" s="3"/>
      <c r="D930" s="3"/>
      <c r="E930" s="86"/>
      <c r="F930" s="3"/>
      <c r="G930" s="4"/>
      <c r="H930" s="3"/>
      <c r="I930" s="3"/>
      <c r="J930" s="3"/>
      <c r="K930" s="3"/>
      <c r="L930" s="3"/>
      <c r="M930" s="4"/>
      <c r="N930" s="3"/>
      <c r="O930" s="4"/>
      <c r="P930" s="3"/>
      <c r="Q930" s="4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5.75" customHeight="1" x14ac:dyDescent="0.3">
      <c r="A931" s="3"/>
      <c r="B931" s="3"/>
      <c r="C931" s="3"/>
      <c r="D931" s="3"/>
      <c r="E931" s="86"/>
      <c r="F931" s="3"/>
      <c r="G931" s="4"/>
      <c r="H931" s="3"/>
      <c r="I931" s="3"/>
      <c r="J931" s="3"/>
      <c r="K931" s="3"/>
      <c r="L931" s="3"/>
      <c r="M931" s="4"/>
      <c r="N931" s="3"/>
      <c r="O931" s="4"/>
      <c r="P931" s="3"/>
      <c r="Q931" s="4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5.75" customHeight="1" x14ac:dyDescent="0.3">
      <c r="A932" s="3"/>
      <c r="B932" s="3"/>
      <c r="C932" s="3"/>
      <c r="D932" s="3"/>
      <c r="E932" s="86"/>
      <c r="F932" s="3"/>
      <c r="G932" s="4"/>
      <c r="H932" s="3"/>
      <c r="I932" s="3"/>
      <c r="J932" s="3"/>
      <c r="K932" s="3"/>
      <c r="L932" s="3"/>
      <c r="M932" s="4"/>
      <c r="N932" s="3"/>
      <c r="O932" s="4"/>
      <c r="P932" s="3"/>
      <c r="Q932" s="4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5.75" customHeight="1" x14ac:dyDescent="0.3">
      <c r="A933" s="3"/>
      <c r="B933" s="3"/>
      <c r="C933" s="3"/>
      <c r="D933" s="3"/>
      <c r="E933" s="86"/>
      <c r="F933" s="3"/>
      <c r="G933" s="4"/>
      <c r="H933" s="3"/>
      <c r="I933" s="3"/>
      <c r="J933" s="3"/>
      <c r="K933" s="3"/>
      <c r="L933" s="3"/>
      <c r="M933" s="4"/>
      <c r="N933" s="3"/>
      <c r="O933" s="4"/>
      <c r="P933" s="3"/>
      <c r="Q933" s="4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5.75" customHeight="1" x14ac:dyDescent="0.3">
      <c r="A934" s="3"/>
      <c r="B934" s="3"/>
      <c r="C934" s="3"/>
      <c r="D934" s="3"/>
      <c r="E934" s="86"/>
      <c r="F934" s="3"/>
      <c r="G934" s="4"/>
      <c r="H934" s="3"/>
      <c r="I934" s="3"/>
      <c r="J934" s="3"/>
      <c r="K934" s="3"/>
      <c r="L934" s="3"/>
      <c r="M934" s="4"/>
      <c r="N934" s="3"/>
      <c r="O934" s="4"/>
      <c r="P934" s="3"/>
      <c r="Q934" s="4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5.75" customHeight="1" x14ac:dyDescent="0.3">
      <c r="A935" s="3"/>
      <c r="B935" s="3"/>
      <c r="C935" s="3"/>
      <c r="D935" s="3"/>
      <c r="E935" s="86"/>
      <c r="F935" s="3"/>
      <c r="G935" s="4"/>
      <c r="H935" s="3"/>
      <c r="I935" s="3"/>
      <c r="J935" s="3"/>
      <c r="K935" s="3"/>
      <c r="L935" s="3"/>
      <c r="M935" s="4"/>
      <c r="N935" s="3"/>
      <c r="O935" s="4"/>
      <c r="P935" s="3"/>
      <c r="Q935" s="4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5.75" customHeight="1" x14ac:dyDescent="0.3">
      <c r="A936" s="3"/>
      <c r="B936" s="3"/>
      <c r="C936" s="3"/>
      <c r="D936" s="3"/>
      <c r="E936" s="86"/>
      <c r="F936" s="3"/>
      <c r="G936" s="4"/>
      <c r="H936" s="3"/>
      <c r="I936" s="3"/>
      <c r="J936" s="3"/>
      <c r="K936" s="3"/>
      <c r="L936" s="3"/>
      <c r="M936" s="4"/>
      <c r="N936" s="3"/>
      <c r="O936" s="4"/>
      <c r="P936" s="3"/>
      <c r="Q936" s="4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5.75" customHeight="1" x14ac:dyDescent="0.3">
      <c r="A937" s="3"/>
      <c r="B937" s="3"/>
      <c r="C937" s="3"/>
      <c r="D937" s="3"/>
      <c r="E937" s="86"/>
      <c r="F937" s="3"/>
      <c r="G937" s="4"/>
      <c r="H937" s="3"/>
      <c r="I937" s="3"/>
      <c r="J937" s="3"/>
      <c r="K937" s="3"/>
      <c r="L937" s="3"/>
      <c r="M937" s="4"/>
      <c r="N937" s="3"/>
      <c r="O937" s="4"/>
      <c r="P937" s="3"/>
      <c r="Q937" s="4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5.75" customHeight="1" x14ac:dyDescent="0.3">
      <c r="A938" s="3"/>
      <c r="B938" s="3"/>
      <c r="C938" s="3"/>
      <c r="D938" s="3"/>
      <c r="E938" s="86"/>
      <c r="F938" s="3"/>
      <c r="G938" s="4"/>
      <c r="H938" s="3"/>
      <c r="I938" s="3"/>
      <c r="J938" s="3"/>
      <c r="K938" s="3"/>
      <c r="L938" s="3"/>
      <c r="M938" s="4"/>
      <c r="N938" s="3"/>
      <c r="O938" s="4"/>
      <c r="P938" s="3"/>
      <c r="Q938" s="4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5.75" customHeight="1" x14ac:dyDescent="0.3">
      <c r="A939" s="3"/>
      <c r="B939" s="3"/>
      <c r="C939" s="3"/>
      <c r="D939" s="3"/>
      <c r="E939" s="86"/>
      <c r="F939" s="3"/>
      <c r="G939" s="4"/>
      <c r="H939" s="3"/>
      <c r="I939" s="3"/>
      <c r="J939" s="3"/>
      <c r="K939" s="3"/>
      <c r="L939" s="3"/>
      <c r="M939" s="4"/>
      <c r="N939" s="3"/>
      <c r="O939" s="4"/>
      <c r="P939" s="3"/>
      <c r="Q939" s="4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5.75" customHeight="1" x14ac:dyDescent="0.3">
      <c r="A940" s="3"/>
      <c r="B940" s="3"/>
      <c r="C940" s="3"/>
      <c r="D940" s="3"/>
      <c r="E940" s="86"/>
      <c r="F940" s="3"/>
      <c r="G940" s="4"/>
      <c r="H940" s="3"/>
      <c r="I940" s="3"/>
      <c r="J940" s="3"/>
      <c r="K940" s="3"/>
      <c r="L940" s="3"/>
      <c r="M940" s="4"/>
      <c r="N940" s="3"/>
      <c r="O940" s="4"/>
      <c r="P940" s="3"/>
      <c r="Q940" s="4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5.75" customHeight="1" x14ac:dyDescent="0.3">
      <c r="A941" s="3"/>
      <c r="B941" s="3"/>
      <c r="C941" s="3"/>
      <c r="D941" s="3"/>
      <c r="E941" s="86"/>
      <c r="F941" s="3"/>
      <c r="G941" s="4"/>
      <c r="H941" s="3"/>
      <c r="I941" s="3"/>
      <c r="J941" s="3"/>
      <c r="K941" s="3"/>
      <c r="L941" s="3"/>
      <c r="M941" s="4"/>
      <c r="N941" s="3"/>
      <c r="O941" s="4"/>
      <c r="P941" s="3"/>
      <c r="Q941" s="4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5.75" customHeight="1" x14ac:dyDescent="0.3">
      <c r="A942" s="3"/>
      <c r="B942" s="3"/>
      <c r="C942" s="3"/>
      <c r="D942" s="3"/>
      <c r="E942" s="86"/>
      <c r="F942" s="3"/>
      <c r="G942" s="4"/>
      <c r="H942" s="3"/>
      <c r="I942" s="3"/>
      <c r="J942" s="3"/>
      <c r="K942" s="3"/>
      <c r="L942" s="3"/>
      <c r="M942" s="4"/>
      <c r="N942" s="3"/>
      <c r="O942" s="4"/>
      <c r="P942" s="3"/>
      <c r="Q942" s="4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5.75" customHeight="1" x14ac:dyDescent="0.3">
      <c r="A943" s="3"/>
      <c r="B943" s="3"/>
      <c r="C943" s="3"/>
      <c r="D943" s="3"/>
      <c r="E943" s="86"/>
      <c r="F943" s="3"/>
      <c r="G943" s="4"/>
      <c r="H943" s="3"/>
      <c r="I943" s="3"/>
      <c r="J943" s="3"/>
      <c r="K943" s="3"/>
      <c r="L943" s="3"/>
      <c r="M943" s="4"/>
      <c r="N943" s="3"/>
      <c r="O943" s="4"/>
      <c r="P943" s="3"/>
      <c r="Q943" s="4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5.75" customHeight="1" x14ac:dyDescent="0.3">
      <c r="A944" s="3"/>
      <c r="B944" s="3"/>
      <c r="C944" s="3"/>
      <c r="D944" s="3"/>
      <c r="E944" s="86"/>
      <c r="F944" s="3"/>
      <c r="G944" s="4"/>
      <c r="H944" s="3"/>
      <c r="I944" s="3"/>
      <c r="J944" s="3"/>
      <c r="K944" s="3"/>
      <c r="L944" s="3"/>
      <c r="M944" s="4"/>
      <c r="N944" s="3"/>
      <c r="O944" s="4"/>
      <c r="P944" s="3"/>
      <c r="Q944" s="4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5.75" customHeight="1" x14ac:dyDescent="0.3">
      <c r="A945" s="3"/>
      <c r="B945" s="3"/>
      <c r="C945" s="3"/>
      <c r="D945" s="3"/>
      <c r="E945" s="86"/>
      <c r="F945" s="3"/>
      <c r="G945" s="4"/>
      <c r="H945" s="3"/>
      <c r="I945" s="3"/>
      <c r="J945" s="3"/>
      <c r="K945" s="3"/>
      <c r="L945" s="3"/>
      <c r="M945" s="4"/>
      <c r="N945" s="3"/>
      <c r="O945" s="4"/>
      <c r="P945" s="3"/>
      <c r="Q945" s="4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5.75" customHeight="1" x14ac:dyDescent="0.3">
      <c r="A946" s="3"/>
      <c r="B946" s="3"/>
      <c r="C946" s="3"/>
      <c r="D946" s="3"/>
      <c r="E946" s="86"/>
      <c r="F946" s="3"/>
      <c r="G946" s="4"/>
      <c r="H946" s="3"/>
      <c r="I946" s="3"/>
      <c r="J946" s="3"/>
      <c r="K946" s="3"/>
      <c r="L946" s="3"/>
      <c r="M946" s="4"/>
      <c r="N946" s="3"/>
      <c r="O946" s="4"/>
      <c r="P946" s="3"/>
      <c r="Q946" s="4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5.75" customHeight="1" x14ac:dyDescent="0.3">
      <c r="A947" s="3"/>
      <c r="B947" s="3"/>
      <c r="C947" s="3"/>
      <c r="D947" s="3"/>
      <c r="E947" s="86"/>
      <c r="F947" s="3"/>
      <c r="G947" s="4"/>
      <c r="H947" s="3"/>
      <c r="I947" s="3"/>
      <c r="J947" s="3"/>
      <c r="K947" s="3"/>
      <c r="L947" s="3"/>
      <c r="M947" s="4"/>
      <c r="N947" s="3"/>
      <c r="O947" s="4"/>
      <c r="P947" s="3"/>
      <c r="Q947" s="4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5.75" customHeight="1" x14ac:dyDescent="0.3">
      <c r="A948" s="3"/>
      <c r="B948" s="3"/>
      <c r="C948" s="3"/>
      <c r="D948" s="3"/>
      <c r="E948" s="86"/>
      <c r="F948" s="3"/>
      <c r="G948" s="4"/>
      <c r="H948" s="3"/>
      <c r="I948" s="3"/>
      <c r="J948" s="3"/>
      <c r="K948" s="3"/>
      <c r="L948" s="3"/>
      <c r="M948" s="4"/>
      <c r="N948" s="3"/>
      <c r="O948" s="4"/>
      <c r="P948" s="3"/>
      <c r="Q948" s="4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5.75" customHeight="1" x14ac:dyDescent="0.3">
      <c r="A949" s="3"/>
      <c r="B949" s="3"/>
      <c r="C949" s="3"/>
      <c r="D949" s="3"/>
      <c r="E949" s="86"/>
      <c r="F949" s="3"/>
      <c r="G949" s="4"/>
      <c r="H949" s="3"/>
      <c r="I949" s="3"/>
      <c r="J949" s="3"/>
      <c r="K949" s="3"/>
      <c r="L949" s="3"/>
      <c r="M949" s="4"/>
      <c r="N949" s="3"/>
      <c r="O949" s="4"/>
      <c r="P949" s="3"/>
      <c r="Q949" s="4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5.75" customHeight="1" x14ac:dyDescent="0.3">
      <c r="A950" s="3"/>
      <c r="B950" s="3"/>
      <c r="C950" s="3"/>
      <c r="D950" s="3"/>
      <c r="E950" s="86"/>
      <c r="F950" s="3"/>
      <c r="G950" s="4"/>
      <c r="H950" s="3"/>
      <c r="I950" s="3"/>
      <c r="J950" s="3"/>
      <c r="K950" s="3"/>
      <c r="L950" s="3"/>
      <c r="M950" s="4"/>
      <c r="N950" s="3"/>
      <c r="O950" s="4"/>
      <c r="P950" s="3"/>
      <c r="Q950" s="4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5.75" customHeight="1" x14ac:dyDescent="0.3">
      <c r="A951" s="3"/>
      <c r="B951" s="3"/>
      <c r="C951" s="3"/>
      <c r="D951" s="3"/>
      <c r="E951" s="86"/>
      <c r="F951" s="3"/>
      <c r="G951" s="4"/>
      <c r="H951" s="3"/>
      <c r="I951" s="3"/>
      <c r="J951" s="3"/>
      <c r="K951" s="3"/>
      <c r="L951" s="3"/>
      <c r="M951" s="4"/>
      <c r="N951" s="3"/>
      <c r="O951" s="4"/>
      <c r="P951" s="3"/>
      <c r="Q951" s="4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5.75" customHeight="1" x14ac:dyDescent="0.3">
      <c r="A952" s="3"/>
      <c r="B952" s="3"/>
      <c r="C952" s="3"/>
      <c r="D952" s="3"/>
      <c r="E952" s="86"/>
      <c r="F952" s="3"/>
      <c r="G952" s="4"/>
      <c r="H952" s="3"/>
      <c r="I952" s="3"/>
      <c r="J952" s="3"/>
      <c r="K952" s="3"/>
      <c r="L952" s="3"/>
      <c r="M952" s="4"/>
      <c r="N952" s="3"/>
      <c r="O952" s="4"/>
      <c r="P952" s="3"/>
      <c r="Q952" s="4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5.75" customHeight="1" x14ac:dyDescent="0.3">
      <c r="A953" s="3"/>
      <c r="B953" s="3"/>
      <c r="C953" s="3"/>
      <c r="D953" s="3"/>
      <c r="E953" s="86"/>
      <c r="F953" s="3"/>
      <c r="G953" s="4"/>
      <c r="H953" s="3"/>
      <c r="I953" s="3"/>
      <c r="J953" s="3"/>
      <c r="K953" s="3"/>
      <c r="L953" s="3"/>
      <c r="M953" s="4"/>
      <c r="N953" s="3"/>
      <c r="O953" s="4"/>
      <c r="P953" s="3"/>
      <c r="Q953" s="4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5.75" customHeight="1" x14ac:dyDescent="0.3">
      <c r="A954" s="3"/>
      <c r="B954" s="3"/>
      <c r="C954" s="3"/>
      <c r="D954" s="3"/>
      <c r="E954" s="86"/>
      <c r="F954" s="3"/>
      <c r="G954" s="4"/>
      <c r="H954" s="3"/>
      <c r="I954" s="3"/>
      <c r="J954" s="3"/>
      <c r="K954" s="3"/>
      <c r="L954" s="3"/>
      <c r="M954" s="4"/>
      <c r="N954" s="3"/>
      <c r="O954" s="4"/>
      <c r="P954" s="3"/>
      <c r="Q954" s="4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5.75" customHeight="1" x14ac:dyDescent="0.3">
      <c r="A955" s="3"/>
      <c r="B955" s="3"/>
      <c r="C955" s="3"/>
      <c r="D955" s="3"/>
      <c r="E955" s="86"/>
      <c r="F955" s="3"/>
      <c r="G955" s="4"/>
      <c r="H955" s="3"/>
      <c r="I955" s="3"/>
      <c r="J955" s="3"/>
      <c r="K955" s="3"/>
      <c r="L955" s="3"/>
      <c r="M955" s="4"/>
      <c r="N955" s="3"/>
      <c r="O955" s="4"/>
      <c r="P955" s="3"/>
      <c r="Q955" s="4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5.75" customHeight="1" x14ac:dyDescent="0.3">
      <c r="A956" s="3"/>
      <c r="B956" s="3"/>
      <c r="C956" s="3"/>
      <c r="D956" s="3"/>
      <c r="E956" s="86"/>
      <c r="F956" s="3"/>
      <c r="G956" s="4"/>
      <c r="H956" s="3"/>
      <c r="I956" s="3"/>
      <c r="J956" s="3"/>
      <c r="K956" s="3"/>
      <c r="L956" s="3"/>
      <c r="M956" s="4"/>
      <c r="N956" s="3"/>
      <c r="O956" s="4"/>
      <c r="P956" s="3"/>
      <c r="Q956" s="4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5.75" customHeight="1" x14ac:dyDescent="0.3">
      <c r="A957" s="3"/>
      <c r="B957" s="3"/>
      <c r="C957" s="3"/>
      <c r="D957" s="3"/>
      <c r="E957" s="86"/>
      <c r="F957" s="3"/>
      <c r="G957" s="4"/>
      <c r="H957" s="3"/>
      <c r="I957" s="3"/>
      <c r="J957" s="3"/>
      <c r="K957" s="3"/>
      <c r="L957" s="3"/>
      <c r="M957" s="4"/>
      <c r="N957" s="3"/>
      <c r="O957" s="4"/>
      <c r="P957" s="3"/>
      <c r="Q957" s="4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5.75" customHeight="1" x14ac:dyDescent="0.3">
      <c r="A958" s="3"/>
      <c r="B958" s="3"/>
      <c r="C958" s="3"/>
      <c r="D958" s="3"/>
      <c r="E958" s="86"/>
      <c r="F958" s="3"/>
      <c r="G958" s="4"/>
      <c r="H958" s="3"/>
      <c r="I958" s="3"/>
      <c r="J958" s="3"/>
      <c r="K958" s="3"/>
      <c r="L958" s="3"/>
      <c r="M958" s="4"/>
      <c r="N958" s="3"/>
      <c r="O958" s="4"/>
      <c r="P958" s="3"/>
      <c r="Q958" s="4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5.75" customHeight="1" x14ac:dyDescent="0.3">
      <c r="A959" s="3"/>
      <c r="B959" s="3"/>
      <c r="C959" s="3"/>
      <c r="D959" s="3"/>
      <c r="E959" s="86"/>
      <c r="F959" s="3"/>
      <c r="G959" s="4"/>
      <c r="H959" s="3"/>
      <c r="I959" s="3"/>
      <c r="J959" s="3"/>
      <c r="K959" s="3"/>
      <c r="L959" s="3"/>
      <c r="M959" s="4"/>
      <c r="N959" s="3"/>
      <c r="O959" s="4"/>
      <c r="P959" s="3"/>
      <c r="Q959" s="4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5.75" customHeight="1" x14ac:dyDescent="0.3">
      <c r="A960" s="3"/>
      <c r="B960" s="3"/>
      <c r="C960" s="3"/>
      <c r="D960" s="3"/>
      <c r="E960" s="86"/>
      <c r="F960" s="3"/>
      <c r="G960" s="4"/>
      <c r="H960" s="3"/>
      <c r="I960" s="3"/>
      <c r="J960" s="3"/>
      <c r="K960" s="3"/>
      <c r="L960" s="3"/>
      <c r="M960" s="4"/>
      <c r="N960" s="3"/>
      <c r="O960" s="4"/>
      <c r="P960" s="3"/>
      <c r="Q960" s="4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5.75" customHeight="1" x14ac:dyDescent="0.3">
      <c r="A961" s="3"/>
      <c r="B961" s="3"/>
      <c r="C961" s="3"/>
      <c r="D961" s="3"/>
      <c r="E961" s="86"/>
      <c r="F961" s="3"/>
      <c r="G961" s="4"/>
      <c r="H961" s="3"/>
      <c r="I961" s="3"/>
      <c r="J961" s="3"/>
      <c r="K961" s="3"/>
      <c r="L961" s="3"/>
      <c r="M961" s="4"/>
      <c r="N961" s="3"/>
      <c r="O961" s="4"/>
      <c r="P961" s="3"/>
      <c r="Q961" s="4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5.75" customHeight="1" x14ac:dyDescent="0.3">
      <c r="A962" s="3"/>
      <c r="B962" s="3"/>
      <c r="C962" s="3"/>
      <c r="D962" s="3"/>
      <c r="E962" s="86"/>
      <c r="F962" s="3"/>
      <c r="G962" s="4"/>
      <c r="H962" s="3"/>
      <c r="I962" s="3"/>
      <c r="J962" s="3"/>
      <c r="K962" s="3"/>
      <c r="L962" s="3"/>
      <c r="M962" s="4"/>
      <c r="N962" s="3"/>
      <c r="O962" s="4"/>
      <c r="P962" s="3"/>
      <c r="Q962" s="4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5.75" customHeight="1" x14ac:dyDescent="0.3">
      <c r="A963" s="3"/>
      <c r="B963" s="3"/>
      <c r="C963" s="3"/>
      <c r="D963" s="3"/>
      <c r="E963" s="86"/>
      <c r="F963" s="3"/>
      <c r="G963" s="4"/>
      <c r="H963" s="3"/>
      <c r="I963" s="3"/>
      <c r="J963" s="3"/>
      <c r="K963" s="3"/>
      <c r="L963" s="3"/>
      <c r="M963" s="4"/>
      <c r="N963" s="3"/>
      <c r="O963" s="4"/>
      <c r="P963" s="3"/>
      <c r="Q963" s="4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5.75" customHeight="1" x14ac:dyDescent="0.3">
      <c r="A964" s="3"/>
      <c r="B964" s="3"/>
      <c r="C964" s="3"/>
      <c r="D964" s="3"/>
      <c r="E964" s="86"/>
      <c r="F964" s="3"/>
      <c r="G964" s="4"/>
      <c r="H964" s="3"/>
      <c r="I964" s="3"/>
      <c r="J964" s="3"/>
      <c r="K964" s="3"/>
      <c r="L964" s="3"/>
      <c r="M964" s="4"/>
      <c r="N964" s="3"/>
      <c r="O964" s="4"/>
      <c r="P964" s="3"/>
      <c r="Q964" s="4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5.75" customHeight="1" x14ac:dyDescent="0.3">
      <c r="A965" s="3"/>
      <c r="B965" s="3"/>
      <c r="C965" s="3"/>
      <c r="D965" s="3"/>
      <c r="E965" s="86"/>
      <c r="F965" s="3"/>
      <c r="G965" s="4"/>
      <c r="H965" s="3"/>
      <c r="I965" s="3"/>
      <c r="J965" s="3"/>
      <c r="K965" s="3"/>
      <c r="L965" s="3"/>
      <c r="M965" s="4"/>
      <c r="N965" s="3"/>
      <c r="O965" s="4"/>
      <c r="P965" s="3"/>
      <c r="Q965" s="4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5.75" customHeight="1" x14ac:dyDescent="0.3">
      <c r="A966" s="3"/>
      <c r="B966" s="3"/>
      <c r="C966" s="3"/>
      <c r="D966" s="3"/>
      <c r="E966" s="86"/>
      <c r="F966" s="3"/>
      <c r="G966" s="4"/>
      <c r="H966" s="3"/>
      <c r="I966" s="3"/>
      <c r="J966" s="3"/>
      <c r="K966" s="3"/>
      <c r="L966" s="3"/>
      <c r="M966" s="4"/>
      <c r="N966" s="3"/>
      <c r="O966" s="4"/>
      <c r="P966" s="3"/>
      <c r="Q966" s="4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5.75" customHeight="1" x14ac:dyDescent="0.3">
      <c r="A967" s="3"/>
      <c r="B967" s="3"/>
      <c r="C967" s="3"/>
      <c r="D967" s="3"/>
      <c r="E967" s="86"/>
      <c r="F967" s="3"/>
      <c r="G967" s="4"/>
      <c r="H967" s="3"/>
      <c r="I967" s="3"/>
      <c r="J967" s="3"/>
      <c r="K967" s="3"/>
      <c r="L967" s="3"/>
      <c r="M967" s="4"/>
      <c r="N967" s="3"/>
      <c r="O967" s="4"/>
      <c r="P967" s="3"/>
      <c r="Q967" s="4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5.75" customHeight="1" x14ac:dyDescent="0.3">
      <c r="A968" s="3"/>
      <c r="B968" s="3"/>
      <c r="C968" s="3"/>
      <c r="D968" s="3"/>
      <c r="E968" s="86"/>
      <c r="F968" s="3"/>
      <c r="G968" s="4"/>
      <c r="H968" s="3"/>
      <c r="I968" s="3"/>
      <c r="J968" s="3"/>
      <c r="K968" s="3"/>
      <c r="L968" s="3"/>
      <c r="M968" s="4"/>
      <c r="N968" s="3"/>
      <c r="O968" s="4"/>
      <c r="P968" s="3"/>
      <c r="Q968" s="4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5.75" customHeight="1" x14ac:dyDescent="0.3">
      <c r="A969" s="3"/>
      <c r="B969" s="3"/>
      <c r="C969" s="3"/>
      <c r="D969" s="3"/>
      <c r="E969" s="86"/>
      <c r="F969" s="3"/>
      <c r="G969" s="4"/>
      <c r="H969" s="3"/>
      <c r="I969" s="3"/>
      <c r="J969" s="3"/>
      <c r="K969" s="3"/>
      <c r="L969" s="3"/>
      <c r="M969" s="4"/>
      <c r="N969" s="3"/>
      <c r="O969" s="4"/>
      <c r="P969" s="3"/>
      <c r="Q969" s="4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5.75" customHeight="1" x14ac:dyDescent="0.3">
      <c r="A970" s="3"/>
      <c r="B970" s="3"/>
      <c r="C970" s="3"/>
      <c r="D970" s="3"/>
      <c r="E970" s="86"/>
      <c r="F970" s="3"/>
      <c r="G970" s="4"/>
      <c r="H970" s="3"/>
      <c r="I970" s="3"/>
      <c r="J970" s="3"/>
      <c r="K970" s="3"/>
      <c r="L970" s="3"/>
      <c r="M970" s="4"/>
      <c r="N970" s="3"/>
      <c r="O970" s="4"/>
      <c r="P970" s="3"/>
      <c r="Q970" s="4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5.75" customHeight="1" x14ac:dyDescent="0.3">
      <c r="A971" s="3"/>
      <c r="B971" s="3"/>
      <c r="C971" s="3"/>
      <c r="D971" s="3"/>
      <c r="E971" s="86"/>
      <c r="F971" s="3"/>
      <c r="G971" s="4"/>
      <c r="H971" s="3"/>
      <c r="I971" s="3"/>
      <c r="J971" s="3"/>
      <c r="K971" s="3"/>
      <c r="L971" s="3"/>
      <c r="M971" s="4"/>
      <c r="N971" s="3"/>
      <c r="O971" s="4"/>
      <c r="P971" s="3"/>
      <c r="Q971" s="4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5.75" customHeight="1" x14ac:dyDescent="0.3">
      <c r="A972" s="3"/>
      <c r="B972" s="3"/>
      <c r="C972" s="3"/>
      <c r="D972" s="3"/>
      <c r="E972" s="86"/>
      <c r="F972" s="3"/>
      <c r="G972" s="4"/>
      <c r="H972" s="3"/>
      <c r="I972" s="3"/>
      <c r="J972" s="3"/>
      <c r="K972" s="3"/>
      <c r="L972" s="3"/>
      <c r="M972" s="4"/>
      <c r="N972" s="3"/>
      <c r="O972" s="4"/>
      <c r="P972" s="3"/>
      <c r="Q972" s="4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5.75" customHeight="1" x14ac:dyDescent="0.3">
      <c r="A973" s="3"/>
      <c r="B973" s="3"/>
      <c r="C973" s="3"/>
      <c r="D973" s="3"/>
      <c r="E973" s="86"/>
      <c r="F973" s="3"/>
      <c r="G973" s="4"/>
      <c r="H973" s="3"/>
      <c r="I973" s="3"/>
      <c r="J973" s="3"/>
      <c r="K973" s="3"/>
      <c r="L973" s="3"/>
      <c r="M973" s="4"/>
      <c r="N973" s="3"/>
      <c r="O973" s="4"/>
      <c r="P973" s="3"/>
      <c r="Q973" s="4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5.75" customHeight="1" x14ac:dyDescent="0.3">
      <c r="A974" s="3"/>
      <c r="B974" s="3"/>
      <c r="C974" s="3"/>
      <c r="D974" s="3"/>
      <c r="E974" s="86"/>
      <c r="F974" s="3"/>
      <c r="G974" s="4"/>
      <c r="H974" s="3"/>
      <c r="I974" s="3"/>
      <c r="J974" s="3"/>
      <c r="K974" s="3"/>
      <c r="L974" s="3"/>
      <c r="M974" s="4"/>
      <c r="N974" s="3"/>
      <c r="O974" s="4"/>
      <c r="P974" s="3"/>
      <c r="Q974" s="4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5.75" customHeight="1" x14ac:dyDescent="0.3">
      <c r="A975" s="3"/>
      <c r="B975" s="3"/>
      <c r="C975" s="3"/>
      <c r="D975" s="3"/>
      <c r="E975" s="86"/>
      <c r="F975" s="3"/>
      <c r="G975" s="4"/>
      <c r="H975" s="3"/>
      <c r="I975" s="3"/>
      <c r="J975" s="3"/>
      <c r="K975" s="3"/>
      <c r="L975" s="3"/>
      <c r="M975" s="4"/>
      <c r="N975" s="3"/>
      <c r="O975" s="4"/>
      <c r="P975" s="3"/>
      <c r="Q975" s="4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5.75" customHeight="1" x14ac:dyDescent="0.3">
      <c r="A976" s="3"/>
      <c r="B976" s="3"/>
      <c r="C976" s="3"/>
      <c r="D976" s="3"/>
      <c r="E976" s="86"/>
      <c r="F976" s="3"/>
      <c r="G976" s="4"/>
      <c r="H976" s="3"/>
      <c r="I976" s="3"/>
      <c r="J976" s="3"/>
      <c r="K976" s="3"/>
      <c r="L976" s="3"/>
      <c r="M976" s="4"/>
      <c r="N976" s="3"/>
      <c r="O976" s="4"/>
      <c r="P976" s="3"/>
      <c r="Q976" s="4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5.75" customHeight="1" x14ac:dyDescent="0.3">
      <c r="A977" s="3"/>
      <c r="B977" s="3"/>
      <c r="C977" s="3"/>
      <c r="D977" s="3"/>
      <c r="E977" s="86"/>
      <c r="F977" s="3"/>
      <c r="G977" s="4"/>
      <c r="H977" s="3"/>
      <c r="I977" s="3"/>
      <c r="J977" s="3"/>
      <c r="K977" s="3"/>
      <c r="L977" s="3"/>
      <c r="M977" s="4"/>
      <c r="N977" s="3"/>
      <c r="O977" s="4"/>
      <c r="P977" s="3"/>
      <c r="Q977" s="4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5.75" customHeight="1" x14ac:dyDescent="0.3">
      <c r="A978" s="3"/>
      <c r="B978" s="3"/>
      <c r="C978" s="3"/>
      <c r="D978" s="3"/>
      <c r="E978" s="86"/>
      <c r="F978" s="3"/>
      <c r="G978" s="4"/>
      <c r="H978" s="3"/>
      <c r="I978" s="3"/>
      <c r="J978" s="3"/>
      <c r="K978" s="3"/>
      <c r="L978" s="3"/>
      <c r="M978" s="4"/>
      <c r="N978" s="3"/>
      <c r="O978" s="4"/>
      <c r="P978" s="3"/>
      <c r="Q978" s="4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5.75" customHeight="1" x14ac:dyDescent="0.3">
      <c r="A979" s="3"/>
      <c r="B979" s="3"/>
      <c r="C979" s="3"/>
      <c r="D979" s="3"/>
      <c r="E979" s="86"/>
      <c r="F979" s="3"/>
      <c r="G979" s="4"/>
      <c r="H979" s="3"/>
      <c r="I979" s="3"/>
      <c r="J979" s="3"/>
      <c r="K979" s="3"/>
      <c r="L979" s="3"/>
      <c r="M979" s="4"/>
      <c r="N979" s="3"/>
      <c r="O979" s="4"/>
      <c r="P979" s="3"/>
      <c r="Q979" s="4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5.75" customHeight="1" x14ac:dyDescent="0.3">
      <c r="A980" s="3"/>
      <c r="B980" s="3"/>
      <c r="C980" s="3"/>
      <c r="D980" s="3"/>
      <c r="E980" s="86"/>
      <c r="F980" s="3"/>
      <c r="G980" s="4"/>
      <c r="H980" s="3"/>
      <c r="I980" s="3"/>
      <c r="J980" s="3"/>
      <c r="K980" s="3"/>
      <c r="L980" s="3"/>
      <c r="M980" s="4"/>
      <c r="N980" s="3"/>
      <c r="O980" s="4"/>
      <c r="P980" s="3"/>
      <c r="Q980" s="4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5.75" customHeight="1" x14ac:dyDescent="0.3">
      <c r="A981" s="3"/>
      <c r="B981" s="3"/>
      <c r="C981" s="3"/>
      <c r="D981" s="3"/>
      <c r="E981" s="86"/>
      <c r="F981" s="3"/>
      <c r="G981" s="4"/>
      <c r="H981" s="3"/>
      <c r="I981" s="3"/>
      <c r="J981" s="3"/>
      <c r="K981" s="3"/>
      <c r="L981" s="3"/>
      <c r="M981" s="4"/>
      <c r="N981" s="3"/>
      <c r="O981" s="4"/>
      <c r="P981" s="3"/>
      <c r="Q981" s="4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5.75" customHeight="1" x14ac:dyDescent="0.3">
      <c r="A982" s="3"/>
      <c r="B982" s="3"/>
      <c r="C982" s="3"/>
      <c r="D982" s="3"/>
      <c r="E982" s="86"/>
      <c r="F982" s="3"/>
      <c r="G982" s="4"/>
      <c r="H982" s="3"/>
      <c r="I982" s="3"/>
      <c r="J982" s="3"/>
      <c r="K982" s="3"/>
      <c r="L982" s="3"/>
      <c r="M982" s="4"/>
      <c r="N982" s="3"/>
      <c r="O982" s="4"/>
      <c r="P982" s="3"/>
      <c r="Q982" s="4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5.75" customHeight="1" x14ac:dyDescent="0.3">
      <c r="A983" s="3"/>
      <c r="B983" s="3"/>
      <c r="C983" s="3"/>
      <c r="D983" s="3"/>
      <c r="E983" s="86"/>
      <c r="F983" s="3"/>
      <c r="G983" s="4"/>
      <c r="H983" s="3"/>
      <c r="I983" s="3"/>
      <c r="J983" s="3"/>
      <c r="K983" s="3"/>
      <c r="L983" s="3"/>
      <c r="M983" s="4"/>
      <c r="N983" s="3"/>
      <c r="O983" s="4"/>
      <c r="P983" s="3"/>
      <c r="Q983" s="4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5.75" customHeight="1" x14ac:dyDescent="0.3">
      <c r="A984" s="3"/>
      <c r="B984" s="3"/>
      <c r="C984" s="3"/>
      <c r="D984" s="3"/>
      <c r="E984" s="86"/>
      <c r="F984" s="3"/>
      <c r="G984" s="4"/>
      <c r="H984" s="3"/>
      <c r="I984" s="3"/>
      <c r="J984" s="3"/>
      <c r="K984" s="3"/>
      <c r="L984" s="3"/>
      <c r="M984" s="4"/>
      <c r="N984" s="3"/>
      <c r="O984" s="4"/>
      <c r="P984" s="3"/>
      <c r="Q984" s="4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5.75" customHeight="1" x14ac:dyDescent="0.3">
      <c r="A985" s="3"/>
      <c r="B985" s="3"/>
      <c r="C985" s="3"/>
      <c r="D985" s="3"/>
      <c r="E985" s="86"/>
      <c r="F985" s="3"/>
      <c r="G985" s="4"/>
      <c r="H985" s="3"/>
      <c r="I985" s="3"/>
      <c r="J985" s="3"/>
      <c r="K985" s="3"/>
      <c r="L985" s="3"/>
      <c r="M985" s="4"/>
      <c r="N985" s="3"/>
      <c r="O985" s="4"/>
      <c r="P985" s="3"/>
      <c r="Q985" s="4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5.75" customHeight="1" x14ac:dyDescent="0.3">
      <c r="A986" s="3"/>
      <c r="B986" s="3"/>
      <c r="C986" s="3"/>
      <c r="D986" s="3"/>
      <c r="E986" s="86"/>
      <c r="F986" s="3"/>
      <c r="G986" s="4"/>
      <c r="H986" s="3"/>
      <c r="I986" s="3"/>
      <c r="J986" s="3"/>
      <c r="K986" s="3"/>
      <c r="L986" s="3"/>
      <c r="M986" s="4"/>
      <c r="N986" s="3"/>
      <c r="O986" s="4"/>
      <c r="P986" s="3"/>
      <c r="Q986" s="4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5.75" customHeight="1" x14ac:dyDescent="0.3">
      <c r="A987" s="3"/>
      <c r="B987" s="3"/>
      <c r="C987" s="3"/>
      <c r="D987" s="3"/>
      <c r="E987" s="86"/>
      <c r="F987" s="3"/>
      <c r="G987" s="4"/>
      <c r="H987" s="3"/>
      <c r="I987" s="3"/>
      <c r="J987" s="3"/>
      <c r="K987" s="3"/>
      <c r="L987" s="3"/>
      <c r="M987" s="4"/>
      <c r="N987" s="3"/>
      <c r="O987" s="4"/>
      <c r="P987" s="3"/>
      <c r="Q987" s="4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5.75" customHeight="1" x14ac:dyDescent="0.3">
      <c r="A988" s="3"/>
      <c r="B988" s="3"/>
      <c r="C988" s="3"/>
      <c r="D988" s="3"/>
      <c r="E988" s="86"/>
      <c r="F988" s="3"/>
      <c r="G988" s="4"/>
      <c r="H988" s="3"/>
      <c r="I988" s="3"/>
      <c r="J988" s="3"/>
      <c r="K988" s="3"/>
      <c r="L988" s="3"/>
      <c r="M988" s="4"/>
      <c r="N988" s="3"/>
      <c r="O988" s="4"/>
      <c r="P988" s="3"/>
      <c r="Q988" s="4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5.75" customHeight="1" x14ac:dyDescent="0.3">
      <c r="A989" s="3"/>
      <c r="B989" s="3"/>
      <c r="C989" s="3"/>
      <c r="D989" s="3"/>
      <c r="E989" s="86"/>
      <c r="F989" s="3"/>
      <c r="G989" s="4"/>
      <c r="H989" s="3"/>
      <c r="I989" s="3"/>
      <c r="J989" s="3"/>
      <c r="K989" s="3"/>
      <c r="L989" s="3"/>
      <c r="M989" s="4"/>
      <c r="N989" s="3"/>
      <c r="O989" s="4"/>
      <c r="P989" s="3"/>
      <c r="Q989" s="4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5.75" customHeight="1" x14ac:dyDescent="0.3">
      <c r="A990" s="3"/>
      <c r="B990" s="3"/>
      <c r="C990" s="3"/>
      <c r="D990" s="3"/>
      <c r="E990" s="86"/>
      <c r="F990" s="3"/>
      <c r="G990" s="4"/>
      <c r="H990" s="3"/>
      <c r="I990" s="3"/>
      <c r="J990" s="3"/>
      <c r="K990" s="3"/>
      <c r="L990" s="3"/>
      <c r="M990" s="4"/>
      <c r="N990" s="3"/>
      <c r="O990" s="4"/>
      <c r="P990" s="3"/>
      <c r="Q990" s="4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5.75" customHeight="1" x14ac:dyDescent="0.3">
      <c r="A991" s="3"/>
      <c r="B991" s="3"/>
      <c r="C991" s="3"/>
      <c r="D991" s="3"/>
      <c r="E991" s="86"/>
      <c r="F991" s="3"/>
      <c r="G991" s="4"/>
      <c r="H991" s="3"/>
      <c r="I991" s="3"/>
      <c r="J991" s="3"/>
      <c r="K991" s="3"/>
      <c r="L991" s="3"/>
      <c r="M991" s="4"/>
      <c r="N991" s="3"/>
      <c r="O991" s="4"/>
      <c r="P991" s="3"/>
      <c r="Q991" s="4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5.75" customHeight="1" x14ac:dyDescent="0.3">
      <c r="A992" s="3"/>
      <c r="B992" s="3"/>
      <c r="C992" s="3"/>
      <c r="D992" s="3"/>
      <c r="E992" s="86"/>
      <c r="F992" s="3"/>
      <c r="G992" s="4"/>
      <c r="H992" s="3"/>
      <c r="I992" s="3"/>
      <c r="J992" s="3"/>
      <c r="K992" s="3"/>
      <c r="L992" s="3"/>
      <c r="M992" s="4"/>
      <c r="N992" s="3"/>
      <c r="O992" s="4"/>
      <c r="P992" s="3"/>
      <c r="Q992" s="4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5.75" customHeight="1" x14ac:dyDescent="0.3">
      <c r="A993" s="3"/>
      <c r="B993" s="3"/>
      <c r="C993" s="3"/>
      <c r="D993" s="3"/>
      <c r="E993" s="86"/>
      <c r="F993" s="3"/>
      <c r="G993" s="4"/>
      <c r="H993" s="3"/>
      <c r="I993" s="3"/>
      <c r="J993" s="3"/>
      <c r="K993" s="3"/>
      <c r="L993" s="3"/>
      <c r="M993" s="4"/>
      <c r="N993" s="3"/>
      <c r="O993" s="4"/>
      <c r="P993" s="3"/>
      <c r="Q993" s="4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5.75" customHeight="1" x14ac:dyDescent="0.3">
      <c r="A994" s="3"/>
      <c r="B994" s="3"/>
      <c r="C994" s="3"/>
      <c r="D994" s="3"/>
      <c r="E994" s="86"/>
      <c r="F994" s="3"/>
      <c r="G994" s="4"/>
      <c r="H994" s="3"/>
      <c r="I994" s="3"/>
      <c r="J994" s="3"/>
      <c r="K994" s="3"/>
      <c r="L994" s="3"/>
      <c r="M994" s="4"/>
      <c r="N994" s="3"/>
      <c r="O994" s="4"/>
      <c r="P994" s="3"/>
      <c r="Q994" s="4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5.75" customHeight="1" x14ac:dyDescent="0.3">
      <c r="A995" s="3"/>
      <c r="B995" s="3"/>
      <c r="C995" s="3"/>
      <c r="D995" s="3"/>
      <c r="E995" s="86"/>
      <c r="F995" s="3"/>
      <c r="G995" s="4"/>
      <c r="H995" s="3"/>
      <c r="I995" s="3"/>
      <c r="J995" s="3"/>
      <c r="K995" s="3"/>
      <c r="L995" s="3"/>
      <c r="M995" s="4"/>
      <c r="N995" s="3"/>
      <c r="O995" s="4"/>
      <c r="P995" s="3"/>
      <c r="Q995" s="4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5.75" customHeight="1" x14ac:dyDescent="0.3">
      <c r="A996" s="3"/>
      <c r="B996" s="3"/>
      <c r="C996" s="3"/>
      <c r="D996" s="3"/>
      <c r="E996" s="86"/>
      <c r="F996" s="3"/>
      <c r="G996" s="4"/>
      <c r="H996" s="3"/>
      <c r="I996" s="3"/>
      <c r="J996" s="3"/>
      <c r="K996" s="3"/>
      <c r="L996" s="3"/>
      <c r="M996" s="4"/>
      <c r="N996" s="3"/>
      <c r="O996" s="4"/>
      <c r="P996" s="3"/>
      <c r="Q996" s="4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5.75" customHeight="1" x14ac:dyDescent="0.3">
      <c r="A997" s="3"/>
      <c r="B997" s="3"/>
      <c r="C997" s="3"/>
      <c r="D997" s="3"/>
      <c r="E997" s="86"/>
      <c r="F997" s="3"/>
      <c r="G997" s="4"/>
      <c r="H997" s="3"/>
      <c r="I997" s="3"/>
      <c r="J997" s="3"/>
      <c r="K997" s="3"/>
      <c r="L997" s="3"/>
      <c r="M997" s="4"/>
      <c r="N997" s="3"/>
      <c r="O997" s="4"/>
      <c r="P997" s="3"/>
      <c r="Q997" s="4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5.75" customHeight="1" x14ac:dyDescent="0.3">
      <c r="A998" s="3"/>
      <c r="B998" s="3"/>
      <c r="C998" s="3"/>
      <c r="D998" s="3"/>
      <c r="E998" s="86"/>
      <c r="F998" s="3"/>
      <c r="G998" s="4"/>
      <c r="H998" s="3"/>
      <c r="I998" s="3"/>
      <c r="J998" s="3"/>
      <c r="K998" s="3"/>
      <c r="L998" s="3"/>
      <c r="M998" s="4"/>
      <c r="N998" s="3"/>
      <c r="O998" s="4"/>
      <c r="P998" s="3"/>
      <c r="Q998" s="4"/>
      <c r="R998" s="3"/>
      <c r="S998" s="3"/>
      <c r="T998" s="3"/>
      <c r="U998" s="3"/>
      <c r="V998" s="3"/>
      <c r="W998" s="3"/>
      <c r="X998" s="3"/>
      <c r="Y998" s="3"/>
      <c r="Z998" s="3"/>
    </row>
  </sheetData>
  <mergeCells count="2">
    <mergeCell ref="M7:O7"/>
    <mergeCell ref="G6:Q6"/>
  </mergeCells>
  <pageMargins left="1" right="1" top="0.5" bottom="0.6" header="0.49" footer="0.4"/>
  <pageSetup paperSize="9" scale="85" firstPageNumber="1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993"/>
  <sheetViews>
    <sheetView tabSelected="1" view="pageBreakPreview" topLeftCell="B25" zoomScale="90" zoomScaleNormal="90" zoomScaleSheetLayoutView="90" zoomScalePageLayoutView="90" workbookViewId="0">
      <selection activeCell="G38" sqref="G38"/>
    </sheetView>
  </sheetViews>
  <sheetFormatPr defaultColWidth="14.44140625" defaultRowHeight="16.5" customHeight="1" x14ac:dyDescent="0.3"/>
  <cols>
    <col min="1" max="1" width="1.33203125" customWidth="1"/>
    <col min="2" max="2" width="45.5546875" customWidth="1"/>
    <col min="3" max="3" width="5.33203125" customWidth="1"/>
    <col min="4" max="4" width="0.6640625" customWidth="1"/>
    <col min="5" max="5" width="12.6640625" customWidth="1"/>
    <col min="6" max="6" width="0.6640625" customWidth="1"/>
    <col min="7" max="7" width="12" customWidth="1"/>
    <col min="8" max="8" width="0.6640625" customWidth="1"/>
    <col min="9" max="9" width="12.6640625" customWidth="1"/>
    <col min="10" max="10" width="0.6640625" customWidth="1"/>
    <col min="11" max="11" width="13.109375" customWidth="1"/>
    <col min="12" max="12" width="9.33203125" customWidth="1"/>
    <col min="13" max="13" width="9.88671875" customWidth="1"/>
    <col min="14" max="26" width="9.33203125" customWidth="1"/>
  </cols>
  <sheetData>
    <row r="1" spans="1:26" ht="16.5" customHeight="1" x14ac:dyDescent="0.3">
      <c r="A1" s="1" t="s">
        <v>0</v>
      </c>
      <c r="B1" s="1"/>
      <c r="C1" s="95"/>
      <c r="D1" s="1"/>
      <c r="E1" s="63"/>
      <c r="F1" s="1"/>
      <c r="G1" s="63"/>
      <c r="H1" s="3"/>
      <c r="I1" s="4"/>
      <c r="J1" s="3"/>
      <c r="K1" s="4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</row>
    <row r="2" spans="1:26" ht="16.5" customHeight="1" x14ac:dyDescent="0.3">
      <c r="A2" s="1" t="s">
        <v>162</v>
      </c>
      <c r="B2" s="1"/>
      <c r="C2" s="95"/>
      <c r="D2" s="1"/>
      <c r="E2" s="63"/>
      <c r="F2" s="1"/>
      <c r="G2" s="63"/>
      <c r="H2" s="3"/>
      <c r="I2" s="4"/>
      <c r="J2" s="3"/>
      <c r="K2" s="4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</row>
    <row r="3" spans="1:26" ht="16.5" customHeight="1" x14ac:dyDescent="0.3">
      <c r="A3" s="158" t="s">
        <v>87</v>
      </c>
      <c r="B3" s="158"/>
      <c r="C3" s="198"/>
      <c r="D3" s="158"/>
      <c r="E3" s="174"/>
      <c r="F3" s="158"/>
      <c r="G3" s="174"/>
      <c r="H3" s="160"/>
      <c r="I3" s="161"/>
      <c r="J3" s="160"/>
      <c r="K3" s="161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</row>
    <row r="4" spans="1:26" ht="16.5" customHeight="1" x14ac:dyDescent="0.3">
      <c r="A4" s="1"/>
      <c r="B4" s="1"/>
      <c r="C4" s="95"/>
      <c r="D4" s="1"/>
      <c r="E4" s="63"/>
      <c r="F4" s="1"/>
      <c r="G4" s="63"/>
      <c r="H4" s="3"/>
      <c r="I4" s="4"/>
      <c r="J4" s="3"/>
      <c r="K4" s="4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</row>
    <row r="5" spans="1:26" ht="16.5" customHeight="1" x14ac:dyDescent="0.3">
      <c r="A5" s="1"/>
      <c r="B5" s="1"/>
      <c r="C5" s="95"/>
      <c r="D5" s="1"/>
      <c r="E5" s="63"/>
      <c r="F5" s="1"/>
      <c r="G5" s="63"/>
      <c r="H5" s="3"/>
      <c r="I5" s="4"/>
      <c r="J5" s="3"/>
      <c r="K5" s="4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  <c r="X5" s="96"/>
      <c r="Y5" s="96"/>
      <c r="Z5" s="96"/>
    </row>
    <row r="6" spans="1:26" ht="16.5" customHeight="1" x14ac:dyDescent="0.3">
      <c r="A6" s="12"/>
      <c r="B6" s="12"/>
      <c r="C6" s="18"/>
      <c r="D6" s="12"/>
      <c r="E6" s="200" t="s">
        <v>3</v>
      </c>
      <c r="F6" s="201"/>
      <c r="G6" s="201"/>
      <c r="H6" s="11"/>
      <c r="I6" s="200" t="s">
        <v>4</v>
      </c>
      <c r="J6" s="201"/>
      <c r="K6" s="201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</row>
    <row r="7" spans="1:26" ht="16.5" customHeight="1" x14ac:dyDescent="0.3">
      <c r="A7" s="12"/>
      <c r="B7" s="12"/>
      <c r="C7" s="18"/>
      <c r="D7" s="12"/>
      <c r="E7" s="202" t="s">
        <v>5</v>
      </c>
      <c r="F7" s="203"/>
      <c r="G7" s="203"/>
      <c r="H7" s="13"/>
      <c r="I7" s="202" t="s">
        <v>5</v>
      </c>
      <c r="J7" s="203"/>
      <c r="K7" s="203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  <c r="X7" s="97"/>
      <c r="Y7" s="97"/>
      <c r="Z7" s="97"/>
    </row>
    <row r="8" spans="1:26" ht="16.5" customHeight="1" x14ac:dyDescent="0.3">
      <c r="A8" s="12"/>
      <c r="B8" s="12"/>
      <c r="C8" s="35"/>
      <c r="D8" s="10"/>
      <c r="E8" s="15" t="s">
        <v>6</v>
      </c>
      <c r="F8" s="16"/>
      <c r="G8" s="15" t="s">
        <v>7</v>
      </c>
      <c r="H8" s="16"/>
      <c r="I8" s="15" t="s">
        <v>6</v>
      </c>
      <c r="J8" s="16"/>
      <c r="K8" s="15" t="s">
        <v>7</v>
      </c>
      <c r="L8" s="97"/>
      <c r="M8" s="97"/>
      <c r="N8" s="97"/>
      <c r="O8" s="97"/>
      <c r="P8" s="97"/>
      <c r="Q8" s="97"/>
      <c r="R8" s="97"/>
      <c r="S8" s="97"/>
      <c r="T8" s="97"/>
      <c r="U8" s="97"/>
      <c r="V8" s="97"/>
      <c r="W8" s="97"/>
      <c r="X8" s="97"/>
      <c r="Y8" s="97"/>
      <c r="Z8" s="97"/>
    </row>
    <row r="9" spans="1:26" ht="16.5" customHeight="1" x14ac:dyDescent="0.3">
      <c r="A9" s="12"/>
      <c r="B9" s="12"/>
      <c r="C9" s="163" t="s">
        <v>8</v>
      </c>
      <c r="D9" s="10"/>
      <c r="E9" s="164" t="s">
        <v>9</v>
      </c>
      <c r="F9" s="16"/>
      <c r="G9" s="164" t="s">
        <v>9</v>
      </c>
      <c r="H9" s="16"/>
      <c r="I9" s="164" t="s">
        <v>9</v>
      </c>
      <c r="J9" s="16"/>
      <c r="K9" s="164" t="s">
        <v>9</v>
      </c>
      <c r="L9" s="97"/>
      <c r="M9" s="97"/>
      <c r="N9" s="97"/>
      <c r="O9" s="97"/>
      <c r="P9" s="97"/>
      <c r="Q9" s="97"/>
      <c r="R9" s="97"/>
      <c r="S9" s="97"/>
      <c r="T9" s="97"/>
      <c r="U9" s="97"/>
      <c r="V9" s="97"/>
      <c r="W9" s="97"/>
      <c r="X9" s="97"/>
      <c r="Y9" s="97"/>
      <c r="Z9" s="97"/>
    </row>
    <row r="10" spans="1:26" ht="16.5" customHeight="1" x14ac:dyDescent="0.3">
      <c r="A10" s="22" t="s">
        <v>163</v>
      </c>
      <c r="B10" s="22"/>
      <c r="C10" s="35"/>
      <c r="D10" s="12"/>
      <c r="E10" s="19"/>
      <c r="F10" s="12"/>
      <c r="G10" s="20"/>
      <c r="H10" s="12"/>
      <c r="I10" s="19"/>
      <c r="J10" s="12"/>
      <c r="K10" s="20"/>
      <c r="L10" s="97"/>
      <c r="M10" s="97"/>
      <c r="N10" s="97"/>
      <c r="O10" s="97"/>
      <c r="P10" s="97"/>
      <c r="Q10" s="97"/>
      <c r="R10" s="97"/>
      <c r="S10" s="97"/>
      <c r="T10" s="97"/>
      <c r="U10" s="97"/>
      <c r="V10" s="97"/>
      <c r="W10" s="97"/>
      <c r="X10" s="97"/>
      <c r="Y10" s="97"/>
      <c r="Z10" s="97"/>
    </row>
    <row r="11" spans="1:26" ht="16.5" customHeight="1" x14ac:dyDescent="0.3">
      <c r="A11" s="12" t="s">
        <v>103</v>
      </c>
      <c r="B11" s="12"/>
      <c r="C11" s="35"/>
      <c r="D11" s="10"/>
      <c r="E11" s="23">
        <v>349573076</v>
      </c>
      <c r="F11" s="30"/>
      <c r="G11" s="25">
        <v>267760894</v>
      </c>
      <c r="H11" s="30"/>
      <c r="I11" s="23">
        <v>105707514</v>
      </c>
      <c r="J11" s="30"/>
      <c r="K11" s="25">
        <v>102323297</v>
      </c>
      <c r="L11" s="97"/>
      <c r="M11" s="97"/>
      <c r="N11" s="97"/>
      <c r="O11" s="97"/>
      <c r="P11" s="97"/>
      <c r="Q11" s="97"/>
      <c r="R11" s="97"/>
      <c r="S11" s="97"/>
      <c r="T11" s="97"/>
      <c r="U11" s="97"/>
      <c r="V11" s="97"/>
      <c r="W11" s="97"/>
      <c r="X11" s="97"/>
      <c r="Y11" s="97"/>
      <c r="Z11" s="97"/>
    </row>
    <row r="12" spans="1:26" ht="16.5" customHeight="1" x14ac:dyDescent="0.3">
      <c r="A12" s="12" t="s">
        <v>164</v>
      </c>
      <c r="B12" s="12"/>
      <c r="C12" s="10"/>
      <c r="D12" s="10"/>
      <c r="E12" s="23"/>
      <c r="F12" s="30"/>
      <c r="G12" s="25"/>
      <c r="H12" s="30"/>
      <c r="I12" s="23"/>
      <c r="J12" s="30"/>
      <c r="K12" s="25"/>
      <c r="L12" s="97"/>
      <c r="M12" s="97"/>
      <c r="N12" s="97"/>
      <c r="O12" s="97"/>
      <c r="P12" s="97"/>
      <c r="Q12" s="97"/>
      <c r="R12" s="97"/>
      <c r="S12" s="97"/>
      <c r="T12" s="97"/>
      <c r="U12" s="97"/>
      <c r="V12" s="97"/>
      <c r="W12" s="97"/>
      <c r="X12" s="97"/>
      <c r="Y12" s="97"/>
      <c r="Z12" s="97"/>
    </row>
    <row r="13" spans="1:26" ht="16.5" customHeight="1" x14ac:dyDescent="0.3">
      <c r="A13" s="12"/>
      <c r="B13" s="12" t="s">
        <v>165</v>
      </c>
      <c r="C13" s="31"/>
      <c r="D13" s="10"/>
      <c r="E13" s="23">
        <v>8791338</v>
      </c>
      <c r="F13" s="30"/>
      <c r="G13" s="25">
        <v>6901363</v>
      </c>
      <c r="H13" s="30"/>
      <c r="I13" s="23">
        <v>5521984</v>
      </c>
      <c r="J13" s="30"/>
      <c r="K13" s="25">
        <v>4116395</v>
      </c>
      <c r="L13" s="97"/>
      <c r="M13" s="97"/>
      <c r="N13" s="97"/>
      <c r="O13" s="97"/>
      <c r="P13" s="97"/>
      <c r="Q13" s="97"/>
      <c r="R13" s="97"/>
      <c r="S13" s="97"/>
      <c r="T13" s="97"/>
      <c r="U13" s="97"/>
      <c r="V13" s="97"/>
      <c r="W13" s="97"/>
      <c r="X13" s="97"/>
      <c r="Y13" s="97"/>
      <c r="Z13" s="97"/>
    </row>
    <row r="14" spans="1:26" ht="16.5" customHeight="1" x14ac:dyDescent="0.3">
      <c r="A14" s="12"/>
      <c r="B14" s="12" t="s">
        <v>101</v>
      </c>
      <c r="C14" s="31"/>
      <c r="D14" s="10"/>
      <c r="E14" s="23">
        <v>218932467</v>
      </c>
      <c r="F14" s="30"/>
      <c r="G14" s="25">
        <v>177800209</v>
      </c>
      <c r="H14" s="30"/>
      <c r="I14" s="23">
        <v>65898142</v>
      </c>
      <c r="J14" s="30"/>
      <c r="K14" s="25">
        <v>39007814</v>
      </c>
      <c r="L14" s="97"/>
      <c r="M14" s="97"/>
      <c r="N14" s="97"/>
      <c r="O14" s="97"/>
      <c r="P14" s="97"/>
      <c r="Q14" s="97"/>
      <c r="R14" s="97"/>
      <c r="S14" s="97"/>
      <c r="T14" s="97"/>
      <c r="U14" s="97"/>
      <c r="V14" s="97"/>
      <c r="W14" s="97"/>
      <c r="X14" s="97"/>
      <c r="Y14" s="97"/>
      <c r="Z14" s="97"/>
    </row>
    <row r="15" spans="1:26" ht="16.5" customHeight="1" x14ac:dyDescent="0.3">
      <c r="A15" s="12"/>
      <c r="B15" s="123" t="s">
        <v>166</v>
      </c>
      <c r="C15" s="31">
        <v>31</v>
      </c>
      <c r="D15" s="10"/>
      <c r="E15" s="23">
        <v>-92</v>
      </c>
      <c r="F15" s="30"/>
      <c r="G15" s="25">
        <v>-1571128</v>
      </c>
      <c r="H15" s="30"/>
      <c r="I15" s="23">
        <v>0</v>
      </c>
      <c r="J15" s="30"/>
      <c r="K15" s="25">
        <v>3952</v>
      </c>
      <c r="L15" s="97"/>
      <c r="M15" s="97"/>
      <c r="N15" s="97"/>
      <c r="O15" s="97"/>
      <c r="P15" s="97"/>
      <c r="Q15" s="97"/>
      <c r="R15" s="97"/>
      <c r="S15" s="97"/>
      <c r="T15" s="97"/>
      <c r="U15" s="97"/>
      <c r="V15" s="97"/>
      <c r="W15" s="97"/>
      <c r="X15" s="97"/>
      <c r="Y15" s="97"/>
      <c r="Z15" s="97"/>
    </row>
    <row r="16" spans="1:26" ht="16.5" customHeight="1" x14ac:dyDescent="0.3">
      <c r="A16" s="12"/>
      <c r="B16" s="12" t="s">
        <v>99</v>
      </c>
      <c r="C16" s="31"/>
      <c r="D16" s="10"/>
      <c r="E16" s="23">
        <v>-49523535</v>
      </c>
      <c r="F16" s="30"/>
      <c r="G16" s="25">
        <v>-75975797</v>
      </c>
      <c r="H16" s="30"/>
      <c r="I16" s="23">
        <v>0</v>
      </c>
      <c r="J16" s="30"/>
      <c r="K16" s="25" t="s">
        <v>167</v>
      </c>
      <c r="L16" s="97"/>
      <c r="M16" s="97"/>
      <c r="N16" s="97"/>
      <c r="O16" s="97"/>
      <c r="P16" s="97"/>
      <c r="Q16" s="97"/>
      <c r="R16" s="97"/>
      <c r="S16" s="97"/>
      <c r="T16" s="97"/>
      <c r="U16" s="97"/>
      <c r="V16" s="97"/>
      <c r="W16" s="97"/>
      <c r="X16" s="97"/>
      <c r="Y16" s="97"/>
      <c r="Z16" s="97"/>
    </row>
    <row r="17" spans="1:26" ht="16.5" customHeight="1" x14ac:dyDescent="0.3">
      <c r="A17" s="12"/>
      <c r="B17" s="12" t="s">
        <v>168</v>
      </c>
      <c r="C17" s="31">
        <v>26</v>
      </c>
      <c r="D17" s="10"/>
      <c r="E17" s="23">
        <v>874328</v>
      </c>
      <c r="F17" s="30"/>
      <c r="G17" s="25">
        <v>873609</v>
      </c>
      <c r="H17" s="30"/>
      <c r="I17" s="23">
        <v>560894</v>
      </c>
      <c r="J17" s="30"/>
      <c r="K17" s="25">
        <v>560894</v>
      </c>
      <c r="L17" s="97"/>
      <c r="M17" s="97"/>
      <c r="N17" s="97"/>
      <c r="O17" s="97"/>
      <c r="P17" s="97"/>
      <c r="Q17" s="97"/>
      <c r="R17" s="97"/>
      <c r="S17" s="97"/>
      <c r="T17" s="97"/>
      <c r="U17" s="97"/>
      <c r="V17" s="97"/>
      <c r="W17" s="97"/>
      <c r="X17" s="97"/>
      <c r="Y17" s="97"/>
      <c r="Z17" s="97"/>
    </row>
    <row r="18" spans="1:26" ht="16.5" customHeight="1" x14ac:dyDescent="0.3">
      <c r="A18" s="12"/>
      <c r="B18" s="98" t="s">
        <v>169</v>
      </c>
      <c r="C18" s="31"/>
      <c r="D18" s="10"/>
      <c r="E18" s="23"/>
      <c r="F18" s="30"/>
      <c r="G18" s="25"/>
      <c r="H18" s="30"/>
      <c r="I18" s="23"/>
      <c r="J18" s="30"/>
      <c r="K18" s="25"/>
      <c r="L18" s="97"/>
      <c r="M18" s="97"/>
      <c r="N18" s="97"/>
      <c r="O18" s="97"/>
      <c r="P18" s="97"/>
      <c r="Q18" s="97"/>
      <c r="R18" s="97"/>
      <c r="S18" s="97"/>
      <c r="T18" s="97"/>
      <c r="U18" s="97"/>
      <c r="V18" s="97"/>
      <c r="W18" s="97"/>
      <c r="X18" s="97"/>
      <c r="Y18" s="97"/>
      <c r="Z18" s="97"/>
    </row>
    <row r="19" spans="1:26" ht="16.5" customHeight="1" x14ac:dyDescent="0.3">
      <c r="A19" s="12"/>
      <c r="B19" s="98" t="s">
        <v>170</v>
      </c>
      <c r="C19" s="31"/>
      <c r="D19" s="10"/>
      <c r="E19" s="23">
        <v>1258688</v>
      </c>
      <c r="F19" s="30"/>
      <c r="G19" s="25">
        <v>0</v>
      </c>
      <c r="H19" s="30"/>
      <c r="I19" s="23">
        <v>1184195</v>
      </c>
      <c r="J19" s="30"/>
      <c r="K19" s="25">
        <v>0</v>
      </c>
      <c r="L19" s="97"/>
      <c r="M19" s="97"/>
      <c r="N19" s="97"/>
      <c r="O19" s="97"/>
      <c r="P19" s="97"/>
      <c r="Q19" s="97"/>
      <c r="R19" s="97"/>
      <c r="S19" s="97"/>
      <c r="T19" s="97"/>
      <c r="U19" s="97"/>
      <c r="V19" s="97"/>
      <c r="W19" s="97"/>
      <c r="X19" s="97"/>
      <c r="Y19" s="97"/>
      <c r="Z19" s="97"/>
    </row>
    <row r="20" spans="1:26" ht="16.5" customHeight="1" x14ac:dyDescent="0.3">
      <c r="A20" s="12"/>
      <c r="B20" s="98" t="s">
        <v>171</v>
      </c>
      <c r="C20" s="18">
        <v>31</v>
      </c>
      <c r="D20" s="10"/>
      <c r="E20" s="23">
        <v>0</v>
      </c>
      <c r="F20" s="99"/>
      <c r="G20" s="25">
        <v>0</v>
      </c>
      <c r="H20" s="99"/>
      <c r="I20" s="23">
        <v>-80000000</v>
      </c>
      <c r="J20" s="99"/>
      <c r="K20" s="25">
        <v>-80000000</v>
      </c>
      <c r="L20" s="97"/>
      <c r="M20" s="97"/>
      <c r="N20" s="97"/>
      <c r="O20" s="97"/>
      <c r="P20" s="97"/>
      <c r="Q20" s="97"/>
      <c r="R20" s="97"/>
      <c r="S20" s="97"/>
      <c r="T20" s="97"/>
      <c r="U20" s="97"/>
      <c r="V20" s="97"/>
      <c r="W20" s="97"/>
      <c r="X20" s="97"/>
      <c r="Y20" s="97"/>
      <c r="Z20" s="97"/>
    </row>
    <row r="21" spans="1:26" ht="16.5" customHeight="1" x14ac:dyDescent="0.3">
      <c r="A21" s="12"/>
      <c r="B21" s="12" t="s">
        <v>172</v>
      </c>
      <c r="C21" s="18">
        <v>30</v>
      </c>
      <c r="D21" s="10"/>
      <c r="E21" s="23">
        <v>-963417268</v>
      </c>
      <c r="F21" s="30"/>
      <c r="G21" s="25">
        <v>-655454987</v>
      </c>
      <c r="H21" s="30"/>
      <c r="I21" s="23">
        <v>-145981330</v>
      </c>
      <c r="J21" s="30"/>
      <c r="K21" s="25">
        <v>-73089108</v>
      </c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97"/>
      <c r="W21" s="97"/>
      <c r="X21" s="97"/>
      <c r="Y21" s="97"/>
      <c r="Z21" s="97"/>
    </row>
    <row r="22" spans="1:26" ht="16.5" customHeight="1" x14ac:dyDescent="0.3">
      <c r="A22" s="12"/>
      <c r="B22" s="12" t="s">
        <v>173</v>
      </c>
      <c r="C22" s="31">
        <v>31</v>
      </c>
      <c r="D22" s="10"/>
      <c r="E22" s="23">
        <v>-3457479</v>
      </c>
      <c r="F22" s="30"/>
      <c r="G22" s="25">
        <v>-3643139</v>
      </c>
      <c r="H22" s="30"/>
      <c r="I22" s="23">
        <v>-149299194</v>
      </c>
      <c r="J22" s="30"/>
      <c r="K22" s="25">
        <v>-108281799</v>
      </c>
      <c r="L22" s="97"/>
      <c r="M22" s="97"/>
      <c r="N22" s="97"/>
      <c r="O22" s="97"/>
      <c r="P22" s="97"/>
      <c r="Q22" s="97"/>
      <c r="R22" s="97"/>
      <c r="S22" s="97"/>
      <c r="T22" s="97"/>
      <c r="U22" s="97"/>
      <c r="V22" s="97"/>
      <c r="W22" s="97"/>
      <c r="X22" s="97"/>
      <c r="Y22" s="97"/>
      <c r="Z22" s="97"/>
    </row>
    <row r="23" spans="1:26" ht="16.5" customHeight="1" x14ac:dyDescent="0.3">
      <c r="A23" s="12"/>
      <c r="B23" s="12" t="s">
        <v>174</v>
      </c>
      <c r="C23" s="31">
        <v>33</v>
      </c>
      <c r="D23" s="10"/>
      <c r="E23" s="23">
        <v>159898325</v>
      </c>
      <c r="F23" s="100"/>
      <c r="G23" s="25">
        <v>112801316</v>
      </c>
      <c r="H23" s="100"/>
      <c r="I23" s="23">
        <v>153689392</v>
      </c>
      <c r="J23" s="100"/>
      <c r="K23" s="25">
        <v>109718965</v>
      </c>
      <c r="L23" s="97"/>
      <c r="M23" s="97"/>
      <c r="N23" s="97"/>
      <c r="O23" s="97"/>
      <c r="P23" s="97"/>
      <c r="Q23" s="97"/>
      <c r="R23" s="97"/>
      <c r="S23" s="97"/>
      <c r="T23" s="97"/>
      <c r="U23" s="97"/>
      <c r="V23" s="97"/>
      <c r="W23" s="97"/>
      <c r="X23" s="97"/>
      <c r="Y23" s="97"/>
      <c r="Z23" s="97"/>
    </row>
    <row r="24" spans="1:26" ht="16.5" customHeight="1" x14ac:dyDescent="0.3">
      <c r="A24" s="12"/>
      <c r="B24" s="12"/>
      <c r="C24" s="35"/>
      <c r="D24" s="10"/>
      <c r="E24" s="23"/>
      <c r="F24" s="100"/>
      <c r="G24" s="25"/>
      <c r="H24" s="100"/>
      <c r="I24" s="23"/>
      <c r="J24" s="100"/>
      <c r="K24" s="25"/>
      <c r="L24" s="97"/>
      <c r="M24" s="97"/>
      <c r="N24" s="97"/>
      <c r="O24" s="97"/>
      <c r="P24" s="97"/>
      <c r="Q24" s="97"/>
      <c r="R24" s="97"/>
      <c r="S24" s="97"/>
      <c r="T24" s="97"/>
      <c r="U24" s="97"/>
      <c r="V24" s="97"/>
      <c r="W24" s="97"/>
      <c r="X24" s="97"/>
      <c r="Y24" s="97"/>
      <c r="Z24" s="97"/>
    </row>
    <row r="25" spans="1:26" ht="16.5" customHeight="1" x14ac:dyDescent="0.3">
      <c r="A25" s="123" t="s">
        <v>175</v>
      </c>
      <c r="B25" s="12"/>
      <c r="C25" s="35"/>
      <c r="D25" s="10"/>
      <c r="E25" s="23"/>
      <c r="F25" s="30"/>
      <c r="G25" s="25"/>
      <c r="H25" s="30"/>
      <c r="I25" s="23"/>
      <c r="J25" s="30"/>
      <c r="K25" s="25"/>
      <c r="L25" s="97"/>
      <c r="M25" s="97"/>
      <c r="N25" s="97"/>
      <c r="O25" s="97"/>
      <c r="P25" s="97"/>
      <c r="Q25" s="97"/>
      <c r="R25" s="97"/>
      <c r="S25" s="97"/>
      <c r="T25" s="97"/>
      <c r="U25" s="97"/>
      <c r="V25" s="97"/>
      <c r="W25" s="97"/>
      <c r="X25" s="97"/>
      <c r="Y25" s="97"/>
      <c r="Z25" s="97"/>
    </row>
    <row r="26" spans="1:26" ht="16.5" customHeight="1" x14ac:dyDescent="0.3">
      <c r="A26" s="12"/>
      <c r="B26" s="98" t="s">
        <v>15</v>
      </c>
      <c r="C26" s="18"/>
      <c r="D26" s="10"/>
      <c r="E26" s="23">
        <v>23191592</v>
      </c>
      <c r="F26" s="30"/>
      <c r="G26" s="25">
        <v>-20741312</v>
      </c>
      <c r="H26" s="30"/>
      <c r="I26" s="23">
        <v>20683975</v>
      </c>
      <c r="J26" s="30"/>
      <c r="K26" s="25">
        <v>5010216</v>
      </c>
      <c r="L26" s="97"/>
      <c r="M26" s="97"/>
      <c r="N26" s="97"/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/>
      <c r="Z26" s="97"/>
    </row>
    <row r="27" spans="1:26" ht="16.5" customHeight="1" x14ac:dyDescent="0.3">
      <c r="A27" s="12"/>
      <c r="B27" s="98" t="s">
        <v>176</v>
      </c>
      <c r="C27" s="18"/>
      <c r="D27" s="10"/>
      <c r="E27" s="23">
        <v>1087723</v>
      </c>
      <c r="F27" s="30"/>
      <c r="G27" s="25">
        <v>58424</v>
      </c>
      <c r="H27" s="30"/>
      <c r="I27" s="23">
        <v>0</v>
      </c>
      <c r="J27" s="30"/>
      <c r="K27" s="25">
        <v>0</v>
      </c>
      <c r="L27" s="97"/>
      <c r="M27" s="97"/>
      <c r="N27" s="97"/>
      <c r="O27" s="97"/>
      <c r="P27" s="97"/>
      <c r="Q27" s="97"/>
      <c r="R27" s="97"/>
      <c r="S27" s="97"/>
      <c r="T27" s="97"/>
      <c r="U27" s="97"/>
      <c r="V27" s="97"/>
      <c r="W27" s="97"/>
      <c r="X27" s="97"/>
      <c r="Y27" s="97"/>
      <c r="Z27" s="97"/>
    </row>
    <row r="28" spans="1:26" ht="16.5" customHeight="1" x14ac:dyDescent="0.3">
      <c r="A28" s="12"/>
      <c r="B28" s="98" t="s">
        <v>177</v>
      </c>
      <c r="C28" s="101"/>
      <c r="D28" s="10"/>
      <c r="E28" s="23"/>
      <c r="F28" s="97"/>
      <c r="G28" s="25"/>
      <c r="H28" s="97"/>
      <c r="I28" s="23"/>
      <c r="J28" s="97"/>
      <c r="K28" s="25"/>
      <c r="L28" s="97"/>
      <c r="M28" s="97"/>
      <c r="N28" s="97"/>
      <c r="O28" s="97"/>
      <c r="P28" s="97"/>
      <c r="Q28" s="97"/>
      <c r="R28" s="97"/>
      <c r="S28" s="97"/>
      <c r="T28" s="97"/>
      <c r="U28" s="97"/>
      <c r="V28" s="97"/>
      <c r="W28" s="97"/>
      <c r="X28" s="97"/>
      <c r="Y28" s="97"/>
      <c r="Z28" s="97"/>
    </row>
    <row r="29" spans="1:26" ht="16.5" customHeight="1" x14ac:dyDescent="0.3">
      <c r="A29" s="12"/>
      <c r="B29" s="98" t="s">
        <v>178</v>
      </c>
      <c r="C29" s="101"/>
      <c r="D29" s="10"/>
      <c r="E29" s="23">
        <v>-9631066</v>
      </c>
      <c r="F29" s="30"/>
      <c r="G29" s="25">
        <v>-1265469</v>
      </c>
      <c r="H29" s="30"/>
      <c r="I29" s="23">
        <v>-233645</v>
      </c>
      <c r="J29" s="30"/>
      <c r="K29" s="25">
        <v>0</v>
      </c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</row>
    <row r="30" spans="1:26" ht="16.5" customHeight="1" x14ac:dyDescent="0.3">
      <c r="A30" s="12"/>
      <c r="B30" s="98" t="s">
        <v>179</v>
      </c>
      <c r="C30" s="101"/>
      <c r="D30" s="10"/>
      <c r="E30" s="23">
        <v>-293742911</v>
      </c>
      <c r="F30" s="30"/>
      <c r="G30" s="25">
        <v>-275074812</v>
      </c>
      <c r="H30" s="30"/>
      <c r="I30" s="23">
        <v>0</v>
      </c>
      <c r="J30" s="30"/>
      <c r="K30" s="25">
        <v>0</v>
      </c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</row>
    <row r="31" spans="1:26" ht="16.5" customHeight="1" x14ac:dyDescent="0.3">
      <c r="A31" s="12"/>
      <c r="B31" s="98" t="s">
        <v>20</v>
      </c>
      <c r="C31" s="18"/>
      <c r="D31" s="10"/>
      <c r="E31" s="23">
        <v>-3265237</v>
      </c>
      <c r="F31" s="30"/>
      <c r="G31" s="25">
        <v>-17205755</v>
      </c>
      <c r="H31" s="30"/>
      <c r="I31" s="23">
        <v>-2880415</v>
      </c>
      <c r="J31" s="30"/>
      <c r="K31" s="25">
        <v>-13475687</v>
      </c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  <c r="Z31" s="97"/>
    </row>
    <row r="32" spans="1:26" ht="16.5" customHeight="1" x14ac:dyDescent="0.3">
      <c r="A32" s="12"/>
      <c r="B32" s="98" t="s">
        <v>180</v>
      </c>
      <c r="C32" s="18"/>
      <c r="D32" s="10"/>
      <c r="E32" s="23">
        <v>-1723984092</v>
      </c>
      <c r="F32" s="30"/>
      <c r="G32" s="25">
        <v>-1131898034</v>
      </c>
      <c r="H32" s="30"/>
      <c r="I32" s="23">
        <v>-54284166</v>
      </c>
      <c r="J32" s="30"/>
      <c r="K32" s="25">
        <v>-216085748</v>
      </c>
      <c r="L32" s="97"/>
      <c r="M32" s="97"/>
      <c r="N32" s="97"/>
      <c r="O32" s="97"/>
      <c r="P32" s="97"/>
      <c r="Q32" s="97"/>
      <c r="R32" s="97"/>
      <c r="S32" s="97"/>
      <c r="T32" s="97"/>
      <c r="U32" s="97"/>
      <c r="V32" s="97"/>
      <c r="W32" s="97"/>
      <c r="X32" s="97"/>
      <c r="Y32" s="97"/>
      <c r="Z32" s="97"/>
    </row>
    <row r="33" spans="1:26" ht="16.5" customHeight="1" x14ac:dyDescent="0.3">
      <c r="A33" s="12"/>
      <c r="B33" s="98" t="s">
        <v>181</v>
      </c>
      <c r="C33" s="18"/>
      <c r="D33" s="10"/>
      <c r="E33" s="23">
        <v>51503382</v>
      </c>
      <c r="F33" s="30"/>
      <c r="G33" s="25">
        <v>89062903</v>
      </c>
      <c r="H33" s="30"/>
      <c r="I33" s="23">
        <v>0</v>
      </c>
      <c r="J33" s="30"/>
      <c r="K33" s="25">
        <v>0</v>
      </c>
      <c r="L33" s="97"/>
      <c r="M33" s="97"/>
      <c r="N33" s="97"/>
      <c r="O33" s="97"/>
      <c r="P33" s="97"/>
      <c r="Q33" s="97"/>
      <c r="R33" s="97"/>
      <c r="S33" s="97"/>
      <c r="T33" s="97"/>
      <c r="U33" s="97"/>
      <c r="V33" s="97"/>
      <c r="W33" s="97"/>
      <c r="X33" s="97"/>
      <c r="Y33" s="97"/>
      <c r="Z33" s="97"/>
    </row>
    <row r="34" spans="1:26" ht="16.5" customHeight="1" x14ac:dyDescent="0.3">
      <c r="A34" s="12"/>
      <c r="B34" s="98" t="s">
        <v>32</v>
      </c>
      <c r="C34" s="18"/>
      <c r="D34" s="10"/>
      <c r="E34" s="23">
        <v>1184000</v>
      </c>
      <c r="F34" s="30"/>
      <c r="G34" s="25">
        <v>-6257500</v>
      </c>
      <c r="H34" s="30"/>
      <c r="I34" s="23">
        <v>-201000</v>
      </c>
      <c r="J34" s="30"/>
      <c r="K34" s="25">
        <v>272500</v>
      </c>
      <c r="L34" s="97"/>
      <c r="M34" s="97"/>
      <c r="N34" s="97"/>
      <c r="O34" s="97"/>
      <c r="P34" s="97"/>
      <c r="Q34" s="97"/>
      <c r="R34" s="97"/>
      <c r="S34" s="97"/>
      <c r="T34" s="97"/>
      <c r="U34" s="97"/>
      <c r="V34" s="97"/>
      <c r="W34" s="97"/>
      <c r="X34" s="97"/>
      <c r="Y34" s="97"/>
      <c r="Z34" s="97"/>
    </row>
    <row r="35" spans="1:26" ht="16.5" customHeight="1" x14ac:dyDescent="0.3">
      <c r="A35" s="12"/>
      <c r="B35" s="98" t="s">
        <v>39</v>
      </c>
      <c r="C35" s="18"/>
      <c r="D35" s="10"/>
      <c r="E35" s="212">
        <v>16515015</v>
      </c>
      <c r="F35" s="30"/>
      <c r="G35" s="25">
        <v>22566758</v>
      </c>
      <c r="H35" s="30"/>
      <c r="I35" s="212">
        <v>20893578</v>
      </c>
      <c r="J35" s="30"/>
      <c r="K35" s="25">
        <v>-1902263</v>
      </c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  <c r="Z35" s="97"/>
    </row>
    <row r="36" spans="1:26" ht="16.5" customHeight="1" x14ac:dyDescent="0.3">
      <c r="A36" s="12"/>
      <c r="B36" s="98" t="s">
        <v>47</v>
      </c>
      <c r="C36" s="18"/>
      <c r="D36" s="10"/>
      <c r="E36" s="23">
        <v>13845557</v>
      </c>
      <c r="F36" s="30"/>
      <c r="G36" s="25">
        <v>665769</v>
      </c>
      <c r="H36" s="30"/>
      <c r="I36" s="23">
        <v>11073501</v>
      </c>
      <c r="J36" s="30"/>
      <c r="K36" s="25">
        <v>1137844</v>
      </c>
      <c r="L36" s="97"/>
      <c r="M36" s="97"/>
      <c r="N36" s="97"/>
      <c r="O36" s="97"/>
      <c r="P36" s="97"/>
      <c r="Q36" s="97"/>
      <c r="R36" s="97"/>
      <c r="S36" s="97"/>
      <c r="T36" s="97"/>
      <c r="U36" s="97"/>
      <c r="V36" s="97"/>
      <c r="W36" s="97"/>
      <c r="X36" s="97"/>
      <c r="Y36" s="97"/>
      <c r="Z36" s="97"/>
    </row>
    <row r="37" spans="1:26" ht="16.5" customHeight="1" x14ac:dyDescent="0.3">
      <c r="A37" s="12"/>
      <c r="B37" s="98" t="s">
        <v>53</v>
      </c>
      <c r="C37" s="18"/>
      <c r="D37" s="10"/>
      <c r="E37" s="23">
        <v>-5579333</v>
      </c>
      <c r="F37" s="30"/>
      <c r="G37" s="25">
        <v>0</v>
      </c>
      <c r="H37" s="30"/>
      <c r="I37" s="23">
        <v>-5579333</v>
      </c>
      <c r="J37" s="30"/>
      <c r="K37" s="25">
        <v>0</v>
      </c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</row>
    <row r="38" spans="1:26" ht="16.5" customHeight="1" x14ac:dyDescent="0.3">
      <c r="A38" s="12"/>
      <c r="B38" s="98" t="s">
        <v>55</v>
      </c>
      <c r="C38" s="18"/>
      <c r="D38" s="10"/>
      <c r="E38" s="36">
        <v>1457095</v>
      </c>
      <c r="F38" s="30"/>
      <c r="G38" s="165">
        <v>0</v>
      </c>
      <c r="H38" s="30"/>
      <c r="I38" s="36">
        <v>1547095</v>
      </c>
      <c r="J38" s="30"/>
      <c r="K38" s="165">
        <v>0</v>
      </c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</row>
    <row r="39" spans="1:26" ht="16.5" customHeight="1" x14ac:dyDescent="0.3">
      <c r="A39" s="12"/>
      <c r="B39" s="12"/>
      <c r="C39" s="10"/>
      <c r="D39" s="10"/>
      <c r="E39" s="90"/>
      <c r="F39" s="30"/>
      <c r="G39" s="53"/>
      <c r="H39" s="30"/>
      <c r="I39" s="90"/>
      <c r="J39" s="30"/>
      <c r="K39" s="53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</row>
    <row r="40" spans="1:26" ht="16.5" customHeight="1" x14ac:dyDescent="0.3">
      <c r="A40" s="12" t="s">
        <v>182</v>
      </c>
      <c r="B40" s="22"/>
      <c r="C40" s="10"/>
      <c r="D40" s="10"/>
      <c r="E40" s="212">
        <f>SUM(E11:E38)</f>
        <v>-2204488427</v>
      </c>
      <c r="F40" s="30"/>
      <c r="G40" s="25">
        <f>SUM(G11:G38)</f>
        <v>-1510596688</v>
      </c>
      <c r="H40" s="30"/>
      <c r="I40" s="212">
        <f t="shared" ref="I40:K40" si="0">SUM(I11:I38)</f>
        <v>-51698813</v>
      </c>
      <c r="J40" s="25">
        <f t="shared" si="0"/>
        <v>0</v>
      </c>
      <c r="K40" s="25">
        <f t="shared" si="0"/>
        <v>-230682728</v>
      </c>
      <c r="L40" s="97"/>
      <c r="M40" s="97"/>
      <c r="N40" s="97"/>
      <c r="O40" s="97"/>
      <c r="P40" s="97"/>
      <c r="Q40" s="97"/>
      <c r="R40" s="97"/>
      <c r="S40" s="97"/>
      <c r="T40" s="97"/>
      <c r="U40" s="97"/>
      <c r="V40" s="97"/>
      <c r="W40" s="97"/>
      <c r="X40" s="97"/>
      <c r="Y40" s="97"/>
      <c r="Z40" s="97"/>
    </row>
    <row r="41" spans="1:26" ht="16.5" customHeight="1" x14ac:dyDescent="0.3">
      <c r="A41" s="12"/>
      <c r="B41" s="22"/>
      <c r="C41" s="10"/>
      <c r="D41" s="10"/>
      <c r="E41" s="23"/>
      <c r="F41" s="30"/>
      <c r="G41" s="25"/>
      <c r="H41" s="30"/>
      <c r="I41" s="23"/>
      <c r="J41" s="25"/>
      <c r="K41" s="25"/>
      <c r="L41" s="97"/>
      <c r="M41" s="97"/>
      <c r="N41" s="97"/>
      <c r="O41" s="97"/>
      <c r="P41" s="97"/>
      <c r="Q41" s="97"/>
      <c r="R41" s="97"/>
      <c r="S41" s="97"/>
      <c r="T41" s="97"/>
      <c r="U41" s="97"/>
      <c r="V41" s="97"/>
      <c r="W41" s="97"/>
      <c r="X41" s="97"/>
      <c r="Y41" s="97"/>
      <c r="Z41" s="97"/>
    </row>
    <row r="42" spans="1:26" ht="16.5" customHeight="1" x14ac:dyDescent="0.3">
      <c r="A42" s="12"/>
      <c r="B42" s="12" t="s">
        <v>183</v>
      </c>
      <c r="C42" s="10"/>
      <c r="D42" s="10"/>
      <c r="E42" s="23">
        <v>3418968</v>
      </c>
      <c r="F42" s="99"/>
      <c r="G42" s="25">
        <v>3531897</v>
      </c>
      <c r="H42" s="99"/>
      <c r="I42" s="23">
        <v>9106348</v>
      </c>
      <c r="J42" s="99"/>
      <c r="K42" s="25">
        <v>20184725</v>
      </c>
      <c r="L42" s="97"/>
      <c r="M42" s="97"/>
      <c r="N42" s="97"/>
      <c r="O42" s="97"/>
      <c r="P42" s="97"/>
      <c r="Q42" s="97"/>
      <c r="R42" s="97"/>
      <c r="S42" s="97"/>
      <c r="T42" s="97"/>
      <c r="U42" s="97"/>
      <c r="V42" s="97"/>
      <c r="W42" s="97"/>
      <c r="X42" s="97"/>
      <c r="Y42" s="97"/>
      <c r="Z42" s="97"/>
    </row>
    <row r="43" spans="1:26" ht="16.5" customHeight="1" x14ac:dyDescent="0.3">
      <c r="A43" s="12"/>
      <c r="B43" s="12" t="s">
        <v>184</v>
      </c>
      <c r="C43" s="35"/>
      <c r="D43" s="10"/>
      <c r="E43" s="23">
        <v>344121324</v>
      </c>
      <c r="F43" s="99"/>
      <c r="G43" s="25">
        <v>286011325</v>
      </c>
      <c r="H43" s="99"/>
      <c r="I43" s="23">
        <v>46457804</v>
      </c>
      <c r="J43" s="99"/>
      <c r="K43" s="25">
        <v>26403051</v>
      </c>
      <c r="L43" s="97"/>
      <c r="M43" s="102"/>
      <c r="N43" s="97"/>
      <c r="O43" s="97"/>
      <c r="P43" s="97"/>
      <c r="Q43" s="97"/>
      <c r="R43" s="97"/>
      <c r="S43" s="97"/>
      <c r="T43" s="97"/>
      <c r="U43" s="97"/>
      <c r="V43" s="97"/>
      <c r="W43" s="97"/>
      <c r="X43" s="97"/>
      <c r="Y43" s="97"/>
      <c r="Z43" s="97"/>
    </row>
    <row r="44" spans="1:26" ht="16.5" customHeight="1" x14ac:dyDescent="0.3">
      <c r="A44" s="22"/>
      <c r="B44" s="12" t="s">
        <v>185</v>
      </c>
      <c r="C44" s="103"/>
      <c r="D44" s="10"/>
      <c r="E44" s="23">
        <v>-171077265</v>
      </c>
      <c r="F44" s="61"/>
      <c r="G44" s="25">
        <v>-103639727</v>
      </c>
      <c r="H44" s="61"/>
      <c r="I44" s="23">
        <v>-164900759</v>
      </c>
      <c r="J44" s="61"/>
      <c r="K44" s="25">
        <v>-101799133</v>
      </c>
      <c r="L44" s="97"/>
      <c r="M44" s="97"/>
      <c r="N44" s="97"/>
      <c r="O44" s="97"/>
      <c r="P44" s="97"/>
      <c r="Q44" s="97"/>
      <c r="R44" s="97"/>
      <c r="S44" s="97"/>
      <c r="T44" s="97"/>
      <c r="U44" s="97"/>
      <c r="V44" s="97"/>
      <c r="W44" s="97"/>
      <c r="X44" s="97"/>
      <c r="Y44" s="97"/>
      <c r="Z44" s="97"/>
    </row>
    <row r="45" spans="1:26" ht="16.5" customHeight="1" x14ac:dyDescent="0.3">
      <c r="A45" s="12"/>
      <c r="B45" s="12" t="s">
        <v>186</v>
      </c>
      <c r="C45" s="103"/>
      <c r="D45" s="35"/>
      <c r="E45" s="36">
        <v>-11445833</v>
      </c>
      <c r="F45" s="61"/>
      <c r="G45" s="165">
        <v>-1431774</v>
      </c>
      <c r="H45" s="61"/>
      <c r="I45" s="36">
        <v>-152706</v>
      </c>
      <c r="J45" s="61"/>
      <c r="K45" s="165">
        <v>0</v>
      </c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</row>
    <row r="46" spans="1:26" ht="16.5" customHeight="1" x14ac:dyDescent="0.3">
      <c r="A46" s="12"/>
      <c r="B46" s="12"/>
      <c r="C46" s="103"/>
      <c r="D46" s="35"/>
      <c r="E46" s="23"/>
      <c r="F46" s="61"/>
      <c r="G46" s="25"/>
      <c r="H46" s="61"/>
      <c r="I46" s="23"/>
      <c r="J46" s="61"/>
      <c r="K46" s="25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</row>
    <row r="47" spans="1:26" ht="16.5" customHeight="1" x14ac:dyDescent="0.3">
      <c r="A47" s="22" t="s">
        <v>187</v>
      </c>
      <c r="B47" s="22"/>
      <c r="C47" s="35"/>
      <c r="D47" s="35"/>
      <c r="E47" s="210">
        <f>SUM(E40:E45)</f>
        <v>-2039471233</v>
      </c>
      <c r="F47" s="61"/>
      <c r="G47" s="165">
        <f>SUM(G40:G45)</f>
        <v>-1326124967</v>
      </c>
      <c r="H47" s="61"/>
      <c r="I47" s="210">
        <f>SUM(I40:I45)</f>
        <v>-161188126</v>
      </c>
      <c r="J47" s="61"/>
      <c r="K47" s="165">
        <f>SUM(K40:K45)</f>
        <v>-285894085</v>
      </c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</row>
    <row r="48" spans="1:26" ht="16.5" customHeight="1" x14ac:dyDescent="0.3">
      <c r="A48" s="22"/>
      <c r="B48" s="12"/>
      <c r="C48" s="35"/>
      <c r="D48" s="35"/>
      <c r="E48" s="25"/>
      <c r="F48" s="61"/>
      <c r="G48" s="25"/>
      <c r="H48" s="61"/>
      <c r="I48" s="25"/>
      <c r="J48" s="61"/>
      <c r="K48" s="25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</row>
    <row r="49" spans="1:26" ht="16.5" customHeight="1" x14ac:dyDescent="0.3">
      <c r="A49" s="22"/>
      <c r="B49" s="12"/>
      <c r="C49" s="35"/>
      <c r="D49" s="35"/>
      <c r="E49" s="25"/>
      <c r="F49" s="61"/>
      <c r="G49" s="25"/>
      <c r="H49" s="61"/>
      <c r="I49" s="25"/>
      <c r="J49" s="61"/>
      <c r="K49" s="25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</row>
    <row r="50" spans="1:26" ht="16.5" customHeight="1" x14ac:dyDescent="0.3">
      <c r="A50" s="22"/>
      <c r="B50" s="12"/>
      <c r="C50" s="35"/>
      <c r="D50" s="35"/>
      <c r="E50" s="25"/>
      <c r="F50" s="61"/>
      <c r="G50" s="25"/>
      <c r="H50" s="61"/>
      <c r="I50" s="25"/>
      <c r="J50" s="61"/>
      <c r="K50" s="25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</row>
    <row r="51" spans="1:26" ht="16.5" customHeight="1" x14ac:dyDescent="0.3">
      <c r="A51" s="22"/>
      <c r="B51" s="12"/>
      <c r="C51" s="35"/>
      <c r="D51" s="35"/>
      <c r="E51" s="25"/>
      <c r="F51" s="61"/>
      <c r="G51" s="25"/>
      <c r="H51" s="61"/>
      <c r="I51" s="25"/>
      <c r="J51" s="61"/>
      <c r="K51" s="25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</row>
    <row r="52" spans="1:26" ht="16.5" customHeight="1" x14ac:dyDescent="0.3">
      <c r="A52" s="22"/>
      <c r="B52" s="12"/>
      <c r="C52" s="35"/>
      <c r="D52" s="35"/>
      <c r="E52" s="25"/>
      <c r="F52" s="61"/>
      <c r="G52" s="25"/>
      <c r="H52" s="61"/>
      <c r="I52" s="25"/>
      <c r="J52" s="61"/>
      <c r="K52" s="25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</row>
    <row r="53" spans="1:26" ht="16.5" customHeight="1" x14ac:dyDescent="0.3">
      <c r="A53" s="22"/>
      <c r="B53" s="12"/>
      <c r="C53" s="35"/>
      <c r="D53" s="35"/>
      <c r="E53" s="25"/>
      <c r="F53" s="61"/>
      <c r="G53" s="25"/>
      <c r="H53" s="61"/>
      <c r="I53" s="25"/>
      <c r="J53" s="61"/>
      <c r="K53" s="25"/>
      <c r="L53" s="97"/>
      <c r="M53" s="97"/>
      <c r="N53" s="97"/>
      <c r="O53" s="97"/>
      <c r="P53" s="97"/>
      <c r="Q53" s="97"/>
      <c r="R53" s="97"/>
      <c r="S53" s="97"/>
      <c r="T53" s="97"/>
      <c r="U53" s="97"/>
      <c r="V53" s="97"/>
      <c r="W53" s="97"/>
      <c r="X53" s="97"/>
      <c r="Y53" s="97"/>
      <c r="Z53" s="97"/>
    </row>
    <row r="54" spans="1:26" ht="16.5" customHeight="1" x14ac:dyDescent="0.3">
      <c r="A54" s="22"/>
      <c r="B54" s="12"/>
      <c r="C54" s="35"/>
      <c r="D54" s="35"/>
      <c r="E54" s="25"/>
      <c r="F54" s="61"/>
      <c r="G54" s="25"/>
      <c r="H54" s="61"/>
      <c r="I54" s="25"/>
      <c r="J54" s="61"/>
      <c r="K54" s="25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</row>
    <row r="55" spans="1:26" ht="14.25" customHeight="1" x14ac:dyDescent="0.3">
      <c r="A55" s="22"/>
      <c r="B55" s="12"/>
      <c r="C55" s="35"/>
      <c r="D55" s="35"/>
      <c r="E55" s="25"/>
      <c r="F55" s="61"/>
      <c r="G55" s="25"/>
      <c r="H55" s="61"/>
      <c r="I55" s="25"/>
      <c r="J55" s="61"/>
      <c r="K55" s="25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</row>
    <row r="56" spans="1:26" ht="21.9" customHeight="1" x14ac:dyDescent="0.3">
      <c r="A56" s="160" t="s">
        <v>35</v>
      </c>
      <c r="B56" s="160"/>
      <c r="C56" s="198"/>
      <c r="D56" s="177"/>
      <c r="E56" s="178"/>
      <c r="F56" s="197"/>
      <c r="G56" s="178"/>
      <c r="H56" s="179"/>
      <c r="I56" s="178"/>
      <c r="J56" s="179"/>
      <c r="K56" s="178"/>
      <c r="L56" s="96"/>
      <c r="M56" s="96"/>
      <c r="N56" s="96"/>
      <c r="O56" s="96"/>
      <c r="P56" s="96"/>
      <c r="Q56" s="96"/>
      <c r="R56" s="96"/>
      <c r="S56" s="96"/>
      <c r="T56" s="96"/>
      <c r="U56" s="96"/>
      <c r="V56" s="96"/>
      <c r="W56" s="96"/>
      <c r="X56" s="96"/>
      <c r="Y56" s="96"/>
      <c r="Z56" s="96"/>
    </row>
    <row r="57" spans="1:26" ht="16.5" customHeight="1" x14ac:dyDescent="0.3">
      <c r="A57" s="1" t="s">
        <v>0</v>
      </c>
      <c r="B57" s="1"/>
      <c r="C57" s="95"/>
      <c r="D57" s="1"/>
      <c r="E57" s="63"/>
      <c r="F57" s="1"/>
      <c r="G57" s="63"/>
      <c r="H57" s="3"/>
      <c r="I57" s="4"/>
      <c r="J57" s="3"/>
      <c r="K57" s="4"/>
      <c r="L57" s="96"/>
      <c r="M57" s="96"/>
      <c r="N57" s="96"/>
      <c r="O57" s="96"/>
      <c r="P57" s="96"/>
      <c r="Q57" s="96"/>
      <c r="R57" s="96"/>
      <c r="S57" s="96"/>
      <c r="T57" s="96"/>
      <c r="U57" s="96"/>
      <c r="V57" s="96"/>
      <c r="W57" s="96"/>
      <c r="X57" s="96"/>
      <c r="Y57" s="96"/>
      <c r="Z57" s="96"/>
    </row>
    <row r="58" spans="1:26" ht="16.5" customHeight="1" x14ac:dyDescent="0.3">
      <c r="A58" s="1" t="s">
        <v>188</v>
      </c>
      <c r="B58" s="1"/>
      <c r="C58" s="95"/>
      <c r="D58" s="1"/>
      <c r="E58" s="63"/>
      <c r="F58" s="1"/>
      <c r="G58" s="63"/>
      <c r="H58" s="3"/>
      <c r="I58" s="4"/>
      <c r="J58" s="3"/>
      <c r="K58" s="4"/>
      <c r="L58" s="96"/>
      <c r="M58" s="96"/>
      <c r="N58" s="96"/>
      <c r="O58" s="96"/>
      <c r="P58" s="96"/>
      <c r="Q58" s="96"/>
      <c r="R58" s="96"/>
      <c r="S58" s="96"/>
      <c r="T58" s="96"/>
      <c r="U58" s="96"/>
      <c r="V58" s="96"/>
      <c r="W58" s="96"/>
      <c r="X58" s="96"/>
      <c r="Y58" s="96"/>
      <c r="Z58" s="96"/>
    </row>
    <row r="59" spans="1:26" ht="16.5" customHeight="1" x14ac:dyDescent="0.3">
      <c r="A59" s="158" t="s">
        <v>87</v>
      </c>
      <c r="B59" s="158"/>
      <c r="C59" s="198"/>
      <c r="D59" s="158"/>
      <c r="E59" s="174"/>
      <c r="F59" s="158"/>
      <c r="G59" s="174"/>
      <c r="H59" s="160"/>
      <c r="I59" s="161"/>
      <c r="J59" s="160"/>
      <c r="K59" s="161"/>
      <c r="L59" s="96"/>
      <c r="M59" s="96"/>
      <c r="N59" s="96"/>
      <c r="O59" s="96"/>
      <c r="P59" s="96"/>
      <c r="Q59" s="96"/>
      <c r="R59" s="96"/>
      <c r="S59" s="96"/>
      <c r="T59" s="96"/>
      <c r="U59" s="96"/>
      <c r="V59" s="96"/>
      <c r="W59" s="96"/>
      <c r="X59" s="96"/>
      <c r="Y59" s="96"/>
      <c r="Z59" s="96"/>
    </row>
    <row r="60" spans="1:26" ht="15" customHeight="1" x14ac:dyDescent="0.3">
      <c r="A60" s="1"/>
      <c r="B60" s="1"/>
      <c r="C60" s="95"/>
      <c r="D60" s="1"/>
      <c r="E60" s="63"/>
      <c r="F60" s="1"/>
      <c r="G60" s="63"/>
      <c r="H60" s="3"/>
      <c r="I60" s="4"/>
      <c r="J60" s="3"/>
      <c r="K60" s="4"/>
      <c r="L60" s="96"/>
      <c r="M60" s="96"/>
      <c r="N60" s="96"/>
      <c r="O60" s="96"/>
      <c r="P60" s="96"/>
      <c r="Q60" s="96"/>
      <c r="R60" s="96"/>
      <c r="S60" s="96"/>
      <c r="T60" s="96"/>
      <c r="U60" s="96"/>
      <c r="V60" s="96"/>
      <c r="W60" s="96"/>
      <c r="X60" s="96"/>
      <c r="Y60" s="96"/>
      <c r="Z60" s="96"/>
    </row>
    <row r="61" spans="1:26" ht="15" customHeight="1" x14ac:dyDescent="0.3">
      <c r="A61" s="1"/>
      <c r="B61" s="1"/>
      <c r="C61" s="95"/>
      <c r="D61" s="1"/>
      <c r="E61" s="63"/>
      <c r="F61" s="1"/>
      <c r="G61" s="63"/>
      <c r="H61" s="3"/>
      <c r="I61" s="4"/>
      <c r="J61" s="3"/>
      <c r="K61" s="4"/>
      <c r="L61" s="96"/>
      <c r="M61" s="96"/>
      <c r="N61" s="96"/>
      <c r="O61" s="96"/>
      <c r="P61" s="96"/>
      <c r="Q61" s="96"/>
      <c r="R61" s="96"/>
      <c r="S61" s="96"/>
      <c r="T61" s="96"/>
      <c r="U61" s="96"/>
      <c r="V61" s="96"/>
      <c r="W61" s="96"/>
      <c r="X61" s="96"/>
      <c r="Y61" s="96"/>
      <c r="Z61" s="96"/>
    </row>
    <row r="62" spans="1:26" ht="15" customHeight="1" x14ac:dyDescent="0.3">
      <c r="A62" s="22"/>
      <c r="B62" s="22"/>
      <c r="C62" s="18"/>
      <c r="D62" s="22"/>
      <c r="E62" s="200" t="s">
        <v>3</v>
      </c>
      <c r="F62" s="201"/>
      <c r="G62" s="201"/>
      <c r="H62" s="11"/>
      <c r="I62" s="200" t="s">
        <v>4</v>
      </c>
      <c r="J62" s="201"/>
      <c r="K62" s="201"/>
      <c r="L62" s="97"/>
      <c r="M62" s="97"/>
      <c r="N62" s="97"/>
      <c r="O62" s="97"/>
      <c r="P62" s="97"/>
      <c r="Q62" s="97"/>
      <c r="R62" s="97"/>
      <c r="S62" s="97"/>
      <c r="T62" s="97"/>
      <c r="U62" s="97"/>
      <c r="V62" s="97"/>
      <c r="W62" s="97"/>
      <c r="X62" s="97"/>
      <c r="Y62" s="97"/>
      <c r="Z62" s="97"/>
    </row>
    <row r="63" spans="1:26" ht="15" customHeight="1" x14ac:dyDescent="0.3">
      <c r="A63" s="12"/>
      <c r="B63" s="12"/>
      <c r="C63" s="18"/>
      <c r="D63" s="12"/>
      <c r="E63" s="202" t="s">
        <v>5</v>
      </c>
      <c r="F63" s="203"/>
      <c r="G63" s="203"/>
      <c r="H63" s="13"/>
      <c r="I63" s="202" t="s">
        <v>5</v>
      </c>
      <c r="J63" s="203"/>
      <c r="K63" s="203"/>
      <c r="L63" s="97"/>
      <c r="M63" s="97"/>
      <c r="N63" s="97"/>
      <c r="O63" s="97"/>
      <c r="P63" s="97"/>
      <c r="Q63" s="97"/>
      <c r="R63" s="97"/>
      <c r="S63" s="97"/>
      <c r="T63" s="97"/>
      <c r="U63" s="97"/>
      <c r="V63" s="97"/>
      <c r="W63" s="97"/>
      <c r="X63" s="97"/>
      <c r="Y63" s="97"/>
      <c r="Z63" s="97"/>
    </row>
    <row r="64" spans="1:26" ht="15" customHeight="1" x14ac:dyDescent="0.3">
      <c r="A64" s="12"/>
      <c r="B64" s="12"/>
      <c r="C64" s="10"/>
      <c r="D64" s="10"/>
      <c r="E64" s="15" t="s">
        <v>6</v>
      </c>
      <c r="F64" s="16"/>
      <c r="G64" s="15" t="s">
        <v>7</v>
      </c>
      <c r="H64" s="16"/>
      <c r="I64" s="15" t="s">
        <v>6</v>
      </c>
      <c r="J64" s="16"/>
      <c r="K64" s="15" t="s">
        <v>7</v>
      </c>
      <c r="L64" s="97"/>
      <c r="M64" s="97"/>
      <c r="N64" s="97"/>
      <c r="O64" s="97"/>
      <c r="P64" s="97"/>
      <c r="Q64" s="97"/>
      <c r="R64" s="97"/>
      <c r="S64" s="97"/>
      <c r="T64" s="97"/>
      <c r="U64" s="97"/>
      <c r="V64" s="97"/>
      <c r="W64" s="97"/>
      <c r="X64" s="97"/>
      <c r="Y64" s="97"/>
      <c r="Z64" s="97"/>
    </row>
    <row r="65" spans="1:26" ht="15" customHeight="1" x14ac:dyDescent="0.3">
      <c r="A65" s="12"/>
      <c r="B65" s="12"/>
      <c r="C65" s="163" t="s">
        <v>8</v>
      </c>
      <c r="D65" s="10"/>
      <c r="E65" s="164" t="s">
        <v>9</v>
      </c>
      <c r="F65" s="16"/>
      <c r="G65" s="164" t="s">
        <v>9</v>
      </c>
      <c r="H65" s="16"/>
      <c r="I65" s="164" t="s">
        <v>9</v>
      </c>
      <c r="J65" s="16"/>
      <c r="K65" s="164" t="s">
        <v>9</v>
      </c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7"/>
      <c r="Z65" s="97"/>
    </row>
    <row r="66" spans="1:26" ht="15" customHeight="1" x14ac:dyDescent="0.3">
      <c r="A66" s="22" t="s">
        <v>189</v>
      </c>
      <c r="B66" s="22"/>
      <c r="C66" s="103"/>
      <c r="D66" s="22"/>
      <c r="E66" s="70"/>
      <c r="F66" s="104"/>
      <c r="G66" s="71"/>
      <c r="H66" s="104"/>
      <c r="I66" s="55"/>
      <c r="J66" s="105"/>
      <c r="K66" s="56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7"/>
      <c r="Z66" s="97"/>
    </row>
    <row r="67" spans="1:26" ht="15" customHeight="1" x14ac:dyDescent="0.3">
      <c r="A67" s="12"/>
      <c r="B67" s="124" t="s">
        <v>190</v>
      </c>
      <c r="C67" s="18"/>
      <c r="D67" s="10"/>
      <c r="E67" s="23">
        <v>-2000000</v>
      </c>
      <c r="F67" s="99"/>
      <c r="G67" s="25">
        <v>1653</v>
      </c>
      <c r="H67" s="99"/>
      <c r="I67" s="23">
        <v>-500000</v>
      </c>
      <c r="J67" s="99"/>
      <c r="K67" s="25">
        <v>1455</v>
      </c>
      <c r="L67" s="97"/>
      <c r="M67" s="97"/>
      <c r="N67" s="97"/>
      <c r="O67" s="97"/>
      <c r="P67" s="97"/>
      <c r="Q67" s="97"/>
      <c r="R67" s="97"/>
      <c r="S67" s="97"/>
      <c r="T67" s="97"/>
      <c r="U67" s="97"/>
      <c r="V67" s="97"/>
      <c r="W67" s="97"/>
      <c r="X67" s="97"/>
      <c r="Y67" s="97"/>
      <c r="Z67" s="97"/>
    </row>
    <row r="68" spans="1:26" ht="15" customHeight="1" x14ac:dyDescent="0.3">
      <c r="A68" s="12"/>
      <c r="B68" s="124" t="s">
        <v>191</v>
      </c>
      <c r="C68" s="18">
        <v>36.299999999999997</v>
      </c>
      <c r="D68" s="10"/>
      <c r="E68" s="23">
        <v>0</v>
      </c>
      <c r="F68" s="99"/>
      <c r="G68" s="25">
        <v>0</v>
      </c>
      <c r="H68" s="99"/>
      <c r="I68" s="23">
        <v>80000000</v>
      </c>
      <c r="J68" s="99"/>
      <c r="K68" s="25">
        <v>80000000</v>
      </c>
      <c r="L68" s="97"/>
      <c r="M68" s="97"/>
      <c r="N68" s="97"/>
      <c r="O68" s="97"/>
      <c r="P68" s="97"/>
      <c r="Q68" s="97"/>
      <c r="R68" s="97"/>
      <c r="S68" s="97"/>
      <c r="T68" s="97"/>
      <c r="U68" s="97"/>
      <c r="V68" s="97"/>
      <c r="W68" s="97"/>
      <c r="X68" s="97"/>
      <c r="Y68" s="97"/>
      <c r="Z68" s="97"/>
    </row>
    <row r="69" spans="1:26" ht="15" customHeight="1" x14ac:dyDescent="0.3">
      <c r="A69" s="12"/>
      <c r="B69" s="98" t="s">
        <v>192</v>
      </c>
      <c r="C69" s="18">
        <v>36.5</v>
      </c>
      <c r="D69" s="10"/>
      <c r="E69" s="23">
        <v>0</v>
      </c>
      <c r="F69" s="99"/>
      <c r="G69" s="25">
        <v>0</v>
      </c>
      <c r="H69" s="99"/>
      <c r="I69" s="23">
        <v>-1920000000</v>
      </c>
      <c r="J69" s="99"/>
      <c r="K69" s="25">
        <v>-1034799900</v>
      </c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  <c r="Z69" s="97"/>
    </row>
    <row r="70" spans="1:26" ht="15" customHeight="1" x14ac:dyDescent="0.3">
      <c r="A70" s="12"/>
      <c r="B70" s="98" t="s">
        <v>193</v>
      </c>
      <c r="C70" s="18">
        <v>36.5</v>
      </c>
      <c r="D70" s="10"/>
      <c r="E70" s="23">
        <v>0</v>
      </c>
      <c r="F70" s="99"/>
      <c r="G70" s="25">
        <v>0</v>
      </c>
      <c r="H70" s="99"/>
      <c r="I70" s="23">
        <v>805000000</v>
      </c>
      <c r="J70" s="99"/>
      <c r="K70" s="25">
        <v>262200100</v>
      </c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</row>
    <row r="71" spans="1:26" ht="15" customHeight="1" x14ac:dyDescent="0.3">
      <c r="A71" s="22"/>
      <c r="B71" s="12" t="s">
        <v>194</v>
      </c>
      <c r="C71" s="18">
        <v>21</v>
      </c>
      <c r="D71" s="22"/>
      <c r="E71" s="23">
        <v>-11026104</v>
      </c>
      <c r="F71" s="99"/>
      <c r="G71" s="25">
        <v>-3193905</v>
      </c>
      <c r="H71" s="99"/>
      <c r="I71" s="23">
        <v>-10755844</v>
      </c>
      <c r="J71" s="99"/>
      <c r="K71" s="25">
        <v>-2496198</v>
      </c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</row>
    <row r="72" spans="1:26" ht="15" customHeight="1" x14ac:dyDescent="0.3">
      <c r="A72" s="22"/>
      <c r="B72" s="98" t="s">
        <v>195</v>
      </c>
      <c r="C72" s="18">
        <v>21</v>
      </c>
      <c r="D72" s="22"/>
      <c r="E72" s="23">
        <v>93</v>
      </c>
      <c r="F72" s="99"/>
      <c r="G72" s="25">
        <v>2395435</v>
      </c>
      <c r="H72" s="99"/>
      <c r="I72" s="23">
        <v>0</v>
      </c>
      <c r="J72" s="99"/>
      <c r="K72" s="25">
        <v>51075</v>
      </c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</row>
    <row r="73" spans="1:26" ht="15" customHeight="1" x14ac:dyDescent="0.3">
      <c r="A73" s="22"/>
      <c r="B73" s="12" t="s">
        <v>196</v>
      </c>
      <c r="C73" s="18">
        <v>19</v>
      </c>
      <c r="D73" s="22"/>
      <c r="E73" s="23">
        <v>0</v>
      </c>
      <c r="F73" s="99"/>
      <c r="G73" s="25">
        <v>-27190000</v>
      </c>
      <c r="H73" s="99"/>
      <c r="I73" s="23">
        <v>0</v>
      </c>
      <c r="J73" s="99"/>
      <c r="K73" s="25">
        <v>-22000000</v>
      </c>
      <c r="L73" s="97"/>
      <c r="M73" s="97"/>
      <c r="N73" s="97"/>
      <c r="O73" s="97"/>
      <c r="P73" s="97"/>
      <c r="Q73" s="97"/>
      <c r="R73" s="97"/>
      <c r="S73" s="97"/>
      <c r="T73" s="97"/>
      <c r="U73" s="97"/>
      <c r="V73" s="97"/>
      <c r="W73" s="97"/>
      <c r="X73" s="97"/>
      <c r="Y73" s="97"/>
      <c r="Z73" s="97"/>
    </row>
    <row r="74" spans="1:26" ht="15" customHeight="1" x14ac:dyDescent="0.3">
      <c r="A74" s="22"/>
      <c r="B74" s="12" t="s">
        <v>197</v>
      </c>
      <c r="C74" s="18">
        <v>22</v>
      </c>
      <c r="D74" s="22"/>
      <c r="E74" s="23">
        <v>-432000</v>
      </c>
      <c r="F74" s="99"/>
      <c r="G74" s="25">
        <v>-770000</v>
      </c>
      <c r="H74" s="99"/>
      <c r="I74" s="23">
        <v>-432000</v>
      </c>
      <c r="J74" s="30"/>
      <c r="K74" s="25">
        <v>-720000</v>
      </c>
      <c r="L74" s="97"/>
      <c r="M74" s="97"/>
      <c r="N74" s="97"/>
      <c r="O74" s="97"/>
      <c r="P74" s="97"/>
      <c r="Q74" s="97"/>
      <c r="R74" s="97"/>
      <c r="S74" s="97"/>
      <c r="T74" s="97"/>
      <c r="U74" s="97"/>
      <c r="V74" s="97"/>
      <c r="W74" s="97"/>
      <c r="X74" s="97"/>
      <c r="Y74" s="97"/>
      <c r="Z74" s="97"/>
    </row>
    <row r="75" spans="1:26" ht="15" customHeight="1" x14ac:dyDescent="0.3">
      <c r="A75" s="22"/>
      <c r="B75" s="12" t="s">
        <v>198</v>
      </c>
      <c r="C75" s="18"/>
      <c r="D75" s="22"/>
      <c r="E75" s="23">
        <v>-200000</v>
      </c>
      <c r="F75" s="99"/>
      <c r="G75" s="25" t="s">
        <v>167</v>
      </c>
      <c r="H75" s="99"/>
      <c r="I75" s="23">
        <v>-200000</v>
      </c>
      <c r="J75" s="30"/>
      <c r="K75" s="25">
        <v>0</v>
      </c>
      <c r="L75" s="97"/>
      <c r="M75" s="97"/>
      <c r="N75" s="97"/>
      <c r="O75" s="97"/>
      <c r="P75" s="97"/>
      <c r="Q75" s="97"/>
      <c r="R75" s="97"/>
      <c r="S75" s="97"/>
      <c r="T75" s="97"/>
      <c r="U75" s="97"/>
      <c r="V75" s="97"/>
      <c r="W75" s="97"/>
      <c r="X75" s="97"/>
      <c r="Y75" s="97"/>
      <c r="Z75" s="97"/>
    </row>
    <row r="76" spans="1:26" ht="15" customHeight="1" x14ac:dyDescent="0.3">
      <c r="A76" s="12"/>
      <c r="B76" s="12" t="s">
        <v>199</v>
      </c>
      <c r="C76" s="18">
        <v>18</v>
      </c>
      <c r="D76" s="12"/>
      <c r="E76" s="19">
        <v>0</v>
      </c>
      <c r="F76" s="12"/>
      <c r="G76" s="20">
        <v>0</v>
      </c>
      <c r="H76" s="12"/>
      <c r="I76" s="19">
        <v>-881450000</v>
      </c>
      <c r="J76" s="12"/>
      <c r="K76" s="20">
        <v>-244700000</v>
      </c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</row>
    <row r="77" spans="1:26" ht="15" customHeight="1" x14ac:dyDescent="0.3">
      <c r="A77" s="12"/>
      <c r="B77" s="12" t="s">
        <v>200</v>
      </c>
      <c r="C77" s="18">
        <v>18</v>
      </c>
      <c r="D77" s="12"/>
      <c r="E77" s="111">
        <v>-1450000</v>
      </c>
      <c r="F77" s="12"/>
      <c r="G77" s="112">
        <v>-3000000</v>
      </c>
      <c r="H77" s="12"/>
      <c r="I77" s="111">
        <v>0</v>
      </c>
      <c r="J77" s="12"/>
      <c r="K77" s="112">
        <v>0</v>
      </c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</row>
    <row r="78" spans="1:26" ht="5.0999999999999996" customHeight="1" x14ac:dyDescent="0.3">
      <c r="A78" s="9"/>
      <c r="B78" s="9"/>
      <c r="C78" s="10"/>
      <c r="D78" s="10"/>
      <c r="E78" s="199"/>
      <c r="F78" s="12"/>
      <c r="G78" s="106"/>
      <c r="H78" s="12"/>
      <c r="I78" s="199"/>
      <c r="J78" s="12"/>
      <c r="K78" s="106"/>
      <c r="L78" s="97"/>
      <c r="M78" s="97"/>
      <c r="N78" s="97"/>
      <c r="O78" s="97"/>
      <c r="P78" s="97"/>
      <c r="Q78" s="97"/>
      <c r="R78" s="97"/>
      <c r="S78" s="97"/>
      <c r="T78" s="97"/>
      <c r="U78" s="97"/>
      <c r="V78" s="97"/>
      <c r="W78" s="97"/>
      <c r="X78" s="97"/>
      <c r="Y78" s="97"/>
      <c r="Z78" s="97"/>
    </row>
    <row r="79" spans="1:26" ht="15" customHeight="1" x14ac:dyDescent="0.3">
      <c r="A79" s="125" t="s">
        <v>201</v>
      </c>
      <c r="B79" s="125"/>
      <c r="C79" s="10"/>
      <c r="D79" s="10"/>
      <c r="E79" s="36">
        <f>SUM(E67:E78)</f>
        <v>-15108011</v>
      </c>
      <c r="F79" s="61"/>
      <c r="G79" s="165">
        <f>SUM(G67:G78)</f>
        <v>-31756817</v>
      </c>
      <c r="H79" s="61"/>
      <c r="I79" s="36">
        <f>SUM(I67:I78)</f>
        <v>-1928337844</v>
      </c>
      <c r="J79" s="61"/>
      <c r="K79" s="165">
        <f>SUM(K67:K78)</f>
        <v>-962463468</v>
      </c>
      <c r="L79" s="97"/>
      <c r="M79" s="97"/>
      <c r="N79" s="97"/>
      <c r="O79" s="97"/>
      <c r="P79" s="97"/>
      <c r="Q79" s="97"/>
      <c r="R79" s="97"/>
      <c r="S79" s="97"/>
      <c r="T79" s="97"/>
      <c r="U79" s="97"/>
      <c r="V79" s="97"/>
      <c r="W79" s="97"/>
      <c r="X79" s="97"/>
      <c r="Y79" s="97"/>
      <c r="Z79" s="97"/>
    </row>
    <row r="80" spans="1:26" ht="5.0999999999999996" customHeight="1" x14ac:dyDescent="0.3">
      <c r="A80" s="12"/>
      <c r="B80" s="12"/>
      <c r="C80" s="18"/>
      <c r="D80" s="12"/>
      <c r="E80" s="19"/>
      <c r="F80" s="12"/>
      <c r="G80" s="20"/>
      <c r="H80" s="12"/>
      <c r="I80" s="19"/>
      <c r="J80" s="12"/>
      <c r="K80" s="20"/>
      <c r="L80" s="97"/>
      <c r="M80" s="97"/>
      <c r="N80" s="97"/>
      <c r="O80" s="97"/>
      <c r="P80" s="97"/>
      <c r="Q80" s="97"/>
      <c r="R80" s="97"/>
      <c r="S80" s="97"/>
      <c r="T80" s="97"/>
      <c r="U80" s="97"/>
      <c r="V80" s="97"/>
      <c r="W80" s="97"/>
      <c r="X80" s="97"/>
      <c r="Y80" s="97"/>
      <c r="Z80" s="97"/>
    </row>
    <row r="81" spans="1:26" ht="15" customHeight="1" x14ac:dyDescent="0.3">
      <c r="A81" s="22" t="s">
        <v>202</v>
      </c>
      <c r="B81" s="12"/>
      <c r="C81" s="35"/>
      <c r="D81" s="35"/>
      <c r="E81" s="23"/>
      <c r="F81" s="107"/>
      <c r="G81" s="25"/>
      <c r="H81" s="107"/>
      <c r="I81" s="23"/>
      <c r="J81" s="108"/>
      <c r="K81" s="25"/>
      <c r="L81" s="97"/>
      <c r="M81" s="97"/>
      <c r="N81" s="97"/>
      <c r="O81" s="97"/>
      <c r="P81" s="97"/>
      <c r="Q81" s="97"/>
      <c r="R81" s="97"/>
      <c r="S81" s="97"/>
      <c r="T81" s="97"/>
      <c r="U81" s="97"/>
      <c r="V81" s="97"/>
      <c r="W81" s="97"/>
      <c r="X81" s="97"/>
      <c r="Y81" s="97"/>
      <c r="Z81" s="97"/>
    </row>
    <row r="82" spans="1:26" ht="15" customHeight="1" x14ac:dyDescent="0.3">
      <c r="A82" s="37"/>
      <c r="B82" s="12" t="s">
        <v>203</v>
      </c>
      <c r="C82" s="97"/>
      <c r="D82" s="97"/>
      <c r="E82" s="23"/>
      <c r="F82" s="107"/>
      <c r="G82" s="25"/>
      <c r="H82" s="107"/>
      <c r="I82" s="23"/>
      <c r="J82" s="108"/>
      <c r="K82" s="25"/>
      <c r="L82" s="97"/>
      <c r="M82" s="97"/>
      <c r="N82" s="97"/>
      <c r="O82" s="97"/>
      <c r="P82" s="97"/>
      <c r="Q82" s="97"/>
      <c r="R82" s="97"/>
      <c r="S82" s="97"/>
      <c r="T82" s="97"/>
      <c r="U82" s="97"/>
      <c r="V82" s="97"/>
      <c r="W82" s="97"/>
      <c r="X82" s="97"/>
      <c r="Y82" s="97"/>
      <c r="Z82" s="97"/>
    </row>
    <row r="83" spans="1:26" ht="15" customHeight="1" x14ac:dyDescent="0.3">
      <c r="A83" s="37" t="s">
        <v>204</v>
      </c>
      <c r="B83" s="12" t="s">
        <v>205</v>
      </c>
      <c r="C83" s="18">
        <v>25</v>
      </c>
      <c r="D83" s="12"/>
      <c r="E83" s="23">
        <v>120000000</v>
      </c>
      <c r="F83" s="99"/>
      <c r="G83" s="25">
        <v>50000000</v>
      </c>
      <c r="H83" s="99"/>
      <c r="I83" s="23">
        <v>70000000</v>
      </c>
      <c r="J83" s="99"/>
      <c r="K83" s="25">
        <v>30000000</v>
      </c>
      <c r="L83" s="97"/>
      <c r="M83" s="97"/>
      <c r="N83" s="97"/>
      <c r="O83" s="97"/>
      <c r="P83" s="97"/>
      <c r="Q83" s="97"/>
      <c r="R83" s="97"/>
      <c r="S83" s="97"/>
      <c r="T83" s="97"/>
      <c r="U83" s="97"/>
      <c r="V83" s="97"/>
      <c r="W83" s="97"/>
      <c r="X83" s="97"/>
      <c r="Y83" s="97"/>
      <c r="Z83" s="97"/>
    </row>
    <row r="84" spans="1:26" ht="15" customHeight="1" x14ac:dyDescent="0.3">
      <c r="A84" s="37"/>
      <c r="B84" s="12" t="s">
        <v>206</v>
      </c>
      <c r="C84" s="97"/>
      <c r="D84" s="97"/>
      <c r="E84" s="23"/>
      <c r="F84" s="97"/>
      <c r="G84" s="25"/>
      <c r="H84" s="97"/>
      <c r="I84" s="23"/>
      <c r="J84" s="97"/>
      <c r="K84" s="25"/>
      <c r="L84" s="97"/>
      <c r="M84" s="97"/>
      <c r="N84" s="97"/>
      <c r="O84" s="97"/>
      <c r="P84" s="97"/>
      <c r="Q84" s="97"/>
      <c r="R84" s="97"/>
      <c r="S84" s="97"/>
      <c r="T84" s="97"/>
      <c r="U84" s="97"/>
      <c r="V84" s="97"/>
      <c r="W84" s="97"/>
      <c r="X84" s="97"/>
      <c r="Y84" s="97"/>
      <c r="Z84" s="97"/>
    </row>
    <row r="85" spans="1:26" ht="15" customHeight="1" x14ac:dyDescent="0.3">
      <c r="A85" s="37"/>
      <c r="B85" s="12" t="s">
        <v>205</v>
      </c>
      <c r="C85" s="18">
        <v>25</v>
      </c>
      <c r="D85" s="12"/>
      <c r="E85" s="23">
        <v>-59190219</v>
      </c>
      <c r="F85" s="99"/>
      <c r="G85" s="25">
        <v>-69141925</v>
      </c>
      <c r="H85" s="99"/>
      <c r="I85" s="23">
        <v>-33340000</v>
      </c>
      <c r="J85" s="99"/>
      <c r="K85" s="25">
        <v>0</v>
      </c>
      <c r="L85" s="97"/>
      <c r="M85" s="97"/>
      <c r="N85" s="97"/>
      <c r="O85" s="97"/>
      <c r="P85" s="97"/>
      <c r="Q85" s="97"/>
      <c r="R85" s="97"/>
      <c r="S85" s="97"/>
      <c r="T85" s="97"/>
      <c r="U85" s="97"/>
      <c r="V85" s="97"/>
      <c r="W85" s="97"/>
      <c r="X85" s="97"/>
      <c r="Y85" s="97"/>
      <c r="Z85" s="97"/>
    </row>
    <row r="86" spans="1:26" ht="15" customHeight="1" x14ac:dyDescent="0.3">
      <c r="A86" s="37"/>
      <c r="B86" s="12" t="s">
        <v>207</v>
      </c>
      <c r="C86" s="97"/>
      <c r="D86" s="12"/>
      <c r="E86" s="23"/>
      <c r="F86" s="99"/>
      <c r="G86" s="25"/>
      <c r="H86" s="99"/>
      <c r="I86" s="23"/>
      <c r="J86" s="99"/>
      <c r="K86" s="25"/>
      <c r="L86" s="97"/>
      <c r="M86" s="97"/>
      <c r="N86" s="97"/>
      <c r="O86" s="97"/>
      <c r="P86" s="97"/>
      <c r="Q86" s="97"/>
      <c r="R86" s="97"/>
      <c r="S86" s="97"/>
      <c r="T86" s="97"/>
      <c r="U86" s="97"/>
      <c r="V86" s="97"/>
      <c r="W86" s="97"/>
      <c r="X86" s="97"/>
      <c r="Y86" s="97"/>
      <c r="Z86" s="97"/>
    </row>
    <row r="87" spans="1:26" ht="15" customHeight="1" x14ac:dyDescent="0.3">
      <c r="A87" s="37"/>
      <c r="B87" s="12" t="s">
        <v>205</v>
      </c>
      <c r="C87" s="18">
        <v>25</v>
      </c>
      <c r="D87" s="12"/>
      <c r="E87" s="23">
        <v>110000000</v>
      </c>
      <c r="F87" s="99"/>
      <c r="G87" s="25">
        <v>35000000</v>
      </c>
      <c r="H87" s="99"/>
      <c r="I87" s="23">
        <v>10000000</v>
      </c>
      <c r="J87" s="99"/>
      <c r="K87" s="25">
        <v>35000000</v>
      </c>
      <c r="L87" s="97"/>
      <c r="M87" s="97"/>
      <c r="N87" s="97"/>
      <c r="O87" s="97"/>
      <c r="P87" s="97"/>
      <c r="Q87" s="97"/>
      <c r="R87" s="97"/>
      <c r="S87" s="97"/>
      <c r="T87" s="97"/>
      <c r="U87" s="97"/>
      <c r="V87" s="97"/>
      <c r="W87" s="97"/>
      <c r="X87" s="97"/>
      <c r="Y87" s="97"/>
      <c r="Z87" s="97"/>
    </row>
    <row r="88" spans="1:26" ht="15" customHeight="1" x14ac:dyDescent="0.3">
      <c r="A88" s="37"/>
      <c r="B88" s="12" t="s">
        <v>206</v>
      </c>
      <c r="C88" s="97"/>
      <c r="D88" s="12"/>
      <c r="E88" s="23"/>
      <c r="F88" s="99"/>
      <c r="G88" s="25"/>
      <c r="H88" s="99"/>
      <c r="I88" s="23"/>
      <c r="J88" s="99"/>
      <c r="K88" s="25"/>
      <c r="L88" s="97"/>
      <c r="M88" s="97"/>
      <c r="N88" s="97"/>
      <c r="O88" s="97"/>
      <c r="P88" s="97"/>
      <c r="Q88" s="97"/>
      <c r="R88" s="97"/>
      <c r="S88" s="97"/>
      <c r="T88" s="97"/>
      <c r="U88" s="97"/>
      <c r="V88" s="97"/>
      <c r="W88" s="97"/>
      <c r="X88" s="97"/>
      <c r="Y88" s="97"/>
      <c r="Z88" s="97"/>
    </row>
    <row r="89" spans="1:26" ht="15" customHeight="1" x14ac:dyDescent="0.3">
      <c r="A89" s="37"/>
      <c r="B89" s="12" t="s">
        <v>205</v>
      </c>
      <c r="C89" s="18">
        <v>25</v>
      </c>
      <c r="D89" s="12"/>
      <c r="E89" s="23">
        <v>-60000000</v>
      </c>
      <c r="F89" s="99"/>
      <c r="G89" s="25">
        <v>-35000000</v>
      </c>
      <c r="H89" s="99"/>
      <c r="I89" s="23">
        <v>-10000000</v>
      </c>
      <c r="J89" s="99"/>
      <c r="K89" s="25">
        <v>-35000000</v>
      </c>
      <c r="L89" s="97"/>
      <c r="M89" s="97"/>
      <c r="N89" s="97"/>
      <c r="O89" s="97"/>
      <c r="P89" s="97"/>
      <c r="Q89" s="97"/>
      <c r="R89" s="97"/>
      <c r="S89" s="97"/>
      <c r="T89" s="97"/>
      <c r="U89" s="97"/>
      <c r="V89" s="97"/>
      <c r="W89" s="97"/>
      <c r="X89" s="97"/>
      <c r="Y89" s="97"/>
      <c r="Z89" s="97"/>
    </row>
    <row r="90" spans="1:26" ht="15" customHeight="1" x14ac:dyDescent="0.3">
      <c r="A90" s="12"/>
      <c r="B90" s="98" t="s">
        <v>208</v>
      </c>
      <c r="C90" s="18">
        <v>36.6</v>
      </c>
      <c r="D90" s="10"/>
      <c r="E90" s="23">
        <v>0</v>
      </c>
      <c r="F90" s="99"/>
      <c r="G90" s="25">
        <v>2000000</v>
      </c>
      <c r="H90" s="99"/>
      <c r="I90" s="23">
        <v>0</v>
      </c>
      <c r="J90" s="99"/>
      <c r="K90" s="25" t="s">
        <v>167</v>
      </c>
      <c r="L90" s="97"/>
      <c r="M90" s="97"/>
      <c r="N90" s="97"/>
      <c r="O90" s="97"/>
      <c r="P90" s="97"/>
      <c r="Q90" s="97"/>
      <c r="R90" s="97"/>
      <c r="S90" s="97"/>
      <c r="T90" s="97"/>
      <c r="U90" s="97"/>
      <c r="V90" s="97"/>
      <c r="W90" s="97"/>
      <c r="X90" s="97"/>
      <c r="Y90" s="97"/>
      <c r="Z90" s="97"/>
    </row>
    <row r="91" spans="1:26" ht="15" customHeight="1" x14ac:dyDescent="0.3">
      <c r="A91" s="12"/>
      <c r="B91" s="98" t="s">
        <v>209</v>
      </c>
      <c r="C91" s="18">
        <v>36.6</v>
      </c>
      <c r="D91" s="10"/>
      <c r="E91" s="23">
        <v>0</v>
      </c>
      <c r="F91" s="99"/>
      <c r="G91" s="25">
        <v>-15000000</v>
      </c>
      <c r="H91" s="99"/>
      <c r="I91" s="23">
        <v>0</v>
      </c>
      <c r="J91" s="99"/>
      <c r="K91" s="25">
        <v>0</v>
      </c>
      <c r="L91" s="97"/>
      <c r="M91" s="97"/>
      <c r="N91" s="97"/>
      <c r="O91" s="97"/>
      <c r="P91" s="97"/>
      <c r="Q91" s="97"/>
      <c r="R91" s="97"/>
      <c r="S91" s="97"/>
      <c r="T91" s="97"/>
      <c r="U91" s="97"/>
      <c r="V91" s="97"/>
      <c r="W91" s="97"/>
      <c r="X91" s="97"/>
      <c r="Y91" s="97"/>
      <c r="Z91" s="97"/>
    </row>
    <row r="92" spans="1:26" ht="15" customHeight="1" x14ac:dyDescent="0.3">
      <c r="A92" s="12"/>
      <c r="B92" s="98" t="s">
        <v>210</v>
      </c>
      <c r="C92" s="18"/>
      <c r="D92" s="10"/>
      <c r="E92" s="23">
        <v>0</v>
      </c>
      <c r="F92" s="99"/>
      <c r="G92" s="25">
        <v>100000</v>
      </c>
      <c r="H92" s="99"/>
      <c r="I92" s="23">
        <v>0</v>
      </c>
      <c r="J92" s="99"/>
      <c r="K92" s="25">
        <v>0</v>
      </c>
      <c r="L92" s="97"/>
      <c r="M92" s="97"/>
      <c r="N92" s="97"/>
      <c r="O92" s="97"/>
      <c r="P92" s="97"/>
      <c r="Q92" s="97"/>
      <c r="R92" s="97"/>
      <c r="S92" s="97"/>
      <c r="T92" s="97"/>
      <c r="U92" s="97"/>
      <c r="V92" s="97"/>
      <c r="W92" s="97"/>
      <c r="X92" s="97"/>
      <c r="Y92" s="97"/>
      <c r="Z92" s="97"/>
    </row>
    <row r="93" spans="1:26" ht="15" customHeight="1" x14ac:dyDescent="0.3">
      <c r="A93" s="12"/>
      <c r="B93" s="123" t="s">
        <v>211</v>
      </c>
      <c r="C93" s="18"/>
      <c r="D93" s="10"/>
      <c r="E93" s="23">
        <v>-2603874</v>
      </c>
      <c r="F93" s="99"/>
      <c r="G93" s="25">
        <v>-4866121</v>
      </c>
      <c r="H93" s="99"/>
      <c r="I93" s="23">
        <v>-1570396</v>
      </c>
      <c r="J93" s="99"/>
      <c r="K93" s="25">
        <v>-897025</v>
      </c>
      <c r="L93" s="97"/>
      <c r="M93" s="97"/>
      <c r="N93" s="97"/>
      <c r="O93" s="97"/>
      <c r="P93" s="97"/>
      <c r="Q93" s="97"/>
      <c r="R93" s="97"/>
      <c r="S93" s="97"/>
      <c r="T93" s="97"/>
      <c r="U93" s="97"/>
      <c r="V93" s="97"/>
      <c r="W93" s="97"/>
      <c r="X93" s="97"/>
      <c r="Y93" s="97"/>
      <c r="Z93" s="97"/>
    </row>
    <row r="94" spans="1:26" ht="15" customHeight="1" x14ac:dyDescent="0.3">
      <c r="A94" s="37"/>
      <c r="B94" s="12" t="s">
        <v>212</v>
      </c>
      <c r="C94" s="18">
        <v>25</v>
      </c>
      <c r="D94" s="12"/>
      <c r="E94" s="23">
        <v>0</v>
      </c>
      <c r="F94" s="99"/>
      <c r="G94" s="25">
        <v>-120000000</v>
      </c>
      <c r="H94" s="99"/>
      <c r="I94" s="23">
        <v>0</v>
      </c>
      <c r="J94" s="99"/>
      <c r="K94" s="25">
        <v>-120000000</v>
      </c>
      <c r="L94" s="97"/>
      <c r="M94" s="97"/>
      <c r="N94" s="97"/>
      <c r="O94" s="97"/>
      <c r="P94" s="97"/>
      <c r="Q94" s="97"/>
      <c r="R94" s="97"/>
      <c r="S94" s="97"/>
      <c r="T94" s="97"/>
      <c r="U94" s="97"/>
      <c r="V94" s="97"/>
      <c r="W94" s="97"/>
      <c r="X94" s="97"/>
      <c r="Y94" s="97"/>
      <c r="Z94" s="97"/>
    </row>
    <row r="95" spans="1:26" ht="15" customHeight="1" x14ac:dyDescent="0.3">
      <c r="A95" s="37"/>
      <c r="B95" s="12" t="s">
        <v>213</v>
      </c>
      <c r="C95" s="18">
        <v>25</v>
      </c>
      <c r="D95" s="12"/>
      <c r="E95" s="23">
        <v>1834000000</v>
      </c>
      <c r="F95" s="99"/>
      <c r="G95" s="25">
        <v>1130100000</v>
      </c>
      <c r="H95" s="99"/>
      <c r="I95" s="23">
        <v>1834000000</v>
      </c>
      <c r="J95" s="99"/>
      <c r="K95" s="25">
        <v>1130100000</v>
      </c>
      <c r="L95" s="97"/>
      <c r="M95" s="97"/>
      <c r="N95" s="97"/>
      <c r="O95" s="97"/>
      <c r="P95" s="97"/>
      <c r="Q95" s="97"/>
      <c r="R95" s="97"/>
      <c r="S95" s="97"/>
      <c r="T95" s="97"/>
      <c r="U95" s="97"/>
      <c r="V95" s="97"/>
      <c r="W95" s="97"/>
      <c r="X95" s="97"/>
      <c r="Y95" s="97"/>
      <c r="Z95" s="97"/>
    </row>
    <row r="96" spans="1:26" ht="15" customHeight="1" x14ac:dyDescent="0.3">
      <c r="A96" s="37"/>
      <c r="B96" s="12" t="s">
        <v>214</v>
      </c>
      <c r="C96" s="18">
        <v>25</v>
      </c>
      <c r="D96" s="12"/>
      <c r="E96" s="23">
        <v>-300000000</v>
      </c>
      <c r="F96" s="99"/>
      <c r="G96" s="25">
        <v>-1100000000</v>
      </c>
      <c r="H96" s="99"/>
      <c r="I96" s="23">
        <v>-300000000</v>
      </c>
      <c r="J96" s="99"/>
      <c r="K96" s="25">
        <v>-1100000000</v>
      </c>
      <c r="L96" s="97"/>
      <c r="M96" s="97"/>
      <c r="N96" s="97"/>
      <c r="O96" s="97"/>
      <c r="P96" s="97"/>
      <c r="Q96" s="97"/>
      <c r="R96" s="97"/>
      <c r="S96" s="97"/>
      <c r="T96" s="97"/>
      <c r="U96" s="97"/>
      <c r="V96" s="97"/>
      <c r="W96" s="97"/>
      <c r="X96" s="97"/>
      <c r="Y96" s="97"/>
      <c r="Z96" s="97"/>
    </row>
    <row r="97" spans="1:26" ht="15" customHeight="1" x14ac:dyDescent="0.3">
      <c r="A97" s="37"/>
      <c r="B97" s="12" t="s">
        <v>215</v>
      </c>
      <c r="C97" s="18"/>
      <c r="D97" s="12"/>
      <c r="E97" s="23">
        <v>105296658</v>
      </c>
      <c r="F97" s="99"/>
      <c r="G97" s="25">
        <v>1262523807</v>
      </c>
      <c r="H97" s="99"/>
      <c r="I97" s="19">
        <v>105296658</v>
      </c>
      <c r="J97" s="99"/>
      <c r="K97" s="25">
        <v>1262523807</v>
      </c>
      <c r="L97" s="97"/>
      <c r="M97" s="97"/>
      <c r="N97" s="97"/>
      <c r="O97" s="97"/>
      <c r="P97" s="97"/>
      <c r="Q97" s="97"/>
      <c r="R97" s="97"/>
      <c r="S97" s="97"/>
      <c r="T97" s="97"/>
      <c r="U97" s="97"/>
      <c r="V97" s="97"/>
      <c r="W97" s="97"/>
      <c r="X97" s="97"/>
      <c r="Y97" s="97"/>
      <c r="Z97" s="97"/>
    </row>
    <row r="98" spans="1:26" ht="15" customHeight="1" x14ac:dyDescent="0.3">
      <c r="A98" s="22"/>
      <c r="B98" s="12" t="s">
        <v>216</v>
      </c>
      <c r="C98" s="18"/>
      <c r="D98" s="12"/>
      <c r="E98" s="19">
        <v>0</v>
      </c>
      <c r="F98" s="12"/>
      <c r="G98" s="20">
        <v>138000010</v>
      </c>
      <c r="H98" s="12"/>
      <c r="I98" s="19">
        <v>0</v>
      </c>
      <c r="J98" s="12"/>
      <c r="K98" s="20">
        <v>0</v>
      </c>
      <c r="L98" s="97"/>
      <c r="M98" s="97"/>
      <c r="N98" s="97"/>
      <c r="O98" s="97"/>
      <c r="P98" s="97"/>
      <c r="Q98" s="97"/>
      <c r="R98" s="97"/>
      <c r="S98" s="97"/>
      <c r="T98" s="97"/>
      <c r="U98" s="97"/>
      <c r="V98" s="97"/>
      <c r="W98" s="97"/>
      <c r="X98" s="97"/>
      <c r="Y98" s="97"/>
      <c r="Z98" s="97"/>
    </row>
    <row r="99" spans="1:26" ht="15" customHeight="1" x14ac:dyDescent="0.3">
      <c r="A99" s="22"/>
      <c r="B99" s="12" t="s">
        <v>217</v>
      </c>
      <c r="C99" s="18"/>
      <c r="D99" s="12"/>
      <c r="E99" s="19">
        <v>0</v>
      </c>
      <c r="F99" s="12"/>
      <c r="G99" s="20">
        <v>720000000</v>
      </c>
      <c r="H99" s="12"/>
      <c r="I99" s="90">
        <v>0</v>
      </c>
      <c r="J99" s="12"/>
      <c r="K99" s="20">
        <v>0</v>
      </c>
      <c r="L99" s="97"/>
      <c r="M99" s="97"/>
      <c r="N99" s="97"/>
      <c r="O99" s="97"/>
      <c r="P99" s="97"/>
      <c r="Q99" s="97"/>
      <c r="R99" s="97"/>
      <c r="S99" s="97"/>
      <c r="T99" s="97"/>
      <c r="U99" s="97"/>
      <c r="V99" s="97"/>
      <c r="W99" s="97"/>
      <c r="X99" s="97"/>
      <c r="Y99" s="97"/>
      <c r="Z99" s="97"/>
    </row>
    <row r="100" spans="1:26" ht="15" customHeight="1" x14ac:dyDescent="0.3">
      <c r="A100" s="37"/>
      <c r="B100" s="12" t="s">
        <v>218</v>
      </c>
      <c r="C100" s="18">
        <v>29</v>
      </c>
      <c r="D100" s="12"/>
      <c r="E100" s="211">
        <v>-3707161</v>
      </c>
      <c r="F100" s="12"/>
      <c r="G100" s="20">
        <v>-4763892</v>
      </c>
      <c r="H100" s="12"/>
      <c r="I100" s="211">
        <v>-3707161</v>
      </c>
      <c r="J100" s="12"/>
      <c r="K100" s="20">
        <v>-4763892</v>
      </c>
      <c r="L100" s="97"/>
      <c r="M100" s="97"/>
      <c r="N100" s="97"/>
      <c r="O100" s="97"/>
      <c r="P100" s="97"/>
      <c r="Q100" s="97"/>
      <c r="R100" s="97"/>
      <c r="S100" s="97"/>
      <c r="T100" s="97"/>
      <c r="U100" s="97"/>
      <c r="V100" s="97"/>
      <c r="W100" s="97"/>
      <c r="X100" s="97"/>
      <c r="Y100" s="97"/>
      <c r="Z100" s="97"/>
    </row>
    <row r="101" spans="1:26" ht="15" customHeight="1" x14ac:dyDescent="0.3">
      <c r="A101" s="37"/>
      <c r="B101" s="12" t="s">
        <v>219</v>
      </c>
      <c r="C101" s="18"/>
      <c r="D101" s="12"/>
      <c r="E101" s="36">
        <v>0</v>
      </c>
      <c r="F101" s="99"/>
      <c r="G101" s="165">
        <v>-7065000</v>
      </c>
      <c r="H101" s="99"/>
      <c r="I101" s="36">
        <v>0</v>
      </c>
      <c r="J101" s="99"/>
      <c r="K101" s="165" t="s">
        <v>167</v>
      </c>
      <c r="L101" s="97"/>
      <c r="M101" s="97"/>
      <c r="N101" s="97"/>
      <c r="O101" s="97"/>
      <c r="P101" s="97"/>
      <c r="Q101" s="97"/>
      <c r="R101" s="97"/>
      <c r="S101" s="97"/>
      <c r="T101" s="97"/>
      <c r="U101" s="97"/>
      <c r="V101" s="97"/>
      <c r="W101" s="97"/>
      <c r="X101" s="97"/>
      <c r="Y101" s="97"/>
      <c r="Z101" s="97"/>
    </row>
    <row r="102" spans="1:26" ht="5.0999999999999996" customHeight="1" x14ac:dyDescent="0.3">
      <c r="A102" s="9"/>
      <c r="B102" s="12"/>
      <c r="C102" s="35"/>
      <c r="D102" s="35"/>
      <c r="E102" s="23"/>
      <c r="F102" s="107"/>
      <c r="G102" s="25"/>
      <c r="H102" s="107"/>
      <c r="I102" s="23"/>
      <c r="J102" s="108"/>
      <c r="K102" s="25"/>
      <c r="L102" s="97"/>
      <c r="M102" s="97"/>
      <c r="N102" s="97"/>
      <c r="O102" s="97"/>
      <c r="P102" s="97"/>
      <c r="Q102" s="97"/>
      <c r="R102" s="97"/>
      <c r="S102" s="97"/>
      <c r="T102" s="97"/>
      <c r="U102" s="97"/>
      <c r="V102" s="97"/>
      <c r="W102" s="97"/>
      <c r="X102" s="97"/>
      <c r="Y102" s="97"/>
      <c r="Z102" s="97"/>
    </row>
    <row r="103" spans="1:26" ht="15" customHeight="1" x14ac:dyDescent="0.3">
      <c r="A103" s="22" t="s">
        <v>220</v>
      </c>
      <c r="B103" s="22"/>
      <c r="C103" s="10"/>
      <c r="D103" s="10"/>
      <c r="E103" s="210">
        <f>SUM(E83:E101)</f>
        <v>1743795404</v>
      </c>
      <c r="F103" s="107"/>
      <c r="G103" s="165">
        <f>SUM(G83:G101)</f>
        <v>1981886879</v>
      </c>
      <c r="H103" s="107"/>
      <c r="I103" s="210">
        <f>SUM(I83:I101)</f>
        <v>1670679101</v>
      </c>
      <c r="J103" s="108"/>
      <c r="K103" s="165">
        <f>SUM(K83:K101)</f>
        <v>1196962890</v>
      </c>
      <c r="L103" s="97"/>
      <c r="M103" s="97"/>
      <c r="N103" s="97"/>
      <c r="O103" s="97"/>
      <c r="P103" s="97"/>
      <c r="Q103" s="97"/>
      <c r="R103" s="97"/>
      <c r="S103" s="97"/>
      <c r="T103" s="97"/>
      <c r="U103" s="97"/>
      <c r="V103" s="97"/>
      <c r="W103" s="97"/>
      <c r="X103" s="97"/>
      <c r="Y103" s="97"/>
      <c r="Z103" s="97"/>
    </row>
    <row r="104" spans="1:26" ht="5.0999999999999996" customHeight="1" x14ac:dyDescent="0.3">
      <c r="A104" s="22"/>
      <c r="B104" s="22"/>
      <c r="C104" s="10"/>
      <c r="D104" s="10"/>
      <c r="E104" s="23"/>
      <c r="F104" s="107"/>
      <c r="G104" s="25"/>
      <c r="H104" s="107"/>
      <c r="I104" s="23"/>
      <c r="J104" s="108"/>
      <c r="K104" s="25"/>
      <c r="L104" s="97"/>
      <c r="M104" s="97"/>
      <c r="N104" s="97"/>
      <c r="O104" s="97"/>
      <c r="P104" s="97"/>
      <c r="Q104" s="97"/>
      <c r="R104" s="97"/>
      <c r="S104" s="97"/>
      <c r="T104" s="97"/>
      <c r="U104" s="97"/>
      <c r="V104" s="97"/>
      <c r="W104" s="97"/>
      <c r="X104" s="97"/>
      <c r="Y104" s="97"/>
      <c r="Z104" s="97"/>
    </row>
    <row r="105" spans="1:26" ht="15" customHeight="1" x14ac:dyDescent="0.3">
      <c r="A105" s="125" t="s">
        <v>221</v>
      </c>
      <c r="B105" s="22"/>
      <c r="C105" s="10"/>
      <c r="D105" s="10"/>
      <c r="E105" s="23">
        <f>SUM(E103,E79,E47)</f>
        <v>-310783840</v>
      </c>
      <c r="F105" s="12"/>
      <c r="G105" s="25">
        <f>SUM(G103,G79,G47)</f>
        <v>624005095</v>
      </c>
      <c r="H105" s="12"/>
      <c r="I105" s="23">
        <f>SUM(I103,I79,I47)</f>
        <v>-418846869</v>
      </c>
      <c r="J105" s="12"/>
      <c r="K105" s="25">
        <f>SUM(K103,K79,K47)</f>
        <v>-51394663</v>
      </c>
      <c r="L105" s="97"/>
      <c r="M105" s="97"/>
      <c r="N105" s="97"/>
      <c r="O105" s="97"/>
      <c r="P105" s="97"/>
      <c r="Q105" s="97"/>
      <c r="R105" s="97"/>
      <c r="S105" s="97"/>
      <c r="T105" s="97"/>
      <c r="U105" s="97"/>
      <c r="V105" s="97"/>
      <c r="W105" s="97"/>
      <c r="X105" s="97"/>
      <c r="Y105" s="97"/>
      <c r="Z105" s="97"/>
    </row>
    <row r="106" spans="1:26" ht="15" customHeight="1" x14ac:dyDescent="0.3">
      <c r="A106" s="12" t="s">
        <v>222</v>
      </c>
      <c r="B106" s="12"/>
      <c r="C106" s="35"/>
      <c r="D106" s="10"/>
      <c r="E106" s="36">
        <v>1332204275</v>
      </c>
      <c r="F106" s="30"/>
      <c r="G106" s="165">
        <v>708199180</v>
      </c>
      <c r="H106" s="30"/>
      <c r="I106" s="36">
        <v>496523204</v>
      </c>
      <c r="J106" s="30"/>
      <c r="K106" s="165">
        <v>547917867</v>
      </c>
      <c r="L106" s="97"/>
      <c r="M106" s="97"/>
      <c r="N106" s="97"/>
      <c r="O106" s="97"/>
      <c r="P106" s="97"/>
      <c r="Q106" s="97"/>
      <c r="R106" s="97"/>
      <c r="S106" s="97"/>
      <c r="T106" s="97"/>
      <c r="U106" s="97"/>
      <c r="V106" s="97"/>
      <c r="W106" s="97"/>
      <c r="X106" s="97"/>
      <c r="Y106" s="97"/>
      <c r="Z106" s="97"/>
    </row>
    <row r="107" spans="1:26" ht="5.0999999999999996" customHeight="1" x14ac:dyDescent="0.3">
      <c r="A107" s="9"/>
      <c r="B107" s="12"/>
      <c r="C107" s="35"/>
      <c r="D107" s="35"/>
      <c r="E107" s="23"/>
      <c r="F107" s="107"/>
      <c r="G107" s="25"/>
      <c r="H107" s="108"/>
      <c r="I107" s="23"/>
      <c r="J107" s="30"/>
      <c r="K107" s="25"/>
      <c r="L107" s="97"/>
      <c r="M107" s="97"/>
      <c r="N107" s="97"/>
      <c r="O107" s="97"/>
      <c r="P107" s="97"/>
      <c r="Q107" s="97"/>
      <c r="R107" s="97"/>
      <c r="S107" s="97"/>
      <c r="T107" s="97"/>
      <c r="U107" s="97"/>
      <c r="V107" s="97"/>
      <c r="W107" s="97"/>
      <c r="X107" s="97"/>
      <c r="Y107" s="97"/>
      <c r="Z107" s="97"/>
    </row>
    <row r="108" spans="1:26" ht="15" customHeight="1" x14ac:dyDescent="0.3">
      <c r="A108" s="22" t="s">
        <v>223</v>
      </c>
      <c r="B108" s="22"/>
      <c r="C108" s="10"/>
      <c r="D108" s="10"/>
      <c r="E108" s="166">
        <f>SUM(E105:E106)</f>
        <v>1021420435</v>
      </c>
      <c r="F108" s="107"/>
      <c r="G108" s="46">
        <f>SUM(G105:G106)</f>
        <v>1332204275</v>
      </c>
      <c r="H108" s="108"/>
      <c r="I108" s="166">
        <f>SUM(I105:I106)</f>
        <v>77676335</v>
      </c>
      <c r="J108" s="30"/>
      <c r="K108" s="46">
        <f>SUM(K105:K106)</f>
        <v>496523204</v>
      </c>
      <c r="L108" s="97"/>
      <c r="M108" s="97"/>
      <c r="N108" s="97"/>
      <c r="O108" s="97"/>
      <c r="P108" s="97"/>
      <c r="Q108" s="97"/>
      <c r="R108" s="97"/>
      <c r="S108" s="97"/>
      <c r="T108" s="97"/>
      <c r="U108" s="97"/>
      <c r="V108" s="97"/>
      <c r="W108" s="97"/>
      <c r="X108" s="97"/>
      <c r="Y108" s="97"/>
      <c r="Z108" s="97"/>
    </row>
    <row r="109" spans="1:26" ht="5.0999999999999996" customHeight="1" x14ac:dyDescent="0.3">
      <c r="A109" s="22"/>
      <c r="B109" s="22"/>
      <c r="C109" s="10"/>
      <c r="D109" s="10"/>
      <c r="E109" s="25"/>
      <c r="F109" s="107"/>
      <c r="G109" s="25"/>
      <c r="H109" s="108"/>
      <c r="I109" s="25"/>
      <c r="J109" s="30"/>
      <c r="K109" s="25"/>
      <c r="L109" s="97"/>
      <c r="M109" s="97"/>
      <c r="N109" s="97"/>
      <c r="O109" s="97"/>
      <c r="P109" s="97"/>
      <c r="Q109" s="97"/>
      <c r="R109" s="97"/>
      <c r="S109" s="97"/>
      <c r="T109" s="97"/>
      <c r="U109" s="97"/>
      <c r="V109" s="97"/>
      <c r="W109" s="97"/>
      <c r="X109" s="97"/>
      <c r="Y109" s="97"/>
      <c r="Z109" s="97"/>
    </row>
    <row r="110" spans="1:26" ht="15" customHeight="1" x14ac:dyDescent="0.3">
      <c r="A110" s="22" t="s">
        <v>224</v>
      </c>
      <c r="B110" s="12"/>
      <c r="C110" s="18"/>
      <c r="D110" s="12"/>
      <c r="E110" s="25"/>
      <c r="F110" s="12"/>
      <c r="G110" s="25"/>
      <c r="H110" s="12"/>
      <c r="I110" s="25"/>
      <c r="J110" s="12"/>
      <c r="K110" s="25"/>
      <c r="L110" s="97"/>
      <c r="M110" s="97"/>
      <c r="N110" s="97"/>
      <c r="O110" s="97"/>
      <c r="P110" s="97"/>
      <c r="Q110" s="97"/>
      <c r="R110" s="97"/>
      <c r="S110" s="97"/>
      <c r="T110" s="97"/>
      <c r="U110" s="97"/>
      <c r="V110" s="97"/>
      <c r="W110" s="97"/>
      <c r="X110" s="97"/>
      <c r="Y110" s="97"/>
      <c r="Z110" s="97"/>
    </row>
    <row r="111" spans="1:26" ht="5.0999999999999996" customHeight="1" x14ac:dyDescent="0.3">
      <c r="A111" s="22"/>
      <c r="B111" s="12"/>
      <c r="C111" s="18"/>
      <c r="D111" s="12"/>
      <c r="E111" s="25"/>
      <c r="F111" s="12"/>
      <c r="G111" s="25"/>
      <c r="H111" s="12"/>
      <c r="I111" s="25"/>
      <c r="J111" s="12"/>
      <c r="K111" s="25"/>
      <c r="L111" s="97"/>
      <c r="M111" s="97"/>
      <c r="N111" s="97"/>
      <c r="O111" s="97"/>
      <c r="P111" s="97"/>
      <c r="Q111" s="97"/>
      <c r="R111" s="97"/>
      <c r="S111" s="97"/>
      <c r="T111" s="97"/>
      <c r="U111" s="97"/>
      <c r="V111" s="97"/>
      <c r="W111" s="97"/>
      <c r="X111" s="97"/>
      <c r="Y111" s="97"/>
      <c r="Z111" s="97"/>
    </row>
    <row r="112" spans="1:26" ht="15" customHeight="1" x14ac:dyDescent="0.3">
      <c r="A112" s="12" t="s">
        <v>225</v>
      </c>
      <c r="B112" s="12"/>
      <c r="C112" s="18"/>
      <c r="D112" s="12"/>
      <c r="E112" s="25"/>
      <c r="F112" s="12"/>
      <c r="G112" s="25"/>
      <c r="H112" s="12"/>
      <c r="I112" s="25"/>
      <c r="J112" s="12"/>
      <c r="K112" s="25"/>
      <c r="L112" s="97"/>
      <c r="M112" s="97"/>
      <c r="N112" s="97"/>
      <c r="O112" s="97"/>
      <c r="P112" s="97"/>
      <c r="Q112" s="97"/>
      <c r="R112" s="97"/>
      <c r="S112" s="97"/>
      <c r="T112" s="97"/>
      <c r="U112" s="97"/>
      <c r="V112" s="97"/>
      <c r="W112" s="97"/>
      <c r="X112" s="97"/>
      <c r="Y112" s="97"/>
      <c r="Z112" s="97"/>
    </row>
    <row r="113" spans="1:26" ht="5.0999999999999996" customHeight="1" x14ac:dyDescent="0.3">
      <c r="A113" s="12"/>
      <c r="B113" s="12"/>
      <c r="C113" s="18"/>
      <c r="D113" s="12"/>
      <c r="E113" s="25"/>
      <c r="F113" s="12"/>
      <c r="G113" s="25"/>
      <c r="H113" s="12"/>
      <c r="I113" s="25"/>
      <c r="J113" s="12"/>
      <c r="K113" s="25"/>
      <c r="L113" s="97"/>
      <c r="M113" s="97"/>
      <c r="N113" s="97"/>
      <c r="O113" s="97"/>
      <c r="P113" s="97"/>
      <c r="Q113" s="97"/>
      <c r="R113" s="97"/>
      <c r="S113" s="97"/>
      <c r="T113" s="97"/>
      <c r="U113" s="97"/>
      <c r="V113" s="97"/>
      <c r="W113" s="97"/>
      <c r="X113" s="97"/>
      <c r="Y113" s="97"/>
      <c r="Z113" s="97"/>
    </row>
    <row r="114" spans="1:26" ht="15" customHeight="1" x14ac:dyDescent="0.3">
      <c r="A114" s="22"/>
      <c r="B114" s="12" t="s">
        <v>226</v>
      </c>
      <c r="C114" s="18"/>
      <c r="D114" s="12"/>
      <c r="E114" s="23"/>
      <c r="F114" s="12"/>
      <c r="G114" s="25"/>
      <c r="H114" s="12"/>
      <c r="I114" s="23"/>
      <c r="J114" s="12"/>
      <c r="K114" s="25"/>
      <c r="L114" s="97"/>
      <c r="M114" s="97"/>
      <c r="N114" s="97"/>
      <c r="O114" s="97"/>
      <c r="P114" s="97"/>
      <c r="Q114" s="97"/>
      <c r="R114" s="97"/>
      <c r="S114" s="97"/>
      <c r="T114" s="97"/>
      <c r="U114" s="97"/>
      <c r="V114" s="97"/>
      <c r="W114" s="97"/>
      <c r="X114" s="97"/>
      <c r="Y114" s="97"/>
      <c r="Z114" s="97"/>
    </row>
    <row r="115" spans="1:26" ht="15" customHeight="1" x14ac:dyDescent="0.3">
      <c r="A115" s="22"/>
      <c r="B115" s="12" t="s">
        <v>227</v>
      </c>
      <c r="C115" s="18"/>
      <c r="D115" s="12"/>
      <c r="E115" s="23">
        <v>0</v>
      </c>
      <c r="F115" s="12"/>
      <c r="G115" s="25">
        <v>5293000</v>
      </c>
      <c r="H115" s="12"/>
      <c r="I115" s="23">
        <v>0</v>
      </c>
      <c r="J115" s="12"/>
      <c r="K115" s="25" t="s">
        <v>167</v>
      </c>
      <c r="L115" s="97"/>
      <c r="M115" s="97"/>
      <c r="N115" s="97"/>
      <c r="O115" s="97"/>
      <c r="P115" s="97"/>
      <c r="Q115" s="97"/>
      <c r="R115" s="97"/>
      <c r="S115" s="97"/>
      <c r="T115" s="97"/>
      <c r="U115" s="97"/>
      <c r="V115" s="97"/>
      <c r="W115" s="97"/>
      <c r="X115" s="97"/>
      <c r="Y115" s="97"/>
      <c r="Z115" s="97"/>
    </row>
    <row r="116" spans="1:26" ht="15" customHeight="1" x14ac:dyDescent="0.3">
      <c r="A116" s="22"/>
      <c r="B116" s="12" t="s">
        <v>228</v>
      </c>
      <c r="C116" s="18"/>
      <c r="D116" s="12"/>
      <c r="E116" s="23">
        <v>126344</v>
      </c>
      <c r="F116" s="12"/>
      <c r="G116" s="25">
        <v>21533745</v>
      </c>
      <c r="H116" s="12"/>
      <c r="I116" s="23">
        <v>0</v>
      </c>
      <c r="J116" s="12"/>
      <c r="K116" s="25">
        <v>7088000</v>
      </c>
      <c r="L116" s="97"/>
      <c r="M116" s="97"/>
      <c r="N116" s="97"/>
      <c r="O116" s="97"/>
      <c r="P116" s="97"/>
      <c r="Q116" s="97"/>
      <c r="R116" s="97"/>
      <c r="S116" s="97"/>
      <c r="T116" s="97"/>
      <c r="U116" s="97"/>
      <c r="V116" s="97"/>
      <c r="W116" s="97"/>
      <c r="X116" s="97"/>
      <c r="Y116" s="97"/>
      <c r="Z116" s="97"/>
    </row>
    <row r="117" spans="1:26" ht="15" customHeight="1" x14ac:dyDescent="0.3">
      <c r="A117" s="22"/>
      <c r="B117" s="12" t="s">
        <v>229</v>
      </c>
      <c r="C117" s="18"/>
      <c r="D117" s="12"/>
      <c r="E117" s="23">
        <v>15872139</v>
      </c>
      <c r="F117" s="12"/>
      <c r="G117" s="25">
        <v>0</v>
      </c>
      <c r="H117" s="12"/>
      <c r="I117" s="23">
        <v>11673442</v>
      </c>
      <c r="J117" s="12"/>
      <c r="K117" s="25">
        <v>0</v>
      </c>
      <c r="L117" s="97"/>
      <c r="M117" s="97"/>
      <c r="N117" s="97"/>
      <c r="O117" s="97"/>
      <c r="P117" s="97"/>
      <c r="Q117" s="97"/>
      <c r="R117" s="97"/>
      <c r="S117" s="97"/>
      <c r="T117" s="97"/>
      <c r="U117" s="97"/>
      <c r="V117" s="97"/>
      <c r="W117" s="97"/>
      <c r="X117" s="97"/>
      <c r="Y117" s="97"/>
      <c r="Z117" s="97"/>
    </row>
    <row r="118" spans="1:26" ht="15" customHeight="1" x14ac:dyDescent="0.3">
      <c r="A118" s="22"/>
      <c r="B118" s="12" t="s">
        <v>230</v>
      </c>
      <c r="C118" s="18"/>
      <c r="D118" s="12"/>
      <c r="E118" s="23">
        <v>37199132</v>
      </c>
      <c r="F118" s="12"/>
      <c r="G118" s="25">
        <v>157904109</v>
      </c>
      <c r="H118" s="12"/>
      <c r="I118" s="23">
        <v>0</v>
      </c>
      <c r="J118" s="12"/>
      <c r="K118" s="25" t="s">
        <v>167</v>
      </c>
      <c r="L118" s="97"/>
      <c r="M118" s="97"/>
      <c r="N118" s="97"/>
      <c r="O118" s="97"/>
      <c r="P118" s="97"/>
      <c r="Q118" s="97"/>
      <c r="R118" s="97"/>
      <c r="S118" s="97"/>
      <c r="T118" s="97"/>
      <c r="U118" s="97"/>
      <c r="V118" s="97"/>
      <c r="W118" s="97"/>
      <c r="X118" s="97"/>
      <c r="Y118" s="97"/>
      <c r="Z118" s="97"/>
    </row>
    <row r="119" spans="1:26" ht="15" customHeight="1" x14ac:dyDescent="0.3">
      <c r="A119" s="22"/>
      <c r="B119" s="12" t="s">
        <v>146</v>
      </c>
      <c r="C119" s="18"/>
      <c r="D119" s="12"/>
      <c r="E119" s="23">
        <v>30315948</v>
      </c>
      <c r="F119" s="12"/>
      <c r="G119" s="25">
        <v>42831173</v>
      </c>
      <c r="H119" s="12"/>
      <c r="I119" s="23">
        <v>30315948</v>
      </c>
      <c r="J119" s="12"/>
      <c r="K119" s="25">
        <v>42831173</v>
      </c>
      <c r="L119" s="97"/>
      <c r="M119" s="97"/>
      <c r="N119" s="97"/>
      <c r="O119" s="97"/>
      <c r="P119" s="97"/>
      <c r="Q119" s="97"/>
      <c r="R119" s="97"/>
      <c r="S119" s="97"/>
      <c r="T119" s="97"/>
      <c r="U119" s="97"/>
      <c r="V119" s="97"/>
      <c r="W119" s="97"/>
      <c r="X119" s="97"/>
      <c r="Y119" s="97"/>
      <c r="Z119" s="97"/>
    </row>
    <row r="120" spans="1:26" ht="16.5" customHeight="1" x14ac:dyDescent="0.3">
      <c r="A120" s="1"/>
      <c r="B120" s="96"/>
      <c r="C120" s="95"/>
      <c r="D120" s="3"/>
      <c r="E120" s="48"/>
      <c r="F120" s="3"/>
      <c r="G120" s="48"/>
      <c r="H120" s="3"/>
      <c r="I120" s="48"/>
      <c r="J120" s="3"/>
      <c r="K120" s="48"/>
      <c r="L120" s="97"/>
      <c r="M120" s="97"/>
      <c r="N120" s="97"/>
      <c r="O120" s="97"/>
      <c r="P120" s="97"/>
      <c r="Q120" s="97"/>
      <c r="R120" s="97"/>
      <c r="S120" s="97"/>
      <c r="T120" s="97"/>
      <c r="U120" s="97"/>
      <c r="V120" s="97"/>
      <c r="W120" s="97"/>
      <c r="X120" s="97"/>
      <c r="Y120" s="97"/>
      <c r="Z120" s="97"/>
    </row>
    <row r="121" spans="1:26" ht="16.5" customHeight="1" x14ac:dyDescent="0.3">
      <c r="A121" s="1"/>
      <c r="B121" s="96"/>
      <c r="C121" s="95"/>
      <c r="D121" s="3"/>
      <c r="E121" s="48"/>
      <c r="F121" s="3"/>
      <c r="G121" s="48"/>
      <c r="H121" s="3"/>
      <c r="I121" s="48"/>
      <c r="J121" s="3"/>
      <c r="K121" s="48"/>
      <c r="L121" s="97"/>
      <c r="M121" s="97"/>
      <c r="N121" s="97"/>
      <c r="O121" s="97"/>
      <c r="P121" s="97"/>
      <c r="Q121" s="97"/>
      <c r="R121" s="97"/>
      <c r="S121" s="97"/>
      <c r="T121" s="97"/>
      <c r="U121" s="97"/>
      <c r="V121" s="97"/>
      <c r="W121" s="97"/>
      <c r="X121" s="97"/>
      <c r="Y121" s="97"/>
      <c r="Z121" s="97"/>
    </row>
    <row r="122" spans="1:26" ht="21.9" customHeight="1" x14ac:dyDescent="0.3">
      <c r="A122" s="160" t="str">
        <f>'5-7'!A53</f>
        <v>The note to financial statements are an integral part of these consolidated and separate financial statements.</v>
      </c>
      <c r="B122" s="160"/>
      <c r="C122" s="198"/>
      <c r="D122" s="160"/>
      <c r="E122" s="161"/>
      <c r="F122" s="160"/>
      <c r="G122" s="161"/>
      <c r="H122" s="160"/>
      <c r="I122" s="161"/>
      <c r="J122" s="160"/>
      <c r="K122" s="161"/>
      <c r="L122" s="96"/>
      <c r="M122" s="96"/>
      <c r="N122" s="96"/>
      <c r="O122" s="96"/>
      <c r="P122" s="96"/>
      <c r="Q122" s="96"/>
      <c r="R122" s="96"/>
      <c r="S122" s="96"/>
      <c r="T122" s="96"/>
      <c r="U122" s="96"/>
      <c r="V122" s="96"/>
      <c r="W122" s="96"/>
      <c r="X122" s="96"/>
      <c r="Y122" s="96"/>
      <c r="Z122" s="96"/>
    </row>
    <row r="123" spans="1:26" ht="16.5" customHeight="1" x14ac:dyDescent="0.3">
      <c r="A123" s="96"/>
      <c r="B123" s="96"/>
      <c r="C123" s="109"/>
      <c r="D123" s="96"/>
      <c r="E123" s="110"/>
      <c r="F123" s="96"/>
      <c r="G123" s="110"/>
      <c r="H123" s="96"/>
      <c r="I123" s="110"/>
      <c r="J123" s="96"/>
      <c r="K123" s="110"/>
      <c r="L123" s="96"/>
      <c r="M123" s="96"/>
      <c r="N123" s="96"/>
      <c r="O123" s="96"/>
      <c r="P123" s="96"/>
      <c r="Q123" s="96"/>
      <c r="R123" s="96"/>
      <c r="S123" s="96"/>
      <c r="T123" s="96"/>
      <c r="U123" s="96"/>
      <c r="V123" s="96"/>
      <c r="W123" s="96"/>
      <c r="X123" s="96"/>
      <c r="Y123" s="96"/>
      <c r="Z123" s="96"/>
    </row>
    <row r="124" spans="1:26" ht="16.5" customHeight="1" x14ac:dyDescent="0.3">
      <c r="A124" s="96"/>
      <c r="B124" s="96"/>
      <c r="C124" s="109"/>
      <c r="D124" s="96"/>
      <c r="E124" s="110"/>
      <c r="F124" s="96"/>
      <c r="G124" s="110"/>
      <c r="H124" s="96"/>
      <c r="I124" s="110"/>
      <c r="J124" s="96"/>
      <c r="K124" s="110"/>
      <c r="L124" s="96"/>
      <c r="M124" s="96"/>
      <c r="N124" s="96"/>
      <c r="O124" s="96"/>
      <c r="P124" s="96"/>
      <c r="Q124" s="96"/>
      <c r="R124" s="96"/>
      <c r="S124" s="96"/>
      <c r="T124" s="96"/>
      <c r="U124" s="96"/>
      <c r="V124" s="96"/>
      <c r="W124" s="96"/>
      <c r="X124" s="96"/>
      <c r="Y124" s="96"/>
      <c r="Z124" s="96"/>
    </row>
    <row r="125" spans="1:26" ht="16.5" customHeight="1" x14ac:dyDescent="0.3">
      <c r="A125" s="96"/>
      <c r="B125" s="96"/>
      <c r="C125" s="109"/>
      <c r="D125" s="96"/>
      <c r="E125" s="110"/>
      <c r="F125" s="96"/>
      <c r="G125" s="110"/>
      <c r="H125" s="96"/>
      <c r="I125" s="110"/>
      <c r="J125" s="96"/>
      <c r="K125" s="110"/>
      <c r="L125" s="96"/>
      <c r="M125" s="96"/>
      <c r="N125" s="96"/>
      <c r="O125" s="96"/>
      <c r="P125" s="96"/>
      <c r="Q125" s="96"/>
      <c r="R125" s="96"/>
      <c r="S125" s="96"/>
      <c r="T125" s="96"/>
      <c r="U125" s="96"/>
      <c r="V125" s="96"/>
      <c r="W125" s="96"/>
      <c r="X125" s="96"/>
      <c r="Y125" s="96"/>
      <c r="Z125" s="96"/>
    </row>
    <row r="126" spans="1:26" ht="16.5" customHeight="1" x14ac:dyDescent="0.3">
      <c r="A126" s="96"/>
      <c r="B126" s="96"/>
      <c r="C126" s="109"/>
      <c r="D126" s="96"/>
      <c r="E126" s="110"/>
      <c r="F126" s="96"/>
      <c r="G126" s="110"/>
      <c r="H126" s="96"/>
      <c r="I126" s="110"/>
      <c r="J126" s="96"/>
      <c r="K126" s="110"/>
      <c r="L126" s="96"/>
      <c r="M126" s="96"/>
      <c r="N126" s="96"/>
      <c r="O126" s="96"/>
      <c r="P126" s="96"/>
      <c r="Q126" s="96"/>
      <c r="R126" s="96"/>
      <c r="S126" s="96"/>
      <c r="T126" s="96"/>
      <c r="U126" s="96"/>
      <c r="V126" s="96"/>
      <c r="W126" s="96"/>
      <c r="X126" s="96"/>
      <c r="Y126" s="96"/>
      <c r="Z126" s="96"/>
    </row>
    <row r="127" spans="1:26" ht="16.5" customHeight="1" x14ac:dyDescent="0.3">
      <c r="A127" s="96"/>
      <c r="B127" s="96"/>
      <c r="C127" s="109"/>
      <c r="D127" s="96"/>
      <c r="E127" s="110"/>
      <c r="F127" s="96"/>
      <c r="G127" s="110"/>
      <c r="H127" s="96"/>
      <c r="I127" s="110"/>
      <c r="J127" s="96"/>
      <c r="K127" s="110"/>
      <c r="L127" s="96"/>
      <c r="M127" s="96"/>
      <c r="N127" s="96"/>
      <c r="O127" s="96"/>
      <c r="P127" s="96"/>
      <c r="Q127" s="96"/>
      <c r="R127" s="96"/>
      <c r="S127" s="96"/>
      <c r="T127" s="96"/>
      <c r="U127" s="96"/>
      <c r="V127" s="96"/>
      <c r="W127" s="96"/>
      <c r="X127" s="96"/>
      <c r="Y127" s="96"/>
      <c r="Z127" s="96"/>
    </row>
    <row r="128" spans="1:26" ht="16.5" customHeight="1" x14ac:dyDescent="0.3">
      <c r="A128" s="96"/>
      <c r="B128" s="96"/>
      <c r="C128" s="109"/>
      <c r="D128" s="96"/>
      <c r="E128" s="110"/>
      <c r="F128" s="96"/>
      <c r="G128" s="110"/>
      <c r="H128" s="96"/>
      <c r="I128" s="110"/>
      <c r="J128" s="96"/>
      <c r="K128" s="110"/>
      <c r="L128" s="96"/>
      <c r="M128" s="96"/>
      <c r="N128" s="96"/>
      <c r="O128" s="96"/>
      <c r="P128" s="96"/>
      <c r="Q128" s="96"/>
      <c r="R128" s="96"/>
      <c r="S128" s="96"/>
      <c r="T128" s="96"/>
      <c r="U128" s="96"/>
      <c r="V128" s="96"/>
      <c r="W128" s="96"/>
      <c r="X128" s="96"/>
      <c r="Y128" s="96"/>
      <c r="Z128" s="96"/>
    </row>
    <row r="129" spans="1:26" ht="16.5" customHeight="1" x14ac:dyDescent="0.3">
      <c r="A129" s="96"/>
      <c r="B129" s="96"/>
      <c r="C129" s="109"/>
      <c r="D129" s="96"/>
      <c r="E129" s="110"/>
      <c r="F129" s="96"/>
      <c r="G129" s="110"/>
      <c r="H129" s="96"/>
      <c r="I129" s="110"/>
      <c r="J129" s="96"/>
      <c r="K129" s="110"/>
      <c r="L129" s="96"/>
      <c r="M129" s="96"/>
      <c r="N129" s="96"/>
      <c r="O129" s="96"/>
      <c r="P129" s="96"/>
      <c r="Q129" s="96"/>
      <c r="R129" s="96"/>
      <c r="S129" s="96"/>
      <c r="T129" s="96"/>
      <c r="U129" s="96"/>
      <c r="V129" s="96"/>
      <c r="W129" s="96"/>
      <c r="X129" s="96"/>
      <c r="Y129" s="96"/>
      <c r="Z129" s="96"/>
    </row>
    <row r="130" spans="1:26" ht="16.5" customHeight="1" x14ac:dyDescent="0.3">
      <c r="A130" s="96"/>
      <c r="B130" s="96"/>
      <c r="C130" s="109"/>
      <c r="D130" s="96"/>
      <c r="E130" s="110"/>
      <c r="F130" s="96"/>
      <c r="G130" s="110"/>
      <c r="H130" s="96"/>
      <c r="I130" s="110"/>
      <c r="J130" s="96"/>
      <c r="K130" s="110"/>
      <c r="L130" s="96"/>
      <c r="M130" s="96"/>
      <c r="N130" s="96"/>
      <c r="O130" s="96"/>
      <c r="P130" s="96"/>
      <c r="Q130" s="96"/>
      <c r="R130" s="96"/>
      <c r="S130" s="96"/>
      <c r="T130" s="96"/>
      <c r="U130" s="96"/>
      <c r="V130" s="96"/>
      <c r="W130" s="96"/>
      <c r="X130" s="96"/>
      <c r="Y130" s="96"/>
      <c r="Z130" s="96"/>
    </row>
    <row r="131" spans="1:26" ht="16.5" customHeight="1" x14ac:dyDescent="0.3">
      <c r="A131" s="96"/>
      <c r="B131" s="96"/>
      <c r="C131" s="109"/>
      <c r="D131" s="96"/>
      <c r="E131" s="110"/>
      <c r="F131" s="96"/>
      <c r="G131" s="110"/>
      <c r="H131" s="96"/>
      <c r="I131" s="110"/>
      <c r="J131" s="96"/>
      <c r="K131" s="110"/>
      <c r="L131" s="96"/>
      <c r="M131" s="96"/>
      <c r="N131" s="96"/>
      <c r="O131" s="96"/>
      <c r="P131" s="96"/>
      <c r="Q131" s="96"/>
      <c r="R131" s="96"/>
      <c r="S131" s="96"/>
      <c r="T131" s="96"/>
      <c r="U131" s="96"/>
      <c r="V131" s="96"/>
      <c r="W131" s="96"/>
      <c r="X131" s="96"/>
      <c r="Y131" s="96"/>
      <c r="Z131" s="96"/>
    </row>
    <row r="132" spans="1:26" ht="16.5" customHeight="1" x14ac:dyDescent="0.3">
      <c r="A132" s="96"/>
      <c r="B132" s="96"/>
      <c r="C132" s="109"/>
      <c r="D132" s="96"/>
      <c r="E132" s="110"/>
      <c r="F132" s="96"/>
      <c r="G132" s="110"/>
      <c r="H132" s="96"/>
      <c r="I132" s="110"/>
      <c r="J132" s="96"/>
      <c r="K132" s="110"/>
      <c r="L132" s="96"/>
      <c r="M132" s="96"/>
      <c r="N132" s="96"/>
      <c r="O132" s="96"/>
      <c r="P132" s="96"/>
      <c r="Q132" s="96"/>
      <c r="R132" s="96"/>
      <c r="S132" s="96"/>
      <c r="T132" s="96"/>
      <c r="U132" s="96"/>
      <c r="V132" s="96"/>
      <c r="W132" s="96"/>
      <c r="X132" s="96"/>
      <c r="Y132" s="96"/>
      <c r="Z132" s="96"/>
    </row>
    <row r="133" spans="1:26" ht="16.5" customHeight="1" x14ac:dyDescent="0.3">
      <c r="A133" s="96"/>
      <c r="B133" s="96"/>
      <c r="C133" s="109"/>
      <c r="D133" s="96"/>
      <c r="E133" s="110"/>
      <c r="F133" s="96"/>
      <c r="G133" s="110"/>
      <c r="H133" s="96"/>
      <c r="I133" s="110"/>
      <c r="J133" s="96"/>
      <c r="K133" s="110"/>
      <c r="L133" s="96"/>
      <c r="M133" s="96"/>
      <c r="N133" s="96"/>
      <c r="O133" s="96"/>
      <c r="P133" s="96"/>
      <c r="Q133" s="96"/>
      <c r="R133" s="96"/>
      <c r="S133" s="96"/>
      <c r="T133" s="96"/>
      <c r="U133" s="96"/>
      <c r="V133" s="96"/>
      <c r="W133" s="96"/>
      <c r="X133" s="96"/>
      <c r="Y133" s="96"/>
      <c r="Z133" s="96"/>
    </row>
    <row r="134" spans="1:26" ht="16.5" customHeight="1" x14ac:dyDescent="0.3">
      <c r="A134" s="96"/>
      <c r="B134" s="96"/>
      <c r="C134" s="109"/>
      <c r="D134" s="96"/>
      <c r="E134" s="110"/>
      <c r="F134" s="96"/>
      <c r="G134" s="110"/>
      <c r="H134" s="96"/>
      <c r="I134" s="110"/>
      <c r="J134" s="96"/>
      <c r="K134" s="110"/>
      <c r="L134" s="96"/>
      <c r="M134" s="96"/>
      <c r="N134" s="96"/>
      <c r="O134" s="96"/>
      <c r="P134" s="96"/>
      <c r="Q134" s="96"/>
      <c r="R134" s="96"/>
      <c r="S134" s="96"/>
      <c r="T134" s="96"/>
      <c r="U134" s="96"/>
      <c r="V134" s="96"/>
      <c r="W134" s="96"/>
      <c r="X134" s="96"/>
      <c r="Y134" s="96"/>
      <c r="Z134" s="96"/>
    </row>
    <row r="135" spans="1:26" ht="16.5" customHeight="1" x14ac:dyDescent="0.3">
      <c r="A135" s="96"/>
      <c r="B135" s="96"/>
      <c r="C135" s="109"/>
      <c r="D135" s="96"/>
      <c r="E135" s="110"/>
      <c r="F135" s="96"/>
      <c r="G135" s="110"/>
      <c r="H135" s="96"/>
      <c r="I135" s="110"/>
      <c r="J135" s="96"/>
      <c r="K135" s="110"/>
      <c r="L135" s="96"/>
      <c r="M135" s="96"/>
      <c r="N135" s="96"/>
      <c r="O135" s="96"/>
      <c r="P135" s="96"/>
      <c r="Q135" s="96"/>
      <c r="R135" s="96"/>
      <c r="S135" s="96"/>
      <c r="T135" s="96"/>
      <c r="U135" s="96"/>
      <c r="V135" s="96"/>
      <c r="W135" s="96"/>
      <c r="X135" s="96"/>
      <c r="Y135" s="96"/>
      <c r="Z135" s="96"/>
    </row>
    <row r="136" spans="1:26" ht="16.5" customHeight="1" x14ac:dyDescent="0.3">
      <c r="A136" s="96"/>
      <c r="B136" s="96"/>
      <c r="C136" s="109"/>
      <c r="D136" s="96"/>
      <c r="E136" s="110"/>
      <c r="F136" s="96"/>
      <c r="G136" s="110"/>
      <c r="H136" s="96"/>
      <c r="I136" s="110"/>
      <c r="J136" s="96"/>
      <c r="K136" s="110"/>
      <c r="L136" s="96"/>
      <c r="M136" s="96"/>
      <c r="N136" s="96"/>
      <c r="O136" s="96"/>
      <c r="P136" s="96"/>
      <c r="Q136" s="96"/>
      <c r="R136" s="96"/>
      <c r="S136" s="96"/>
      <c r="T136" s="96"/>
      <c r="U136" s="96"/>
      <c r="V136" s="96"/>
      <c r="W136" s="96"/>
      <c r="X136" s="96"/>
      <c r="Y136" s="96"/>
      <c r="Z136" s="96"/>
    </row>
    <row r="137" spans="1:26" ht="16.5" customHeight="1" x14ac:dyDescent="0.3">
      <c r="A137" s="96"/>
      <c r="B137" s="96"/>
      <c r="C137" s="109"/>
      <c r="D137" s="96"/>
      <c r="E137" s="110"/>
      <c r="F137" s="96"/>
      <c r="G137" s="110"/>
      <c r="H137" s="96"/>
      <c r="I137" s="110"/>
      <c r="J137" s="96"/>
      <c r="K137" s="110"/>
      <c r="L137" s="96"/>
      <c r="M137" s="96"/>
      <c r="N137" s="96"/>
      <c r="O137" s="96"/>
      <c r="P137" s="96"/>
      <c r="Q137" s="96"/>
      <c r="R137" s="96"/>
      <c r="S137" s="96"/>
      <c r="T137" s="96"/>
      <c r="U137" s="96"/>
      <c r="V137" s="96"/>
      <c r="W137" s="96"/>
      <c r="X137" s="96"/>
      <c r="Y137" s="96"/>
      <c r="Z137" s="96"/>
    </row>
    <row r="138" spans="1:26" ht="16.5" customHeight="1" x14ac:dyDescent="0.3">
      <c r="A138" s="96"/>
      <c r="B138" s="96"/>
      <c r="C138" s="109"/>
      <c r="D138" s="96"/>
      <c r="E138" s="110"/>
      <c r="F138" s="96"/>
      <c r="G138" s="110"/>
      <c r="H138" s="96"/>
      <c r="I138" s="110"/>
      <c r="J138" s="96"/>
      <c r="K138" s="110"/>
      <c r="L138" s="96"/>
      <c r="M138" s="96"/>
      <c r="N138" s="96"/>
      <c r="O138" s="96"/>
      <c r="P138" s="96"/>
      <c r="Q138" s="96"/>
      <c r="R138" s="96"/>
      <c r="S138" s="96"/>
      <c r="T138" s="96"/>
      <c r="U138" s="96"/>
      <c r="V138" s="96"/>
      <c r="W138" s="96"/>
      <c r="X138" s="96"/>
      <c r="Y138" s="96"/>
      <c r="Z138" s="96"/>
    </row>
    <row r="139" spans="1:26" ht="16.5" customHeight="1" x14ac:dyDescent="0.3">
      <c r="A139" s="96"/>
      <c r="B139" s="96"/>
      <c r="C139" s="109"/>
      <c r="D139" s="96"/>
      <c r="E139" s="110"/>
      <c r="F139" s="96"/>
      <c r="G139" s="110"/>
      <c r="H139" s="96"/>
      <c r="I139" s="110"/>
      <c r="J139" s="96"/>
      <c r="K139" s="110"/>
      <c r="L139" s="96"/>
      <c r="M139" s="96"/>
      <c r="N139" s="96"/>
      <c r="O139" s="96"/>
      <c r="P139" s="96"/>
      <c r="Q139" s="96"/>
      <c r="R139" s="96"/>
      <c r="S139" s="96"/>
      <c r="T139" s="96"/>
      <c r="U139" s="96"/>
      <c r="V139" s="96"/>
      <c r="W139" s="96"/>
      <c r="X139" s="96"/>
      <c r="Y139" s="96"/>
      <c r="Z139" s="96"/>
    </row>
    <row r="140" spans="1:26" ht="16.5" customHeight="1" x14ac:dyDescent="0.3">
      <c r="A140" s="96"/>
      <c r="B140" s="96"/>
      <c r="C140" s="109"/>
      <c r="D140" s="96"/>
      <c r="E140" s="110"/>
      <c r="F140" s="96"/>
      <c r="G140" s="110"/>
      <c r="H140" s="96"/>
      <c r="I140" s="110"/>
      <c r="J140" s="96"/>
      <c r="K140" s="110"/>
      <c r="L140" s="96"/>
      <c r="M140" s="96"/>
      <c r="N140" s="96"/>
      <c r="O140" s="96"/>
      <c r="P140" s="96"/>
      <c r="Q140" s="96"/>
      <c r="R140" s="96"/>
      <c r="S140" s="96"/>
      <c r="T140" s="96"/>
      <c r="U140" s="96"/>
      <c r="V140" s="96"/>
      <c r="W140" s="96"/>
      <c r="X140" s="96"/>
      <c r="Y140" s="96"/>
      <c r="Z140" s="96"/>
    </row>
    <row r="141" spans="1:26" ht="16.5" customHeight="1" x14ac:dyDescent="0.3">
      <c r="A141" s="96"/>
      <c r="B141" s="96"/>
      <c r="C141" s="109"/>
      <c r="D141" s="96"/>
      <c r="E141" s="110"/>
      <c r="F141" s="96"/>
      <c r="G141" s="110"/>
      <c r="H141" s="96"/>
      <c r="I141" s="110"/>
      <c r="J141" s="96"/>
      <c r="K141" s="110"/>
      <c r="L141" s="96"/>
      <c r="M141" s="96"/>
      <c r="N141" s="96"/>
      <c r="O141" s="96"/>
      <c r="P141" s="96"/>
      <c r="Q141" s="96"/>
      <c r="R141" s="96"/>
      <c r="S141" s="96"/>
      <c r="T141" s="96"/>
      <c r="U141" s="96"/>
      <c r="V141" s="96"/>
      <c r="W141" s="96"/>
      <c r="X141" s="96"/>
      <c r="Y141" s="96"/>
      <c r="Z141" s="96"/>
    </row>
    <row r="142" spans="1:26" ht="16.5" customHeight="1" x14ac:dyDescent="0.3">
      <c r="A142" s="96"/>
      <c r="B142" s="96"/>
      <c r="C142" s="109"/>
      <c r="D142" s="96"/>
      <c r="E142" s="110"/>
      <c r="F142" s="96"/>
      <c r="G142" s="110"/>
      <c r="H142" s="96"/>
      <c r="I142" s="110"/>
      <c r="J142" s="96"/>
      <c r="K142" s="110"/>
      <c r="L142" s="96"/>
      <c r="M142" s="96"/>
      <c r="N142" s="96"/>
      <c r="O142" s="96"/>
      <c r="P142" s="96"/>
      <c r="Q142" s="96"/>
      <c r="R142" s="96"/>
      <c r="S142" s="96"/>
      <c r="T142" s="96"/>
      <c r="U142" s="96"/>
      <c r="V142" s="96"/>
      <c r="W142" s="96"/>
      <c r="X142" s="96"/>
      <c r="Y142" s="96"/>
      <c r="Z142" s="96"/>
    </row>
    <row r="143" spans="1:26" ht="16.5" customHeight="1" x14ac:dyDescent="0.3">
      <c r="A143" s="96"/>
      <c r="B143" s="96"/>
      <c r="C143" s="109"/>
      <c r="D143" s="96"/>
      <c r="E143" s="110"/>
      <c r="F143" s="96"/>
      <c r="G143" s="110"/>
      <c r="H143" s="96"/>
      <c r="I143" s="110"/>
      <c r="J143" s="96"/>
      <c r="K143" s="110"/>
      <c r="L143" s="96"/>
      <c r="M143" s="96"/>
      <c r="N143" s="96"/>
      <c r="O143" s="96"/>
      <c r="P143" s="96"/>
      <c r="Q143" s="96"/>
      <c r="R143" s="96"/>
      <c r="S143" s="96"/>
      <c r="T143" s="96"/>
      <c r="U143" s="96"/>
      <c r="V143" s="96"/>
      <c r="W143" s="96"/>
      <c r="X143" s="96"/>
      <c r="Y143" s="96"/>
      <c r="Z143" s="96"/>
    </row>
    <row r="144" spans="1:26" ht="16.5" customHeight="1" x14ac:dyDescent="0.3">
      <c r="A144" s="96"/>
      <c r="B144" s="96"/>
      <c r="C144" s="109"/>
      <c r="D144" s="96"/>
      <c r="E144" s="110"/>
      <c r="F144" s="96"/>
      <c r="G144" s="110"/>
      <c r="H144" s="96"/>
      <c r="I144" s="110"/>
      <c r="J144" s="96"/>
      <c r="K144" s="110"/>
      <c r="L144" s="96"/>
      <c r="M144" s="96"/>
      <c r="N144" s="96"/>
      <c r="O144" s="96"/>
      <c r="P144" s="96"/>
      <c r="Q144" s="96"/>
      <c r="R144" s="96"/>
      <c r="S144" s="96"/>
      <c r="T144" s="96"/>
      <c r="U144" s="96"/>
      <c r="V144" s="96"/>
      <c r="W144" s="96"/>
      <c r="X144" s="96"/>
      <c r="Y144" s="96"/>
      <c r="Z144" s="96"/>
    </row>
    <row r="145" spans="1:26" ht="16.5" customHeight="1" x14ac:dyDescent="0.3">
      <c r="A145" s="96"/>
      <c r="B145" s="96"/>
      <c r="C145" s="109"/>
      <c r="D145" s="96"/>
      <c r="E145" s="110"/>
      <c r="F145" s="96"/>
      <c r="G145" s="110"/>
      <c r="H145" s="96"/>
      <c r="I145" s="110"/>
      <c r="J145" s="96"/>
      <c r="K145" s="110"/>
      <c r="L145" s="96"/>
      <c r="M145" s="96"/>
      <c r="N145" s="96"/>
      <c r="O145" s="96"/>
      <c r="P145" s="96"/>
      <c r="Q145" s="96"/>
      <c r="R145" s="96"/>
      <c r="S145" s="96"/>
      <c r="T145" s="96"/>
      <c r="U145" s="96"/>
      <c r="V145" s="96"/>
      <c r="W145" s="96"/>
      <c r="X145" s="96"/>
      <c r="Y145" s="96"/>
      <c r="Z145" s="96"/>
    </row>
    <row r="146" spans="1:26" ht="16.5" customHeight="1" x14ac:dyDescent="0.3">
      <c r="A146" s="96"/>
      <c r="B146" s="96"/>
      <c r="C146" s="109"/>
      <c r="D146" s="96"/>
      <c r="E146" s="110"/>
      <c r="F146" s="96"/>
      <c r="G146" s="110"/>
      <c r="H146" s="96"/>
      <c r="I146" s="110"/>
      <c r="J146" s="96"/>
      <c r="K146" s="110"/>
      <c r="L146" s="96"/>
      <c r="M146" s="96"/>
      <c r="N146" s="96"/>
      <c r="O146" s="96"/>
      <c r="P146" s="96"/>
      <c r="Q146" s="96"/>
      <c r="R146" s="96"/>
      <c r="S146" s="96"/>
      <c r="T146" s="96"/>
      <c r="U146" s="96"/>
      <c r="V146" s="96"/>
      <c r="W146" s="96"/>
      <c r="X146" s="96"/>
      <c r="Y146" s="96"/>
      <c r="Z146" s="96"/>
    </row>
    <row r="147" spans="1:26" ht="16.5" customHeight="1" x14ac:dyDescent="0.3">
      <c r="A147" s="96"/>
      <c r="B147" s="96"/>
      <c r="C147" s="109"/>
      <c r="D147" s="96"/>
      <c r="E147" s="110"/>
      <c r="F147" s="96"/>
      <c r="G147" s="110"/>
      <c r="H147" s="96"/>
      <c r="I147" s="110"/>
      <c r="J147" s="96"/>
      <c r="K147" s="110"/>
      <c r="L147" s="96"/>
      <c r="M147" s="96"/>
      <c r="N147" s="96"/>
      <c r="O147" s="96"/>
      <c r="P147" s="96"/>
      <c r="Q147" s="96"/>
      <c r="R147" s="96"/>
      <c r="S147" s="96"/>
      <c r="T147" s="96"/>
      <c r="U147" s="96"/>
      <c r="V147" s="96"/>
      <c r="W147" s="96"/>
      <c r="X147" s="96"/>
      <c r="Y147" s="96"/>
      <c r="Z147" s="96"/>
    </row>
    <row r="148" spans="1:26" ht="16.5" customHeight="1" x14ac:dyDescent="0.3">
      <c r="A148" s="96"/>
      <c r="B148" s="96"/>
      <c r="C148" s="109"/>
      <c r="D148" s="96"/>
      <c r="E148" s="110"/>
      <c r="F148" s="96"/>
      <c r="G148" s="110"/>
      <c r="H148" s="96"/>
      <c r="I148" s="110"/>
      <c r="J148" s="96"/>
      <c r="K148" s="110"/>
      <c r="L148" s="96"/>
      <c r="M148" s="96"/>
      <c r="N148" s="96"/>
      <c r="O148" s="96"/>
      <c r="P148" s="96"/>
      <c r="Q148" s="96"/>
      <c r="R148" s="96"/>
      <c r="S148" s="96"/>
      <c r="T148" s="96"/>
      <c r="U148" s="96"/>
      <c r="V148" s="96"/>
      <c r="W148" s="96"/>
      <c r="X148" s="96"/>
      <c r="Y148" s="96"/>
      <c r="Z148" s="96"/>
    </row>
    <row r="149" spans="1:26" ht="16.5" customHeight="1" x14ac:dyDescent="0.3">
      <c r="A149" s="96"/>
      <c r="B149" s="96"/>
      <c r="C149" s="109"/>
      <c r="D149" s="96"/>
      <c r="E149" s="110"/>
      <c r="F149" s="96"/>
      <c r="G149" s="110"/>
      <c r="H149" s="96"/>
      <c r="I149" s="110"/>
      <c r="J149" s="96"/>
      <c r="K149" s="110"/>
      <c r="L149" s="96"/>
      <c r="M149" s="96"/>
      <c r="N149" s="96"/>
      <c r="O149" s="96"/>
      <c r="P149" s="96"/>
      <c r="Q149" s="96"/>
      <c r="R149" s="96"/>
      <c r="S149" s="96"/>
      <c r="T149" s="96"/>
      <c r="U149" s="96"/>
      <c r="V149" s="96"/>
      <c r="W149" s="96"/>
      <c r="X149" s="96"/>
      <c r="Y149" s="96"/>
      <c r="Z149" s="96"/>
    </row>
    <row r="150" spans="1:26" ht="16.5" customHeight="1" x14ac:dyDescent="0.3">
      <c r="A150" s="96"/>
      <c r="B150" s="96"/>
      <c r="C150" s="109"/>
      <c r="D150" s="96"/>
      <c r="E150" s="110"/>
      <c r="F150" s="96"/>
      <c r="G150" s="110"/>
      <c r="H150" s="96"/>
      <c r="I150" s="110"/>
      <c r="J150" s="96"/>
      <c r="K150" s="110"/>
      <c r="L150" s="96"/>
      <c r="M150" s="96"/>
      <c r="N150" s="96"/>
      <c r="O150" s="96"/>
      <c r="P150" s="96"/>
      <c r="Q150" s="96"/>
      <c r="R150" s="96"/>
      <c r="S150" s="96"/>
      <c r="T150" s="96"/>
      <c r="U150" s="96"/>
      <c r="V150" s="96"/>
      <c r="W150" s="96"/>
      <c r="X150" s="96"/>
      <c r="Y150" s="96"/>
      <c r="Z150" s="96"/>
    </row>
    <row r="151" spans="1:26" ht="16.5" customHeight="1" x14ac:dyDescent="0.3">
      <c r="A151" s="96"/>
      <c r="B151" s="96"/>
      <c r="C151" s="109"/>
      <c r="D151" s="96"/>
      <c r="E151" s="110"/>
      <c r="F151" s="96"/>
      <c r="G151" s="110"/>
      <c r="H151" s="96"/>
      <c r="I151" s="110"/>
      <c r="J151" s="96"/>
      <c r="K151" s="110"/>
      <c r="L151" s="96"/>
      <c r="M151" s="96"/>
      <c r="N151" s="96"/>
      <c r="O151" s="96"/>
      <c r="P151" s="96"/>
      <c r="Q151" s="96"/>
      <c r="R151" s="96"/>
      <c r="S151" s="96"/>
      <c r="T151" s="96"/>
      <c r="U151" s="96"/>
      <c r="V151" s="96"/>
      <c r="W151" s="96"/>
      <c r="X151" s="96"/>
      <c r="Y151" s="96"/>
      <c r="Z151" s="96"/>
    </row>
    <row r="152" spans="1:26" ht="16.5" customHeight="1" x14ac:dyDescent="0.3">
      <c r="A152" s="96"/>
      <c r="B152" s="96"/>
      <c r="C152" s="109"/>
      <c r="D152" s="96"/>
      <c r="E152" s="110"/>
      <c r="F152" s="96"/>
      <c r="G152" s="110"/>
      <c r="H152" s="96"/>
      <c r="I152" s="110"/>
      <c r="J152" s="96"/>
      <c r="K152" s="110"/>
      <c r="L152" s="96"/>
      <c r="M152" s="96"/>
      <c r="N152" s="96"/>
      <c r="O152" s="96"/>
      <c r="P152" s="96"/>
      <c r="Q152" s="96"/>
      <c r="R152" s="96"/>
      <c r="S152" s="96"/>
      <c r="T152" s="96"/>
      <c r="U152" s="96"/>
      <c r="V152" s="96"/>
      <c r="W152" s="96"/>
      <c r="X152" s="96"/>
      <c r="Y152" s="96"/>
      <c r="Z152" s="96"/>
    </row>
    <row r="153" spans="1:26" ht="16.5" customHeight="1" x14ac:dyDescent="0.3">
      <c r="A153" s="96"/>
      <c r="B153" s="96"/>
      <c r="C153" s="109"/>
      <c r="D153" s="96"/>
      <c r="E153" s="110"/>
      <c r="F153" s="96"/>
      <c r="G153" s="110"/>
      <c r="H153" s="96"/>
      <c r="I153" s="110"/>
      <c r="J153" s="96"/>
      <c r="K153" s="110"/>
      <c r="L153" s="96"/>
      <c r="M153" s="96"/>
      <c r="N153" s="96"/>
      <c r="O153" s="96"/>
      <c r="P153" s="96"/>
      <c r="Q153" s="96"/>
      <c r="R153" s="96"/>
      <c r="S153" s="96"/>
      <c r="T153" s="96"/>
      <c r="U153" s="96"/>
      <c r="V153" s="96"/>
      <c r="W153" s="96"/>
      <c r="X153" s="96"/>
      <c r="Y153" s="96"/>
      <c r="Z153" s="96"/>
    </row>
    <row r="154" spans="1:26" ht="16.5" customHeight="1" x14ac:dyDescent="0.3">
      <c r="A154" s="96"/>
      <c r="B154" s="96"/>
      <c r="C154" s="109"/>
      <c r="D154" s="96"/>
      <c r="E154" s="110"/>
      <c r="F154" s="96"/>
      <c r="G154" s="110"/>
      <c r="H154" s="96"/>
      <c r="I154" s="110"/>
      <c r="J154" s="96"/>
      <c r="K154" s="110"/>
      <c r="L154" s="96"/>
      <c r="M154" s="96"/>
      <c r="N154" s="96"/>
      <c r="O154" s="96"/>
      <c r="P154" s="96"/>
      <c r="Q154" s="96"/>
      <c r="R154" s="96"/>
      <c r="S154" s="96"/>
      <c r="T154" s="96"/>
      <c r="U154" s="96"/>
      <c r="V154" s="96"/>
      <c r="W154" s="96"/>
      <c r="X154" s="96"/>
      <c r="Y154" s="96"/>
      <c r="Z154" s="96"/>
    </row>
    <row r="155" spans="1:26" ht="16.5" customHeight="1" x14ac:dyDescent="0.3">
      <c r="A155" s="96"/>
      <c r="B155" s="96"/>
      <c r="C155" s="109"/>
      <c r="D155" s="96"/>
      <c r="E155" s="110"/>
      <c r="F155" s="96"/>
      <c r="G155" s="110"/>
      <c r="H155" s="96"/>
      <c r="I155" s="110"/>
      <c r="J155" s="96"/>
      <c r="K155" s="110"/>
      <c r="L155" s="96"/>
      <c r="M155" s="96"/>
      <c r="N155" s="96"/>
      <c r="O155" s="96"/>
      <c r="P155" s="96"/>
      <c r="Q155" s="96"/>
      <c r="R155" s="96"/>
      <c r="S155" s="96"/>
      <c r="T155" s="96"/>
      <c r="U155" s="96"/>
      <c r="V155" s="96"/>
      <c r="W155" s="96"/>
      <c r="X155" s="96"/>
      <c r="Y155" s="96"/>
      <c r="Z155" s="96"/>
    </row>
    <row r="156" spans="1:26" ht="16.5" customHeight="1" x14ac:dyDescent="0.3">
      <c r="A156" s="96"/>
      <c r="B156" s="96"/>
      <c r="C156" s="109"/>
      <c r="D156" s="96"/>
      <c r="E156" s="110"/>
      <c r="F156" s="96"/>
      <c r="G156" s="110"/>
      <c r="H156" s="96"/>
      <c r="I156" s="110"/>
      <c r="J156" s="96"/>
      <c r="K156" s="110"/>
      <c r="L156" s="96"/>
      <c r="M156" s="96"/>
      <c r="N156" s="96"/>
      <c r="O156" s="96"/>
      <c r="P156" s="96"/>
      <c r="Q156" s="96"/>
      <c r="R156" s="96"/>
      <c r="S156" s="96"/>
      <c r="T156" s="96"/>
      <c r="U156" s="96"/>
      <c r="V156" s="96"/>
      <c r="W156" s="96"/>
      <c r="X156" s="96"/>
      <c r="Y156" s="96"/>
      <c r="Z156" s="96"/>
    </row>
    <row r="157" spans="1:26" ht="16.5" customHeight="1" x14ac:dyDescent="0.3">
      <c r="A157" s="96"/>
      <c r="B157" s="96"/>
      <c r="C157" s="109"/>
      <c r="D157" s="96"/>
      <c r="E157" s="110"/>
      <c r="F157" s="96"/>
      <c r="G157" s="110"/>
      <c r="H157" s="96"/>
      <c r="I157" s="110"/>
      <c r="J157" s="96"/>
      <c r="K157" s="110"/>
      <c r="L157" s="96"/>
      <c r="M157" s="96"/>
      <c r="N157" s="96"/>
      <c r="O157" s="96"/>
      <c r="P157" s="96"/>
      <c r="Q157" s="96"/>
      <c r="R157" s="96"/>
      <c r="S157" s="96"/>
      <c r="T157" s="96"/>
      <c r="U157" s="96"/>
      <c r="V157" s="96"/>
      <c r="W157" s="96"/>
      <c r="X157" s="96"/>
      <c r="Y157" s="96"/>
      <c r="Z157" s="96"/>
    </row>
    <row r="158" spans="1:26" ht="16.5" customHeight="1" x14ac:dyDescent="0.3">
      <c r="A158" s="96"/>
      <c r="B158" s="96"/>
      <c r="C158" s="109"/>
      <c r="D158" s="96"/>
      <c r="E158" s="110"/>
      <c r="F158" s="96"/>
      <c r="G158" s="110"/>
      <c r="H158" s="96"/>
      <c r="I158" s="110"/>
      <c r="J158" s="96"/>
      <c r="K158" s="110"/>
      <c r="L158" s="96"/>
      <c r="M158" s="96"/>
      <c r="N158" s="96"/>
      <c r="O158" s="96"/>
      <c r="P158" s="96"/>
      <c r="Q158" s="96"/>
      <c r="R158" s="96"/>
      <c r="S158" s="96"/>
      <c r="T158" s="96"/>
      <c r="U158" s="96"/>
      <c r="V158" s="96"/>
      <c r="W158" s="96"/>
      <c r="X158" s="96"/>
      <c r="Y158" s="96"/>
      <c r="Z158" s="96"/>
    </row>
    <row r="159" spans="1:26" ht="16.5" customHeight="1" x14ac:dyDescent="0.3">
      <c r="A159" s="96"/>
      <c r="B159" s="96"/>
      <c r="C159" s="109"/>
      <c r="D159" s="96"/>
      <c r="E159" s="110"/>
      <c r="F159" s="96"/>
      <c r="G159" s="110"/>
      <c r="H159" s="96"/>
      <c r="I159" s="110"/>
      <c r="J159" s="96"/>
      <c r="K159" s="110"/>
      <c r="L159" s="96"/>
      <c r="M159" s="96"/>
      <c r="N159" s="96"/>
      <c r="O159" s="96"/>
      <c r="P159" s="96"/>
      <c r="Q159" s="96"/>
      <c r="R159" s="96"/>
      <c r="S159" s="96"/>
      <c r="T159" s="96"/>
      <c r="U159" s="96"/>
      <c r="V159" s="96"/>
      <c r="W159" s="96"/>
      <c r="X159" s="96"/>
      <c r="Y159" s="96"/>
      <c r="Z159" s="96"/>
    </row>
    <row r="160" spans="1:26" ht="16.5" customHeight="1" x14ac:dyDescent="0.3">
      <c r="A160" s="96"/>
      <c r="B160" s="96"/>
      <c r="C160" s="109"/>
      <c r="D160" s="96"/>
      <c r="E160" s="110"/>
      <c r="F160" s="96"/>
      <c r="G160" s="110"/>
      <c r="H160" s="96"/>
      <c r="I160" s="110"/>
      <c r="J160" s="96"/>
      <c r="K160" s="110"/>
      <c r="L160" s="96"/>
      <c r="M160" s="96"/>
      <c r="N160" s="96"/>
      <c r="O160" s="96"/>
      <c r="P160" s="96"/>
      <c r="Q160" s="96"/>
      <c r="R160" s="96"/>
      <c r="S160" s="96"/>
      <c r="T160" s="96"/>
      <c r="U160" s="96"/>
      <c r="V160" s="96"/>
      <c r="W160" s="96"/>
      <c r="X160" s="96"/>
      <c r="Y160" s="96"/>
      <c r="Z160" s="96"/>
    </row>
    <row r="161" spans="1:26" ht="16.5" customHeight="1" x14ac:dyDescent="0.3">
      <c r="A161" s="96"/>
      <c r="B161" s="96"/>
      <c r="C161" s="109"/>
      <c r="D161" s="96"/>
      <c r="E161" s="110"/>
      <c r="F161" s="96"/>
      <c r="G161" s="110"/>
      <c r="H161" s="96"/>
      <c r="I161" s="110"/>
      <c r="J161" s="96"/>
      <c r="K161" s="110"/>
      <c r="L161" s="96"/>
      <c r="M161" s="96"/>
      <c r="N161" s="96"/>
      <c r="O161" s="96"/>
      <c r="P161" s="96"/>
      <c r="Q161" s="96"/>
      <c r="R161" s="96"/>
      <c r="S161" s="96"/>
      <c r="T161" s="96"/>
      <c r="U161" s="96"/>
      <c r="V161" s="96"/>
      <c r="W161" s="96"/>
      <c r="X161" s="96"/>
      <c r="Y161" s="96"/>
      <c r="Z161" s="96"/>
    </row>
    <row r="162" spans="1:26" ht="16.5" customHeight="1" x14ac:dyDescent="0.3">
      <c r="A162" s="96"/>
      <c r="B162" s="96"/>
      <c r="C162" s="109"/>
      <c r="D162" s="96"/>
      <c r="E162" s="110"/>
      <c r="F162" s="96"/>
      <c r="G162" s="110"/>
      <c r="H162" s="96"/>
      <c r="I162" s="110"/>
      <c r="J162" s="96"/>
      <c r="K162" s="110"/>
      <c r="L162" s="96"/>
      <c r="M162" s="96"/>
      <c r="N162" s="96"/>
      <c r="O162" s="96"/>
      <c r="P162" s="96"/>
      <c r="Q162" s="96"/>
      <c r="R162" s="96"/>
      <c r="S162" s="96"/>
      <c r="T162" s="96"/>
      <c r="U162" s="96"/>
      <c r="V162" s="96"/>
      <c r="W162" s="96"/>
      <c r="X162" s="96"/>
      <c r="Y162" s="96"/>
      <c r="Z162" s="96"/>
    </row>
    <row r="163" spans="1:26" ht="16.5" customHeight="1" x14ac:dyDescent="0.3">
      <c r="A163" s="96"/>
      <c r="B163" s="96"/>
      <c r="C163" s="109"/>
      <c r="D163" s="96"/>
      <c r="E163" s="110"/>
      <c r="F163" s="96"/>
      <c r="G163" s="110"/>
      <c r="H163" s="96"/>
      <c r="I163" s="110"/>
      <c r="J163" s="96"/>
      <c r="K163" s="110"/>
      <c r="L163" s="96"/>
      <c r="M163" s="96"/>
      <c r="N163" s="96"/>
      <c r="O163" s="96"/>
      <c r="P163" s="96"/>
      <c r="Q163" s="96"/>
      <c r="R163" s="96"/>
      <c r="S163" s="96"/>
      <c r="T163" s="96"/>
      <c r="U163" s="96"/>
      <c r="V163" s="96"/>
      <c r="W163" s="96"/>
      <c r="X163" s="96"/>
      <c r="Y163" s="96"/>
      <c r="Z163" s="96"/>
    </row>
    <row r="164" spans="1:26" ht="16.5" customHeight="1" x14ac:dyDescent="0.3">
      <c r="A164" s="96"/>
      <c r="B164" s="96"/>
      <c r="C164" s="109"/>
      <c r="D164" s="96"/>
      <c r="E164" s="110"/>
      <c r="F164" s="96"/>
      <c r="G164" s="110"/>
      <c r="H164" s="96"/>
      <c r="I164" s="110"/>
      <c r="J164" s="96"/>
      <c r="K164" s="110"/>
      <c r="L164" s="96"/>
      <c r="M164" s="96"/>
      <c r="N164" s="96"/>
      <c r="O164" s="96"/>
      <c r="P164" s="96"/>
      <c r="Q164" s="96"/>
      <c r="R164" s="96"/>
      <c r="S164" s="96"/>
      <c r="T164" s="96"/>
      <c r="U164" s="96"/>
      <c r="V164" s="96"/>
      <c r="W164" s="96"/>
      <c r="X164" s="96"/>
      <c r="Y164" s="96"/>
      <c r="Z164" s="96"/>
    </row>
    <row r="165" spans="1:26" ht="16.5" customHeight="1" x14ac:dyDescent="0.3">
      <c r="A165" s="96"/>
      <c r="B165" s="96"/>
      <c r="C165" s="109"/>
      <c r="D165" s="96"/>
      <c r="E165" s="110"/>
      <c r="F165" s="96"/>
      <c r="G165" s="110"/>
      <c r="H165" s="96"/>
      <c r="I165" s="110"/>
      <c r="J165" s="96"/>
      <c r="K165" s="110"/>
      <c r="L165" s="96"/>
      <c r="M165" s="96"/>
      <c r="N165" s="96"/>
      <c r="O165" s="96"/>
      <c r="P165" s="96"/>
      <c r="Q165" s="96"/>
      <c r="R165" s="96"/>
      <c r="S165" s="96"/>
      <c r="T165" s="96"/>
      <c r="U165" s="96"/>
      <c r="V165" s="96"/>
      <c r="W165" s="96"/>
      <c r="X165" s="96"/>
      <c r="Y165" s="96"/>
      <c r="Z165" s="96"/>
    </row>
    <row r="166" spans="1:26" ht="16.5" customHeight="1" x14ac:dyDescent="0.3">
      <c r="A166" s="96"/>
      <c r="B166" s="96"/>
      <c r="C166" s="109"/>
      <c r="D166" s="96"/>
      <c r="E166" s="110"/>
      <c r="F166" s="96"/>
      <c r="G166" s="110"/>
      <c r="H166" s="96"/>
      <c r="I166" s="110"/>
      <c r="J166" s="96"/>
      <c r="K166" s="110"/>
      <c r="L166" s="96"/>
      <c r="M166" s="96"/>
      <c r="N166" s="96"/>
      <c r="O166" s="96"/>
      <c r="P166" s="96"/>
      <c r="Q166" s="96"/>
      <c r="R166" s="96"/>
      <c r="S166" s="96"/>
      <c r="T166" s="96"/>
      <c r="U166" s="96"/>
      <c r="V166" s="96"/>
      <c r="W166" s="96"/>
      <c r="X166" s="96"/>
      <c r="Y166" s="96"/>
      <c r="Z166" s="96"/>
    </row>
    <row r="167" spans="1:26" ht="16.5" customHeight="1" x14ac:dyDescent="0.3">
      <c r="A167" s="96"/>
      <c r="B167" s="96"/>
      <c r="C167" s="109"/>
      <c r="D167" s="96"/>
      <c r="E167" s="110"/>
      <c r="F167" s="96"/>
      <c r="G167" s="110"/>
      <c r="H167" s="96"/>
      <c r="I167" s="110"/>
      <c r="J167" s="96"/>
      <c r="K167" s="110"/>
      <c r="L167" s="96"/>
      <c r="M167" s="96"/>
      <c r="N167" s="96"/>
      <c r="O167" s="96"/>
      <c r="P167" s="96"/>
      <c r="Q167" s="96"/>
      <c r="R167" s="96"/>
      <c r="S167" s="96"/>
      <c r="T167" s="96"/>
      <c r="U167" s="96"/>
      <c r="V167" s="96"/>
      <c r="W167" s="96"/>
      <c r="X167" s="96"/>
      <c r="Y167" s="96"/>
      <c r="Z167" s="96"/>
    </row>
    <row r="168" spans="1:26" ht="16.5" customHeight="1" x14ac:dyDescent="0.3">
      <c r="A168" s="96"/>
      <c r="B168" s="96"/>
      <c r="C168" s="109"/>
      <c r="D168" s="96"/>
      <c r="E168" s="110"/>
      <c r="F168" s="96"/>
      <c r="G168" s="110"/>
      <c r="H168" s="96"/>
      <c r="I168" s="110"/>
      <c r="J168" s="96"/>
      <c r="K168" s="110"/>
      <c r="L168" s="96"/>
      <c r="M168" s="96"/>
      <c r="N168" s="96"/>
      <c r="O168" s="96"/>
      <c r="P168" s="96"/>
      <c r="Q168" s="96"/>
      <c r="R168" s="96"/>
      <c r="S168" s="96"/>
      <c r="T168" s="96"/>
      <c r="U168" s="96"/>
      <c r="V168" s="96"/>
      <c r="W168" s="96"/>
      <c r="X168" s="96"/>
      <c r="Y168" s="96"/>
      <c r="Z168" s="96"/>
    </row>
    <row r="169" spans="1:26" ht="16.5" customHeight="1" x14ac:dyDescent="0.3">
      <c r="A169" s="96"/>
      <c r="B169" s="96"/>
      <c r="C169" s="109"/>
      <c r="D169" s="96"/>
      <c r="E169" s="110"/>
      <c r="F169" s="96"/>
      <c r="G169" s="110"/>
      <c r="H169" s="96"/>
      <c r="I169" s="110"/>
      <c r="J169" s="96"/>
      <c r="K169" s="110"/>
      <c r="L169" s="96"/>
      <c r="M169" s="96"/>
      <c r="N169" s="96"/>
      <c r="O169" s="96"/>
      <c r="P169" s="96"/>
      <c r="Q169" s="96"/>
      <c r="R169" s="96"/>
      <c r="S169" s="96"/>
      <c r="T169" s="96"/>
      <c r="U169" s="96"/>
      <c r="V169" s="96"/>
      <c r="W169" s="96"/>
      <c r="X169" s="96"/>
      <c r="Y169" s="96"/>
      <c r="Z169" s="96"/>
    </row>
    <row r="170" spans="1:26" ht="16.5" customHeight="1" x14ac:dyDescent="0.3">
      <c r="A170" s="96"/>
      <c r="B170" s="96"/>
      <c r="C170" s="109"/>
      <c r="D170" s="96"/>
      <c r="E170" s="110"/>
      <c r="F170" s="96"/>
      <c r="G170" s="110"/>
      <c r="H170" s="96"/>
      <c r="I170" s="110"/>
      <c r="J170" s="96"/>
      <c r="K170" s="110"/>
      <c r="L170" s="96"/>
      <c r="M170" s="96"/>
      <c r="N170" s="96"/>
      <c r="O170" s="96"/>
      <c r="P170" s="96"/>
      <c r="Q170" s="96"/>
      <c r="R170" s="96"/>
      <c r="S170" s="96"/>
      <c r="T170" s="96"/>
      <c r="U170" s="96"/>
      <c r="V170" s="96"/>
      <c r="W170" s="96"/>
      <c r="X170" s="96"/>
      <c r="Y170" s="96"/>
      <c r="Z170" s="96"/>
    </row>
    <row r="171" spans="1:26" ht="16.5" customHeight="1" x14ac:dyDescent="0.3">
      <c r="A171" s="96"/>
      <c r="B171" s="96"/>
      <c r="C171" s="109"/>
      <c r="D171" s="96"/>
      <c r="E171" s="110"/>
      <c r="F171" s="96"/>
      <c r="G171" s="110"/>
      <c r="H171" s="96"/>
      <c r="I171" s="110"/>
      <c r="J171" s="96"/>
      <c r="K171" s="110"/>
      <c r="L171" s="96"/>
      <c r="M171" s="96"/>
      <c r="N171" s="96"/>
      <c r="O171" s="96"/>
      <c r="P171" s="96"/>
      <c r="Q171" s="96"/>
      <c r="R171" s="96"/>
      <c r="S171" s="96"/>
      <c r="T171" s="96"/>
      <c r="U171" s="96"/>
      <c r="V171" s="96"/>
      <c r="W171" s="96"/>
      <c r="X171" s="96"/>
      <c r="Y171" s="96"/>
      <c r="Z171" s="96"/>
    </row>
    <row r="172" spans="1:26" ht="16.5" customHeight="1" x14ac:dyDescent="0.3">
      <c r="A172" s="96"/>
      <c r="B172" s="96"/>
      <c r="C172" s="109"/>
      <c r="D172" s="96"/>
      <c r="E172" s="110"/>
      <c r="F172" s="96"/>
      <c r="G172" s="110"/>
      <c r="H172" s="96"/>
      <c r="I172" s="110"/>
      <c r="J172" s="96"/>
      <c r="K172" s="110"/>
      <c r="L172" s="96"/>
      <c r="M172" s="96"/>
      <c r="N172" s="96"/>
      <c r="O172" s="96"/>
      <c r="P172" s="96"/>
      <c r="Q172" s="96"/>
      <c r="R172" s="96"/>
      <c r="S172" s="96"/>
      <c r="T172" s="96"/>
      <c r="U172" s="96"/>
      <c r="V172" s="96"/>
      <c r="W172" s="96"/>
      <c r="X172" s="96"/>
      <c r="Y172" s="96"/>
      <c r="Z172" s="96"/>
    </row>
    <row r="173" spans="1:26" ht="16.5" customHeight="1" x14ac:dyDescent="0.3">
      <c r="A173" s="96"/>
      <c r="B173" s="96"/>
      <c r="C173" s="109"/>
      <c r="D173" s="96"/>
      <c r="E173" s="110"/>
      <c r="F173" s="96"/>
      <c r="G173" s="110"/>
      <c r="H173" s="96"/>
      <c r="I173" s="110"/>
      <c r="J173" s="96"/>
      <c r="K173" s="110"/>
      <c r="L173" s="96"/>
      <c r="M173" s="96"/>
      <c r="N173" s="96"/>
      <c r="O173" s="96"/>
      <c r="P173" s="96"/>
      <c r="Q173" s="96"/>
      <c r="R173" s="96"/>
      <c r="S173" s="96"/>
      <c r="T173" s="96"/>
      <c r="U173" s="96"/>
      <c r="V173" s="96"/>
      <c r="W173" s="96"/>
      <c r="X173" s="96"/>
      <c r="Y173" s="96"/>
      <c r="Z173" s="96"/>
    </row>
    <row r="174" spans="1:26" ht="16.5" customHeight="1" x14ac:dyDescent="0.3">
      <c r="A174" s="96"/>
      <c r="B174" s="96"/>
      <c r="C174" s="109"/>
      <c r="D174" s="96"/>
      <c r="E174" s="110"/>
      <c r="F174" s="96"/>
      <c r="G174" s="110"/>
      <c r="H174" s="96"/>
      <c r="I174" s="110"/>
      <c r="J174" s="96"/>
      <c r="K174" s="110"/>
      <c r="L174" s="96"/>
      <c r="M174" s="96"/>
      <c r="N174" s="96"/>
      <c r="O174" s="96"/>
      <c r="P174" s="96"/>
      <c r="Q174" s="96"/>
      <c r="R174" s="96"/>
      <c r="S174" s="96"/>
      <c r="T174" s="96"/>
      <c r="U174" s="96"/>
      <c r="V174" s="96"/>
      <c r="W174" s="96"/>
      <c r="X174" s="96"/>
      <c r="Y174" s="96"/>
      <c r="Z174" s="96"/>
    </row>
    <row r="175" spans="1:26" ht="16.5" customHeight="1" x14ac:dyDescent="0.3">
      <c r="A175" s="96"/>
      <c r="B175" s="96"/>
      <c r="C175" s="109"/>
      <c r="D175" s="96"/>
      <c r="E175" s="110"/>
      <c r="F175" s="96"/>
      <c r="G175" s="110"/>
      <c r="H175" s="96"/>
      <c r="I175" s="110"/>
      <c r="J175" s="96"/>
      <c r="K175" s="110"/>
      <c r="L175" s="96"/>
      <c r="M175" s="96"/>
      <c r="N175" s="96"/>
      <c r="O175" s="96"/>
      <c r="P175" s="96"/>
      <c r="Q175" s="96"/>
      <c r="R175" s="96"/>
      <c r="S175" s="96"/>
      <c r="T175" s="96"/>
      <c r="U175" s="96"/>
      <c r="V175" s="96"/>
      <c r="W175" s="96"/>
      <c r="X175" s="96"/>
      <c r="Y175" s="96"/>
      <c r="Z175" s="96"/>
    </row>
    <row r="176" spans="1:26" ht="16.5" customHeight="1" x14ac:dyDescent="0.3">
      <c r="A176" s="96"/>
      <c r="B176" s="96"/>
      <c r="C176" s="109"/>
      <c r="D176" s="96"/>
      <c r="E176" s="110"/>
      <c r="F176" s="96"/>
      <c r="G176" s="110"/>
      <c r="H176" s="96"/>
      <c r="I176" s="110"/>
      <c r="J176" s="96"/>
      <c r="K176" s="110"/>
      <c r="L176" s="96"/>
      <c r="M176" s="96"/>
      <c r="N176" s="96"/>
      <c r="O176" s="96"/>
      <c r="P176" s="96"/>
      <c r="Q176" s="96"/>
      <c r="R176" s="96"/>
      <c r="S176" s="96"/>
      <c r="T176" s="96"/>
      <c r="U176" s="96"/>
      <c r="V176" s="96"/>
      <c r="W176" s="96"/>
      <c r="X176" s="96"/>
      <c r="Y176" s="96"/>
      <c r="Z176" s="96"/>
    </row>
    <row r="177" spans="1:26" ht="16.5" customHeight="1" x14ac:dyDescent="0.3">
      <c r="A177" s="96"/>
      <c r="B177" s="96"/>
      <c r="C177" s="109"/>
      <c r="D177" s="96"/>
      <c r="E177" s="110"/>
      <c r="F177" s="96"/>
      <c r="G177" s="110"/>
      <c r="H177" s="96"/>
      <c r="I177" s="110"/>
      <c r="J177" s="96"/>
      <c r="K177" s="110"/>
      <c r="L177" s="96"/>
      <c r="M177" s="96"/>
      <c r="N177" s="96"/>
      <c r="O177" s="96"/>
      <c r="P177" s="96"/>
      <c r="Q177" s="96"/>
      <c r="R177" s="96"/>
      <c r="S177" s="96"/>
      <c r="T177" s="96"/>
      <c r="U177" s="96"/>
      <c r="V177" s="96"/>
      <c r="W177" s="96"/>
      <c r="X177" s="96"/>
      <c r="Y177" s="96"/>
      <c r="Z177" s="96"/>
    </row>
    <row r="178" spans="1:26" ht="16.5" customHeight="1" x14ac:dyDescent="0.3">
      <c r="A178" s="96"/>
      <c r="B178" s="96"/>
      <c r="C178" s="109"/>
      <c r="D178" s="96"/>
      <c r="E178" s="110"/>
      <c r="F178" s="96"/>
      <c r="G178" s="110"/>
      <c r="H178" s="96"/>
      <c r="I178" s="110"/>
      <c r="J178" s="96"/>
      <c r="K178" s="110"/>
      <c r="L178" s="96"/>
      <c r="M178" s="96"/>
      <c r="N178" s="96"/>
      <c r="O178" s="96"/>
      <c r="P178" s="96"/>
      <c r="Q178" s="96"/>
      <c r="R178" s="96"/>
      <c r="S178" s="96"/>
      <c r="T178" s="96"/>
      <c r="U178" s="96"/>
      <c r="V178" s="96"/>
      <c r="W178" s="96"/>
      <c r="X178" s="96"/>
      <c r="Y178" s="96"/>
      <c r="Z178" s="96"/>
    </row>
    <row r="179" spans="1:26" ht="16.5" customHeight="1" x14ac:dyDescent="0.3">
      <c r="A179" s="96"/>
      <c r="B179" s="96"/>
      <c r="C179" s="109"/>
      <c r="D179" s="96"/>
      <c r="E179" s="110"/>
      <c r="F179" s="96"/>
      <c r="G179" s="110"/>
      <c r="H179" s="96"/>
      <c r="I179" s="110"/>
      <c r="J179" s="96"/>
      <c r="K179" s="110"/>
      <c r="L179" s="96"/>
      <c r="M179" s="96"/>
      <c r="N179" s="96"/>
      <c r="O179" s="96"/>
      <c r="P179" s="96"/>
      <c r="Q179" s="96"/>
      <c r="R179" s="96"/>
      <c r="S179" s="96"/>
      <c r="T179" s="96"/>
      <c r="U179" s="96"/>
      <c r="V179" s="96"/>
      <c r="W179" s="96"/>
      <c r="X179" s="96"/>
      <c r="Y179" s="96"/>
      <c r="Z179" s="96"/>
    </row>
    <row r="180" spans="1:26" ht="16.5" customHeight="1" x14ac:dyDescent="0.3">
      <c r="A180" s="96"/>
      <c r="B180" s="96"/>
      <c r="C180" s="109"/>
      <c r="D180" s="96"/>
      <c r="E180" s="110"/>
      <c r="F180" s="96"/>
      <c r="G180" s="110"/>
      <c r="H180" s="96"/>
      <c r="I180" s="110"/>
      <c r="J180" s="96"/>
      <c r="K180" s="110"/>
      <c r="L180" s="96"/>
      <c r="M180" s="96"/>
      <c r="N180" s="96"/>
      <c r="O180" s="96"/>
      <c r="P180" s="96"/>
      <c r="Q180" s="96"/>
      <c r="R180" s="96"/>
      <c r="S180" s="96"/>
      <c r="T180" s="96"/>
      <c r="U180" s="96"/>
      <c r="V180" s="96"/>
      <c r="W180" s="96"/>
      <c r="X180" s="96"/>
      <c r="Y180" s="96"/>
      <c r="Z180" s="96"/>
    </row>
    <row r="181" spans="1:26" ht="16.5" customHeight="1" x14ac:dyDescent="0.3">
      <c r="A181" s="96"/>
      <c r="B181" s="96"/>
      <c r="C181" s="109"/>
      <c r="D181" s="96"/>
      <c r="E181" s="110"/>
      <c r="F181" s="96"/>
      <c r="G181" s="110"/>
      <c r="H181" s="96"/>
      <c r="I181" s="110"/>
      <c r="J181" s="96"/>
      <c r="K181" s="110"/>
      <c r="L181" s="96"/>
      <c r="M181" s="96"/>
      <c r="N181" s="96"/>
      <c r="O181" s="96"/>
      <c r="P181" s="96"/>
      <c r="Q181" s="96"/>
      <c r="R181" s="96"/>
      <c r="S181" s="96"/>
      <c r="T181" s="96"/>
      <c r="U181" s="96"/>
      <c r="V181" s="96"/>
      <c r="W181" s="96"/>
      <c r="X181" s="96"/>
      <c r="Y181" s="96"/>
      <c r="Z181" s="96"/>
    </row>
    <row r="182" spans="1:26" ht="16.5" customHeight="1" x14ac:dyDescent="0.3">
      <c r="A182" s="96"/>
      <c r="B182" s="96"/>
      <c r="C182" s="109"/>
      <c r="D182" s="96"/>
      <c r="E182" s="110"/>
      <c r="F182" s="96"/>
      <c r="G182" s="110"/>
      <c r="H182" s="96"/>
      <c r="I182" s="110"/>
      <c r="J182" s="96"/>
      <c r="K182" s="110"/>
      <c r="L182" s="96"/>
      <c r="M182" s="96"/>
      <c r="N182" s="96"/>
      <c r="O182" s="96"/>
      <c r="P182" s="96"/>
      <c r="Q182" s="96"/>
      <c r="R182" s="96"/>
      <c r="S182" s="96"/>
      <c r="T182" s="96"/>
      <c r="U182" s="96"/>
      <c r="V182" s="96"/>
      <c r="W182" s="96"/>
      <c r="X182" s="96"/>
      <c r="Y182" s="96"/>
      <c r="Z182" s="96"/>
    </row>
    <row r="183" spans="1:26" ht="16.5" customHeight="1" x14ac:dyDescent="0.3">
      <c r="A183" s="96"/>
      <c r="B183" s="96"/>
      <c r="C183" s="109"/>
      <c r="D183" s="96"/>
      <c r="E183" s="110"/>
      <c r="F183" s="96"/>
      <c r="G183" s="110"/>
      <c r="H183" s="96"/>
      <c r="I183" s="110"/>
      <c r="J183" s="96"/>
      <c r="K183" s="110"/>
      <c r="L183" s="96"/>
      <c r="M183" s="96"/>
      <c r="N183" s="96"/>
      <c r="O183" s="96"/>
      <c r="P183" s="96"/>
      <c r="Q183" s="96"/>
      <c r="R183" s="96"/>
      <c r="S183" s="96"/>
      <c r="T183" s="96"/>
      <c r="U183" s="96"/>
      <c r="V183" s="96"/>
      <c r="W183" s="96"/>
      <c r="X183" s="96"/>
      <c r="Y183" s="96"/>
      <c r="Z183" s="96"/>
    </row>
    <row r="184" spans="1:26" ht="16.5" customHeight="1" x14ac:dyDescent="0.3">
      <c r="A184" s="96"/>
      <c r="B184" s="96"/>
      <c r="C184" s="109"/>
      <c r="D184" s="96"/>
      <c r="E184" s="110"/>
      <c r="F184" s="96"/>
      <c r="G184" s="110"/>
      <c r="H184" s="96"/>
      <c r="I184" s="110"/>
      <c r="J184" s="96"/>
      <c r="K184" s="110"/>
      <c r="L184" s="96"/>
      <c r="M184" s="96"/>
      <c r="N184" s="96"/>
      <c r="O184" s="96"/>
      <c r="P184" s="96"/>
      <c r="Q184" s="96"/>
      <c r="R184" s="96"/>
      <c r="S184" s="96"/>
      <c r="T184" s="96"/>
      <c r="U184" s="96"/>
      <c r="V184" s="96"/>
      <c r="W184" s="96"/>
      <c r="X184" s="96"/>
      <c r="Y184" s="96"/>
      <c r="Z184" s="96"/>
    </row>
    <row r="185" spans="1:26" ht="16.5" customHeight="1" x14ac:dyDescent="0.3">
      <c r="A185" s="96"/>
      <c r="B185" s="96"/>
      <c r="C185" s="109"/>
      <c r="D185" s="96"/>
      <c r="E185" s="110"/>
      <c r="F185" s="96"/>
      <c r="G185" s="110"/>
      <c r="H185" s="96"/>
      <c r="I185" s="110"/>
      <c r="J185" s="96"/>
      <c r="K185" s="110"/>
      <c r="L185" s="96"/>
      <c r="M185" s="96"/>
      <c r="N185" s="96"/>
      <c r="O185" s="96"/>
      <c r="P185" s="96"/>
      <c r="Q185" s="96"/>
      <c r="R185" s="96"/>
      <c r="S185" s="96"/>
      <c r="T185" s="96"/>
      <c r="U185" s="96"/>
      <c r="V185" s="96"/>
      <c r="W185" s="96"/>
      <c r="X185" s="96"/>
      <c r="Y185" s="96"/>
      <c r="Z185" s="96"/>
    </row>
    <row r="186" spans="1:26" ht="16.5" customHeight="1" x14ac:dyDescent="0.3">
      <c r="A186" s="96"/>
      <c r="B186" s="96"/>
      <c r="C186" s="109"/>
      <c r="D186" s="96"/>
      <c r="E186" s="110"/>
      <c r="F186" s="96"/>
      <c r="G186" s="110"/>
      <c r="H186" s="96"/>
      <c r="I186" s="110"/>
      <c r="J186" s="96"/>
      <c r="K186" s="110"/>
      <c r="L186" s="96"/>
      <c r="M186" s="96"/>
      <c r="N186" s="96"/>
      <c r="O186" s="96"/>
      <c r="P186" s="96"/>
      <c r="Q186" s="96"/>
      <c r="R186" s="96"/>
      <c r="S186" s="96"/>
      <c r="T186" s="96"/>
      <c r="U186" s="96"/>
      <c r="V186" s="96"/>
      <c r="W186" s="96"/>
      <c r="X186" s="96"/>
      <c r="Y186" s="96"/>
      <c r="Z186" s="96"/>
    </row>
    <row r="187" spans="1:26" ht="16.5" customHeight="1" x14ac:dyDescent="0.3">
      <c r="A187" s="96"/>
      <c r="B187" s="96"/>
      <c r="C187" s="109"/>
      <c r="D187" s="96"/>
      <c r="E187" s="110"/>
      <c r="F187" s="96"/>
      <c r="G187" s="110"/>
      <c r="H187" s="96"/>
      <c r="I187" s="110"/>
      <c r="J187" s="96"/>
      <c r="K187" s="110"/>
      <c r="L187" s="96"/>
      <c r="M187" s="96"/>
      <c r="N187" s="96"/>
      <c r="O187" s="96"/>
      <c r="P187" s="96"/>
      <c r="Q187" s="96"/>
      <c r="R187" s="96"/>
      <c r="S187" s="96"/>
      <c r="T187" s="96"/>
      <c r="U187" s="96"/>
      <c r="V187" s="96"/>
      <c r="W187" s="96"/>
      <c r="X187" s="96"/>
      <c r="Y187" s="96"/>
      <c r="Z187" s="96"/>
    </row>
    <row r="188" spans="1:26" ht="16.5" customHeight="1" x14ac:dyDescent="0.3">
      <c r="A188" s="96"/>
      <c r="B188" s="96"/>
      <c r="C188" s="109"/>
      <c r="D188" s="96"/>
      <c r="E188" s="110"/>
      <c r="F188" s="96"/>
      <c r="G188" s="110"/>
      <c r="H188" s="96"/>
      <c r="I188" s="110"/>
      <c r="J188" s="96"/>
      <c r="K188" s="110"/>
      <c r="L188" s="96"/>
      <c r="M188" s="96"/>
      <c r="N188" s="96"/>
      <c r="O188" s="96"/>
      <c r="P188" s="96"/>
      <c r="Q188" s="96"/>
      <c r="R188" s="96"/>
      <c r="S188" s="96"/>
      <c r="T188" s="96"/>
      <c r="U188" s="96"/>
      <c r="V188" s="96"/>
      <c r="W188" s="96"/>
      <c r="X188" s="96"/>
      <c r="Y188" s="96"/>
      <c r="Z188" s="96"/>
    </row>
    <row r="189" spans="1:26" ht="16.5" customHeight="1" x14ac:dyDescent="0.3">
      <c r="A189" s="96"/>
      <c r="B189" s="96"/>
      <c r="C189" s="109"/>
      <c r="D189" s="96"/>
      <c r="E189" s="110"/>
      <c r="F189" s="96"/>
      <c r="G189" s="110"/>
      <c r="H189" s="96"/>
      <c r="I189" s="110"/>
      <c r="J189" s="96"/>
      <c r="K189" s="110"/>
      <c r="L189" s="96"/>
      <c r="M189" s="96"/>
      <c r="N189" s="96"/>
      <c r="O189" s="96"/>
      <c r="P189" s="96"/>
      <c r="Q189" s="96"/>
      <c r="R189" s="96"/>
      <c r="S189" s="96"/>
      <c r="T189" s="96"/>
      <c r="U189" s="96"/>
      <c r="V189" s="96"/>
      <c r="W189" s="96"/>
      <c r="X189" s="96"/>
      <c r="Y189" s="96"/>
      <c r="Z189" s="96"/>
    </row>
    <row r="190" spans="1:26" ht="16.5" customHeight="1" x14ac:dyDescent="0.3">
      <c r="A190" s="96"/>
      <c r="B190" s="96"/>
      <c r="C190" s="109"/>
      <c r="D190" s="96"/>
      <c r="E190" s="110"/>
      <c r="F190" s="96"/>
      <c r="G190" s="110"/>
      <c r="H190" s="96"/>
      <c r="I190" s="110"/>
      <c r="J190" s="96"/>
      <c r="K190" s="110"/>
      <c r="L190" s="96"/>
      <c r="M190" s="96"/>
      <c r="N190" s="96"/>
      <c r="O190" s="96"/>
      <c r="P190" s="96"/>
      <c r="Q190" s="96"/>
      <c r="R190" s="96"/>
      <c r="S190" s="96"/>
      <c r="T190" s="96"/>
      <c r="U190" s="96"/>
      <c r="V190" s="96"/>
      <c r="W190" s="96"/>
      <c r="X190" s="96"/>
      <c r="Y190" s="96"/>
      <c r="Z190" s="96"/>
    </row>
    <row r="191" spans="1:26" ht="16.5" customHeight="1" x14ac:dyDescent="0.3">
      <c r="A191" s="96"/>
      <c r="B191" s="96"/>
      <c r="C191" s="109"/>
      <c r="D191" s="96"/>
      <c r="E191" s="110"/>
      <c r="F191" s="96"/>
      <c r="G191" s="110"/>
      <c r="H191" s="96"/>
      <c r="I191" s="110"/>
      <c r="J191" s="96"/>
      <c r="K191" s="110"/>
      <c r="L191" s="96"/>
      <c r="M191" s="96"/>
      <c r="N191" s="96"/>
      <c r="O191" s="96"/>
      <c r="P191" s="96"/>
      <c r="Q191" s="96"/>
      <c r="R191" s="96"/>
      <c r="S191" s="96"/>
      <c r="T191" s="96"/>
      <c r="U191" s="96"/>
      <c r="V191" s="96"/>
      <c r="W191" s="96"/>
      <c r="X191" s="96"/>
      <c r="Y191" s="96"/>
      <c r="Z191" s="96"/>
    </row>
    <row r="192" spans="1:26" ht="16.5" customHeight="1" x14ac:dyDescent="0.3">
      <c r="A192" s="96"/>
      <c r="B192" s="96"/>
      <c r="C192" s="109"/>
      <c r="D192" s="96"/>
      <c r="E192" s="110"/>
      <c r="F192" s="96"/>
      <c r="G192" s="110"/>
      <c r="H192" s="96"/>
      <c r="I192" s="110"/>
      <c r="J192" s="96"/>
      <c r="K192" s="110"/>
      <c r="L192" s="96"/>
      <c r="M192" s="96"/>
      <c r="N192" s="96"/>
      <c r="O192" s="96"/>
      <c r="P192" s="96"/>
      <c r="Q192" s="96"/>
      <c r="R192" s="96"/>
      <c r="S192" s="96"/>
      <c r="T192" s="96"/>
      <c r="U192" s="96"/>
      <c r="V192" s="96"/>
      <c r="W192" s="96"/>
      <c r="X192" s="96"/>
      <c r="Y192" s="96"/>
      <c r="Z192" s="96"/>
    </row>
    <row r="193" spans="1:26" ht="16.5" customHeight="1" x14ac:dyDescent="0.3">
      <c r="A193" s="96"/>
      <c r="B193" s="96"/>
      <c r="C193" s="109"/>
      <c r="D193" s="96"/>
      <c r="E193" s="110"/>
      <c r="F193" s="96"/>
      <c r="G193" s="110"/>
      <c r="H193" s="96"/>
      <c r="I193" s="110"/>
      <c r="J193" s="96"/>
      <c r="K193" s="110"/>
      <c r="L193" s="96"/>
      <c r="M193" s="96"/>
      <c r="N193" s="96"/>
      <c r="O193" s="96"/>
      <c r="P193" s="96"/>
      <c r="Q193" s="96"/>
      <c r="R193" s="96"/>
      <c r="S193" s="96"/>
      <c r="T193" s="96"/>
      <c r="U193" s="96"/>
      <c r="V193" s="96"/>
      <c r="W193" s="96"/>
      <c r="X193" s="96"/>
      <c r="Y193" s="96"/>
      <c r="Z193" s="96"/>
    </row>
    <row r="194" spans="1:26" ht="16.5" customHeight="1" x14ac:dyDescent="0.3">
      <c r="A194" s="96"/>
      <c r="B194" s="96"/>
      <c r="C194" s="109"/>
      <c r="D194" s="96"/>
      <c r="E194" s="110"/>
      <c r="F194" s="96"/>
      <c r="G194" s="110"/>
      <c r="H194" s="96"/>
      <c r="I194" s="110"/>
      <c r="J194" s="96"/>
      <c r="K194" s="110"/>
      <c r="L194" s="96"/>
      <c r="M194" s="96"/>
      <c r="N194" s="96"/>
      <c r="O194" s="96"/>
      <c r="P194" s="96"/>
      <c r="Q194" s="96"/>
      <c r="R194" s="96"/>
      <c r="S194" s="96"/>
      <c r="T194" s="96"/>
      <c r="U194" s="96"/>
      <c r="V194" s="96"/>
      <c r="W194" s="96"/>
      <c r="X194" s="96"/>
      <c r="Y194" s="96"/>
      <c r="Z194" s="96"/>
    </row>
    <row r="195" spans="1:26" ht="16.5" customHeight="1" x14ac:dyDescent="0.3">
      <c r="A195" s="96"/>
      <c r="B195" s="96"/>
      <c r="C195" s="109"/>
      <c r="D195" s="96"/>
      <c r="E195" s="110"/>
      <c r="F195" s="96"/>
      <c r="G195" s="110"/>
      <c r="H195" s="96"/>
      <c r="I195" s="110"/>
      <c r="J195" s="96"/>
      <c r="K195" s="110"/>
      <c r="L195" s="96"/>
      <c r="M195" s="96"/>
      <c r="N195" s="96"/>
      <c r="O195" s="96"/>
      <c r="P195" s="96"/>
      <c r="Q195" s="96"/>
      <c r="R195" s="96"/>
      <c r="S195" s="96"/>
      <c r="T195" s="96"/>
      <c r="U195" s="96"/>
      <c r="V195" s="96"/>
      <c r="W195" s="96"/>
      <c r="X195" s="96"/>
      <c r="Y195" s="96"/>
      <c r="Z195" s="96"/>
    </row>
    <row r="196" spans="1:26" ht="16.5" customHeight="1" x14ac:dyDescent="0.3">
      <c r="A196" s="96"/>
      <c r="B196" s="96"/>
      <c r="C196" s="109"/>
      <c r="D196" s="96"/>
      <c r="E196" s="110"/>
      <c r="F196" s="96"/>
      <c r="G196" s="110"/>
      <c r="H196" s="96"/>
      <c r="I196" s="110"/>
      <c r="J196" s="96"/>
      <c r="K196" s="110"/>
      <c r="L196" s="96"/>
      <c r="M196" s="96"/>
      <c r="N196" s="96"/>
      <c r="O196" s="96"/>
      <c r="P196" s="96"/>
      <c r="Q196" s="96"/>
      <c r="R196" s="96"/>
      <c r="S196" s="96"/>
      <c r="T196" s="96"/>
      <c r="U196" s="96"/>
      <c r="V196" s="96"/>
      <c r="W196" s="96"/>
      <c r="X196" s="96"/>
      <c r="Y196" s="96"/>
      <c r="Z196" s="96"/>
    </row>
    <row r="197" spans="1:26" ht="16.5" customHeight="1" x14ac:dyDescent="0.3">
      <c r="A197" s="96"/>
      <c r="B197" s="96"/>
      <c r="C197" s="109"/>
      <c r="D197" s="96"/>
      <c r="E197" s="110"/>
      <c r="F197" s="96"/>
      <c r="G197" s="110"/>
      <c r="H197" s="96"/>
      <c r="I197" s="110"/>
      <c r="J197" s="96"/>
      <c r="K197" s="110"/>
      <c r="L197" s="96"/>
      <c r="M197" s="96"/>
      <c r="N197" s="96"/>
      <c r="O197" s="96"/>
      <c r="P197" s="96"/>
      <c r="Q197" s="96"/>
      <c r="R197" s="96"/>
      <c r="S197" s="96"/>
      <c r="T197" s="96"/>
      <c r="U197" s="96"/>
      <c r="V197" s="96"/>
      <c r="W197" s="96"/>
      <c r="X197" s="96"/>
      <c r="Y197" s="96"/>
      <c r="Z197" s="96"/>
    </row>
    <row r="198" spans="1:26" ht="16.5" customHeight="1" x14ac:dyDescent="0.3">
      <c r="A198" s="96"/>
      <c r="B198" s="96"/>
      <c r="C198" s="109"/>
      <c r="D198" s="96"/>
      <c r="E198" s="110"/>
      <c r="F198" s="96"/>
      <c r="G198" s="110"/>
      <c r="H198" s="96"/>
      <c r="I198" s="110"/>
      <c r="J198" s="96"/>
      <c r="K198" s="110"/>
      <c r="L198" s="96"/>
      <c r="M198" s="96"/>
      <c r="N198" s="96"/>
      <c r="O198" s="96"/>
      <c r="P198" s="96"/>
      <c r="Q198" s="96"/>
      <c r="R198" s="96"/>
      <c r="S198" s="96"/>
      <c r="T198" s="96"/>
      <c r="U198" s="96"/>
      <c r="V198" s="96"/>
      <c r="W198" s="96"/>
      <c r="X198" s="96"/>
      <c r="Y198" s="96"/>
      <c r="Z198" s="96"/>
    </row>
    <row r="199" spans="1:26" ht="16.5" customHeight="1" x14ac:dyDescent="0.3">
      <c r="A199" s="96"/>
      <c r="B199" s="96"/>
      <c r="C199" s="109"/>
      <c r="D199" s="96"/>
      <c r="E199" s="110"/>
      <c r="F199" s="96"/>
      <c r="G199" s="110"/>
      <c r="H199" s="96"/>
      <c r="I199" s="110"/>
      <c r="J199" s="96"/>
      <c r="K199" s="110"/>
      <c r="L199" s="96"/>
      <c r="M199" s="96"/>
      <c r="N199" s="96"/>
      <c r="O199" s="96"/>
      <c r="P199" s="96"/>
      <c r="Q199" s="96"/>
      <c r="R199" s="96"/>
      <c r="S199" s="96"/>
      <c r="T199" s="96"/>
      <c r="U199" s="96"/>
      <c r="V199" s="96"/>
      <c r="W199" s="96"/>
      <c r="X199" s="96"/>
      <c r="Y199" s="96"/>
      <c r="Z199" s="96"/>
    </row>
    <row r="200" spans="1:26" ht="16.5" customHeight="1" x14ac:dyDescent="0.3">
      <c r="A200" s="96"/>
      <c r="B200" s="96"/>
      <c r="C200" s="109"/>
      <c r="D200" s="96"/>
      <c r="E200" s="110"/>
      <c r="F200" s="96"/>
      <c r="G200" s="110"/>
      <c r="H200" s="96"/>
      <c r="I200" s="110"/>
      <c r="J200" s="96"/>
      <c r="K200" s="110"/>
      <c r="L200" s="96"/>
      <c r="M200" s="96"/>
      <c r="N200" s="96"/>
      <c r="O200" s="96"/>
      <c r="P200" s="96"/>
      <c r="Q200" s="96"/>
      <c r="R200" s="96"/>
      <c r="S200" s="96"/>
      <c r="T200" s="96"/>
      <c r="U200" s="96"/>
      <c r="V200" s="96"/>
      <c r="W200" s="96"/>
      <c r="X200" s="96"/>
      <c r="Y200" s="96"/>
      <c r="Z200" s="96"/>
    </row>
    <row r="201" spans="1:26" ht="16.5" customHeight="1" x14ac:dyDescent="0.3">
      <c r="A201" s="96"/>
      <c r="B201" s="96"/>
      <c r="C201" s="109"/>
      <c r="D201" s="96"/>
      <c r="E201" s="110"/>
      <c r="F201" s="96"/>
      <c r="G201" s="110"/>
      <c r="H201" s="96"/>
      <c r="I201" s="110"/>
      <c r="J201" s="96"/>
      <c r="K201" s="110"/>
      <c r="L201" s="96"/>
      <c r="M201" s="96"/>
      <c r="N201" s="96"/>
      <c r="O201" s="96"/>
      <c r="P201" s="96"/>
      <c r="Q201" s="96"/>
      <c r="R201" s="96"/>
      <c r="S201" s="96"/>
      <c r="T201" s="96"/>
      <c r="U201" s="96"/>
      <c r="V201" s="96"/>
      <c r="W201" s="96"/>
      <c r="X201" s="96"/>
      <c r="Y201" s="96"/>
      <c r="Z201" s="96"/>
    </row>
    <row r="202" spans="1:26" ht="16.5" customHeight="1" x14ac:dyDescent="0.3">
      <c r="A202" s="96"/>
      <c r="B202" s="96"/>
      <c r="C202" s="109"/>
      <c r="D202" s="96"/>
      <c r="E202" s="110"/>
      <c r="F202" s="96"/>
      <c r="G202" s="110"/>
      <c r="H202" s="96"/>
      <c r="I202" s="110"/>
      <c r="J202" s="96"/>
      <c r="K202" s="110"/>
      <c r="L202" s="96"/>
      <c r="M202" s="96"/>
      <c r="N202" s="96"/>
      <c r="O202" s="96"/>
      <c r="P202" s="96"/>
      <c r="Q202" s="96"/>
      <c r="R202" s="96"/>
      <c r="S202" s="96"/>
      <c r="T202" s="96"/>
      <c r="U202" s="96"/>
      <c r="V202" s="96"/>
      <c r="W202" s="96"/>
      <c r="X202" s="96"/>
      <c r="Y202" s="96"/>
      <c r="Z202" s="96"/>
    </row>
    <row r="203" spans="1:26" ht="16.5" customHeight="1" x14ac:dyDescent="0.3">
      <c r="A203" s="96"/>
      <c r="B203" s="96"/>
      <c r="C203" s="109"/>
      <c r="D203" s="96"/>
      <c r="E203" s="110"/>
      <c r="F203" s="96"/>
      <c r="G203" s="110"/>
      <c r="H203" s="96"/>
      <c r="I203" s="110"/>
      <c r="J203" s="96"/>
      <c r="K203" s="110"/>
      <c r="L203" s="96"/>
      <c r="M203" s="96"/>
      <c r="N203" s="96"/>
      <c r="O203" s="96"/>
      <c r="P203" s="96"/>
      <c r="Q203" s="96"/>
      <c r="R203" s="96"/>
      <c r="S203" s="96"/>
      <c r="T203" s="96"/>
      <c r="U203" s="96"/>
      <c r="V203" s="96"/>
      <c r="W203" s="96"/>
      <c r="X203" s="96"/>
      <c r="Y203" s="96"/>
      <c r="Z203" s="96"/>
    </row>
    <row r="204" spans="1:26" ht="16.5" customHeight="1" x14ac:dyDescent="0.3">
      <c r="A204" s="96"/>
      <c r="B204" s="96"/>
      <c r="C204" s="109"/>
      <c r="D204" s="96"/>
      <c r="E204" s="110"/>
      <c r="F204" s="96"/>
      <c r="G204" s="110"/>
      <c r="H204" s="96"/>
      <c r="I204" s="110"/>
      <c r="J204" s="96"/>
      <c r="K204" s="110"/>
      <c r="L204" s="96"/>
      <c r="M204" s="96"/>
      <c r="N204" s="96"/>
      <c r="O204" s="96"/>
      <c r="P204" s="96"/>
      <c r="Q204" s="96"/>
      <c r="R204" s="96"/>
      <c r="S204" s="96"/>
      <c r="T204" s="96"/>
      <c r="U204" s="96"/>
      <c r="V204" s="96"/>
      <c r="W204" s="96"/>
      <c r="X204" s="96"/>
      <c r="Y204" s="96"/>
      <c r="Z204" s="96"/>
    </row>
    <row r="205" spans="1:26" ht="16.5" customHeight="1" x14ac:dyDescent="0.3">
      <c r="A205" s="96"/>
      <c r="B205" s="96"/>
      <c r="C205" s="109"/>
      <c r="D205" s="96"/>
      <c r="E205" s="110"/>
      <c r="F205" s="96"/>
      <c r="G205" s="110"/>
      <c r="H205" s="96"/>
      <c r="I205" s="110"/>
      <c r="J205" s="96"/>
      <c r="K205" s="110"/>
      <c r="L205" s="96"/>
      <c r="M205" s="96"/>
      <c r="N205" s="96"/>
      <c r="O205" s="96"/>
      <c r="P205" s="96"/>
      <c r="Q205" s="96"/>
      <c r="R205" s="96"/>
      <c r="S205" s="96"/>
      <c r="T205" s="96"/>
      <c r="U205" s="96"/>
      <c r="V205" s="96"/>
      <c r="W205" s="96"/>
      <c r="X205" s="96"/>
      <c r="Y205" s="96"/>
      <c r="Z205" s="96"/>
    </row>
    <row r="206" spans="1:26" ht="16.5" customHeight="1" x14ac:dyDescent="0.3">
      <c r="A206" s="96"/>
      <c r="B206" s="96"/>
      <c r="C206" s="109"/>
      <c r="D206" s="96"/>
      <c r="E206" s="110"/>
      <c r="F206" s="96"/>
      <c r="G206" s="110"/>
      <c r="H206" s="96"/>
      <c r="I206" s="110"/>
      <c r="J206" s="96"/>
      <c r="K206" s="110"/>
      <c r="L206" s="96"/>
      <c r="M206" s="96"/>
      <c r="N206" s="96"/>
      <c r="O206" s="96"/>
      <c r="P206" s="96"/>
      <c r="Q206" s="96"/>
      <c r="R206" s="96"/>
      <c r="S206" s="96"/>
      <c r="T206" s="96"/>
      <c r="U206" s="96"/>
      <c r="V206" s="96"/>
      <c r="W206" s="96"/>
      <c r="X206" s="96"/>
      <c r="Y206" s="96"/>
      <c r="Z206" s="96"/>
    </row>
    <row r="207" spans="1:26" ht="16.5" customHeight="1" x14ac:dyDescent="0.3">
      <c r="A207" s="96"/>
      <c r="B207" s="96"/>
      <c r="C207" s="109"/>
      <c r="D207" s="96"/>
      <c r="E207" s="110"/>
      <c r="F207" s="96"/>
      <c r="G207" s="110"/>
      <c r="H207" s="96"/>
      <c r="I207" s="110"/>
      <c r="J207" s="96"/>
      <c r="K207" s="110"/>
      <c r="L207" s="96"/>
      <c r="M207" s="96"/>
      <c r="N207" s="96"/>
      <c r="O207" s="96"/>
      <c r="P207" s="96"/>
      <c r="Q207" s="96"/>
      <c r="R207" s="96"/>
      <c r="S207" s="96"/>
      <c r="T207" s="96"/>
      <c r="U207" s="96"/>
      <c r="V207" s="96"/>
      <c r="W207" s="96"/>
      <c r="X207" s="96"/>
      <c r="Y207" s="96"/>
      <c r="Z207" s="96"/>
    </row>
    <row r="208" spans="1:26" ht="16.5" customHeight="1" x14ac:dyDescent="0.3">
      <c r="A208" s="96"/>
      <c r="B208" s="96"/>
      <c r="C208" s="109"/>
      <c r="D208" s="96"/>
      <c r="E208" s="110"/>
      <c r="F208" s="96"/>
      <c r="G208" s="110"/>
      <c r="H208" s="96"/>
      <c r="I208" s="110"/>
      <c r="J208" s="96"/>
      <c r="K208" s="110"/>
      <c r="L208" s="96"/>
      <c r="M208" s="96"/>
      <c r="N208" s="96"/>
      <c r="O208" s="96"/>
      <c r="P208" s="96"/>
      <c r="Q208" s="96"/>
      <c r="R208" s="96"/>
      <c r="S208" s="96"/>
      <c r="T208" s="96"/>
      <c r="U208" s="96"/>
      <c r="V208" s="96"/>
      <c r="W208" s="96"/>
      <c r="X208" s="96"/>
      <c r="Y208" s="96"/>
      <c r="Z208" s="96"/>
    </row>
    <row r="209" spans="1:26" ht="16.5" customHeight="1" x14ac:dyDescent="0.3">
      <c r="A209" s="96"/>
      <c r="B209" s="96"/>
      <c r="C209" s="109"/>
      <c r="D209" s="96"/>
      <c r="E209" s="110"/>
      <c r="F209" s="96"/>
      <c r="G209" s="110"/>
      <c r="H209" s="96"/>
      <c r="I209" s="110"/>
      <c r="J209" s="96"/>
      <c r="K209" s="110"/>
      <c r="L209" s="96"/>
      <c r="M209" s="96"/>
      <c r="N209" s="96"/>
      <c r="O209" s="96"/>
      <c r="P209" s="96"/>
      <c r="Q209" s="96"/>
      <c r="R209" s="96"/>
      <c r="S209" s="96"/>
      <c r="T209" s="96"/>
      <c r="U209" s="96"/>
      <c r="V209" s="96"/>
      <c r="W209" s="96"/>
      <c r="X209" s="96"/>
      <c r="Y209" s="96"/>
      <c r="Z209" s="96"/>
    </row>
    <row r="210" spans="1:26" ht="16.5" customHeight="1" x14ac:dyDescent="0.3">
      <c r="A210" s="96"/>
      <c r="B210" s="96"/>
      <c r="C210" s="109"/>
      <c r="D210" s="96"/>
      <c r="E210" s="110"/>
      <c r="F210" s="96"/>
      <c r="G210" s="110"/>
      <c r="H210" s="96"/>
      <c r="I210" s="110"/>
      <c r="J210" s="96"/>
      <c r="K210" s="110"/>
      <c r="L210" s="96"/>
      <c r="M210" s="96"/>
      <c r="N210" s="96"/>
      <c r="O210" s="96"/>
      <c r="P210" s="96"/>
      <c r="Q210" s="96"/>
      <c r="R210" s="96"/>
      <c r="S210" s="96"/>
      <c r="T210" s="96"/>
      <c r="U210" s="96"/>
      <c r="V210" s="96"/>
      <c r="W210" s="96"/>
      <c r="X210" s="96"/>
      <c r="Y210" s="96"/>
      <c r="Z210" s="96"/>
    </row>
    <row r="211" spans="1:26" ht="16.5" customHeight="1" x14ac:dyDescent="0.3">
      <c r="A211" s="96"/>
      <c r="B211" s="96"/>
      <c r="C211" s="109"/>
      <c r="D211" s="96"/>
      <c r="E211" s="110"/>
      <c r="F211" s="96"/>
      <c r="G211" s="110"/>
      <c r="H211" s="96"/>
      <c r="I211" s="110"/>
      <c r="J211" s="96"/>
      <c r="K211" s="110"/>
      <c r="L211" s="96"/>
      <c r="M211" s="96"/>
      <c r="N211" s="96"/>
      <c r="O211" s="96"/>
      <c r="P211" s="96"/>
      <c r="Q211" s="96"/>
      <c r="R211" s="96"/>
      <c r="S211" s="96"/>
      <c r="T211" s="96"/>
      <c r="U211" s="96"/>
      <c r="V211" s="96"/>
      <c r="W211" s="96"/>
      <c r="X211" s="96"/>
      <c r="Y211" s="96"/>
      <c r="Z211" s="96"/>
    </row>
    <row r="212" spans="1:26" ht="16.5" customHeight="1" x14ac:dyDescent="0.3">
      <c r="A212" s="96"/>
      <c r="B212" s="96"/>
      <c r="C212" s="109"/>
      <c r="D212" s="96"/>
      <c r="E212" s="110"/>
      <c r="F212" s="96"/>
      <c r="G212" s="110"/>
      <c r="H212" s="96"/>
      <c r="I212" s="110"/>
      <c r="J212" s="96"/>
      <c r="K212" s="110"/>
      <c r="L212" s="96"/>
      <c r="M212" s="96"/>
      <c r="N212" s="96"/>
      <c r="O212" s="96"/>
      <c r="P212" s="96"/>
      <c r="Q212" s="96"/>
      <c r="R212" s="96"/>
      <c r="S212" s="96"/>
      <c r="T212" s="96"/>
      <c r="U212" s="96"/>
      <c r="V212" s="96"/>
      <c r="W212" s="96"/>
      <c r="X212" s="96"/>
      <c r="Y212" s="96"/>
      <c r="Z212" s="96"/>
    </row>
    <row r="213" spans="1:26" ht="16.5" customHeight="1" x14ac:dyDescent="0.3">
      <c r="A213" s="96"/>
      <c r="B213" s="96"/>
      <c r="C213" s="109"/>
      <c r="D213" s="96"/>
      <c r="E213" s="110"/>
      <c r="F213" s="96"/>
      <c r="G213" s="110"/>
      <c r="H213" s="96"/>
      <c r="I213" s="110"/>
      <c r="J213" s="96"/>
      <c r="K213" s="110"/>
      <c r="L213" s="96"/>
      <c r="M213" s="96"/>
      <c r="N213" s="96"/>
      <c r="O213" s="96"/>
      <c r="P213" s="96"/>
      <c r="Q213" s="96"/>
      <c r="R213" s="96"/>
      <c r="S213" s="96"/>
      <c r="T213" s="96"/>
      <c r="U213" s="96"/>
      <c r="V213" s="96"/>
      <c r="W213" s="96"/>
      <c r="X213" s="96"/>
      <c r="Y213" s="96"/>
      <c r="Z213" s="96"/>
    </row>
    <row r="214" spans="1:26" ht="16.5" customHeight="1" x14ac:dyDescent="0.3">
      <c r="A214" s="96"/>
      <c r="B214" s="96"/>
      <c r="C214" s="109"/>
      <c r="D214" s="96"/>
      <c r="E214" s="110"/>
      <c r="F214" s="96"/>
      <c r="G214" s="110"/>
      <c r="H214" s="96"/>
      <c r="I214" s="110"/>
      <c r="J214" s="96"/>
      <c r="K214" s="110"/>
      <c r="L214" s="96"/>
      <c r="M214" s="96"/>
      <c r="N214" s="96"/>
      <c r="O214" s="96"/>
      <c r="P214" s="96"/>
      <c r="Q214" s="96"/>
      <c r="R214" s="96"/>
      <c r="S214" s="96"/>
      <c r="T214" s="96"/>
      <c r="U214" s="96"/>
      <c r="V214" s="96"/>
      <c r="W214" s="96"/>
      <c r="X214" s="96"/>
      <c r="Y214" s="96"/>
      <c r="Z214" s="96"/>
    </row>
    <row r="215" spans="1:26" ht="16.5" customHeight="1" x14ac:dyDescent="0.3">
      <c r="A215" s="96"/>
      <c r="B215" s="96"/>
      <c r="C215" s="109"/>
      <c r="D215" s="96"/>
      <c r="E215" s="110"/>
      <c r="F215" s="96"/>
      <c r="G215" s="110"/>
      <c r="H215" s="96"/>
      <c r="I215" s="110"/>
      <c r="J215" s="96"/>
      <c r="K215" s="110"/>
      <c r="L215" s="96"/>
      <c r="M215" s="96"/>
      <c r="N215" s="96"/>
      <c r="O215" s="96"/>
      <c r="P215" s="96"/>
      <c r="Q215" s="96"/>
      <c r="R215" s="96"/>
      <c r="S215" s="96"/>
      <c r="T215" s="96"/>
      <c r="U215" s="96"/>
      <c r="V215" s="96"/>
      <c r="W215" s="96"/>
      <c r="X215" s="96"/>
      <c r="Y215" s="96"/>
      <c r="Z215" s="96"/>
    </row>
    <row r="216" spans="1:26" ht="16.5" customHeight="1" x14ac:dyDescent="0.3">
      <c r="A216" s="96"/>
      <c r="B216" s="96"/>
      <c r="C216" s="109"/>
      <c r="D216" s="96"/>
      <c r="E216" s="110"/>
      <c r="F216" s="96"/>
      <c r="G216" s="110"/>
      <c r="H216" s="96"/>
      <c r="I216" s="110"/>
      <c r="J216" s="96"/>
      <c r="K216" s="110"/>
      <c r="L216" s="96"/>
      <c r="M216" s="96"/>
      <c r="N216" s="96"/>
      <c r="O216" s="96"/>
      <c r="P216" s="96"/>
      <c r="Q216" s="96"/>
      <c r="R216" s="96"/>
      <c r="S216" s="96"/>
      <c r="T216" s="96"/>
      <c r="U216" s="96"/>
      <c r="V216" s="96"/>
      <c r="W216" s="96"/>
      <c r="X216" s="96"/>
      <c r="Y216" s="96"/>
      <c r="Z216" s="96"/>
    </row>
    <row r="217" spans="1:26" ht="16.5" customHeight="1" x14ac:dyDescent="0.3">
      <c r="A217" s="96"/>
      <c r="B217" s="96"/>
      <c r="C217" s="109"/>
      <c r="D217" s="96"/>
      <c r="E217" s="110"/>
      <c r="F217" s="96"/>
      <c r="G217" s="110"/>
      <c r="H217" s="96"/>
      <c r="I217" s="110"/>
      <c r="J217" s="96"/>
      <c r="K217" s="110"/>
      <c r="L217" s="96"/>
      <c r="M217" s="96"/>
      <c r="N217" s="96"/>
      <c r="O217" s="96"/>
      <c r="P217" s="96"/>
      <c r="Q217" s="96"/>
      <c r="R217" s="96"/>
      <c r="S217" s="96"/>
      <c r="T217" s="96"/>
      <c r="U217" s="96"/>
      <c r="V217" s="96"/>
      <c r="W217" s="96"/>
      <c r="X217" s="96"/>
      <c r="Y217" s="96"/>
      <c r="Z217" s="96"/>
    </row>
    <row r="218" spans="1:26" ht="16.5" customHeight="1" x14ac:dyDescent="0.3">
      <c r="A218" s="96"/>
      <c r="B218" s="96"/>
      <c r="C218" s="109"/>
      <c r="D218" s="96"/>
      <c r="E218" s="110"/>
      <c r="F218" s="96"/>
      <c r="G218" s="110"/>
      <c r="H218" s="96"/>
      <c r="I218" s="110"/>
      <c r="J218" s="96"/>
      <c r="K218" s="110"/>
      <c r="L218" s="96"/>
      <c r="M218" s="96"/>
      <c r="N218" s="96"/>
      <c r="O218" s="96"/>
      <c r="P218" s="96"/>
      <c r="Q218" s="96"/>
      <c r="R218" s="96"/>
      <c r="S218" s="96"/>
      <c r="T218" s="96"/>
      <c r="U218" s="96"/>
      <c r="V218" s="96"/>
      <c r="W218" s="96"/>
      <c r="X218" s="96"/>
      <c r="Y218" s="96"/>
      <c r="Z218" s="96"/>
    </row>
    <row r="219" spans="1:26" ht="16.5" customHeight="1" x14ac:dyDescent="0.3">
      <c r="A219" s="96"/>
      <c r="B219" s="96"/>
      <c r="C219" s="109"/>
      <c r="D219" s="96"/>
      <c r="E219" s="110"/>
      <c r="F219" s="96"/>
      <c r="G219" s="110"/>
      <c r="H219" s="96"/>
      <c r="I219" s="110"/>
      <c r="J219" s="96"/>
      <c r="K219" s="110"/>
      <c r="L219" s="96"/>
      <c r="M219" s="96"/>
      <c r="N219" s="96"/>
      <c r="O219" s="96"/>
      <c r="P219" s="96"/>
      <c r="Q219" s="96"/>
      <c r="R219" s="96"/>
      <c r="S219" s="96"/>
      <c r="T219" s="96"/>
      <c r="U219" s="96"/>
      <c r="V219" s="96"/>
      <c r="W219" s="96"/>
      <c r="X219" s="96"/>
      <c r="Y219" s="96"/>
      <c r="Z219" s="96"/>
    </row>
    <row r="220" spans="1:26" ht="16.5" customHeight="1" x14ac:dyDescent="0.3">
      <c r="A220" s="96"/>
      <c r="B220" s="96"/>
      <c r="C220" s="109"/>
      <c r="D220" s="96"/>
      <c r="E220" s="110"/>
      <c r="F220" s="96"/>
      <c r="G220" s="110"/>
      <c r="H220" s="96"/>
      <c r="I220" s="110"/>
      <c r="J220" s="96"/>
      <c r="K220" s="110"/>
      <c r="L220" s="96"/>
      <c r="M220" s="96"/>
      <c r="N220" s="96"/>
      <c r="O220" s="96"/>
      <c r="P220" s="96"/>
      <c r="Q220" s="96"/>
      <c r="R220" s="96"/>
      <c r="S220" s="96"/>
      <c r="T220" s="96"/>
      <c r="U220" s="96"/>
      <c r="V220" s="96"/>
      <c r="W220" s="96"/>
      <c r="X220" s="96"/>
      <c r="Y220" s="96"/>
      <c r="Z220" s="96"/>
    </row>
    <row r="221" spans="1:26" ht="16.5" customHeight="1" x14ac:dyDescent="0.3">
      <c r="A221" s="96"/>
      <c r="B221" s="96"/>
      <c r="C221" s="109"/>
      <c r="D221" s="96"/>
      <c r="E221" s="110"/>
      <c r="F221" s="96"/>
      <c r="G221" s="110"/>
      <c r="H221" s="96"/>
      <c r="I221" s="110"/>
      <c r="J221" s="96"/>
      <c r="K221" s="110"/>
      <c r="L221" s="96"/>
      <c r="M221" s="96"/>
      <c r="N221" s="96"/>
      <c r="O221" s="96"/>
      <c r="P221" s="96"/>
      <c r="Q221" s="96"/>
      <c r="R221" s="96"/>
      <c r="S221" s="96"/>
      <c r="T221" s="96"/>
      <c r="U221" s="96"/>
      <c r="V221" s="96"/>
      <c r="W221" s="96"/>
      <c r="X221" s="96"/>
      <c r="Y221" s="96"/>
      <c r="Z221" s="96"/>
    </row>
    <row r="222" spans="1:26" ht="16.5" customHeight="1" x14ac:dyDescent="0.3">
      <c r="A222" s="96"/>
      <c r="B222" s="96"/>
      <c r="C222" s="109"/>
      <c r="D222" s="96"/>
      <c r="E222" s="110"/>
      <c r="F222" s="96"/>
      <c r="G222" s="110"/>
      <c r="H222" s="96"/>
      <c r="I222" s="110"/>
      <c r="J222" s="96"/>
      <c r="K222" s="110"/>
      <c r="L222" s="96"/>
      <c r="M222" s="96"/>
      <c r="N222" s="96"/>
      <c r="O222" s="96"/>
      <c r="P222" s="96"/>
      <c r="Q222" s="96"/>
      <c r="R222" s="96"/>
      <c r="S222" s="96"/>
      <c r="T222" s="96"/>
      <c r="U222" s="96"/>
      <c r="V222" s="96"/>
      <c r="W222" s="96"/>
      <c r="X222" s="96"/>
      <c r="Y222" s="96"/>
      <c r="Z222" s="96"/>
    </row>
    <row r="223" spans="1:26" ht="16.5" customHeight="1" x14ac:dyDescent="0.3">
      <c r="A223" s="96"/>
      <c r="B223" s="96"/>
      <c r="C223" s="109"/>
      <c r="D223" s="96"/>
      <c r="E223" s="110"/>
      <c r="F223" s="96"/>
      <c r="G223" s="110"/>
      <c r="H223" s="96"/>
      <c r="I223" s="110"/>
      <c r="J223" s="96"/>
      <c r="K223" s="110"/>
      <c r="L223" s="96"/>
      <c r="M223" s="96"/>
      <c r="N223" s="96"/>
      <c r="O223" s="96"/>
      <c r="P223" s="96"/>
      <c r="Q223" s="96"/>
      <c r="R223" s="96"/>
      <c r="S223" s="96"/>
      <c r="T223" s="96"/>
      <c r="U223" s="96"/>
      <c r="V223" s="96"/>
      <c r="W223" s="96"/>
      <c r="X223" s="96"/>
      <c r="Y223" s="96"/>
      <c r="Z223" s="96"/>
    </row>
    <row r="224" spans="1:26" ht="16.5" customHeight="1" x14ac:dyDescent="0.3">
      <c r="A224" s="96"/>
      <c r="B224" s="96"/>
      <c r="C224" s="109"/>
      <c r="D224" s="96"/>
      <c r="E224" s="110"/>
      <c r="F224" s="96"/>
      <c r="G224" s="110"/>
      <c r="H224" s="96"/>
      <c r="I224" s="110"/>
      <c r="J224" s="96"/>
      <c r="K224" s="110"/>
      <c r="L224" s="96"/>
      <c r="M224" s="96"/>
      <c r="N224" s="96"/>
      <c r="O224" s="96"/>
      <c r="P224" s="96"/>
      <c r="Q224" s="96"/>
      <c r="R224" s="96"/>
      <c r="S224" s="96"/>
      <c r="T224" s="96"/>
      <c r="U224" s="96"/>
      <c r="V224" s="96"/>
      <c r="W224" s="96"/>
      <c r="X224" s="96"/>
      <c r="Y224" s="96"/>
      <c r="Z224" s="96"/>
    </row>
    <row r="225" spans="1:26" ht="16.5" customHeight="1" x14ac:dyDescent="0.3">
      <c r="A225" s="96"/>
      <c r="B225" s="96"/>
      <c r="C225" s="109"/>
      <c r="D225" s="96"/>
      <c r="E225" s="110"/>
      <c r="F225" s="96"/>
      <c r="G225" s="110"/>
      <c r="H225" s="96"/>
      <c r="I225" s="110"/>
      <c r="J225" s="96"/>
      <c r="K225" s="110"/>
      <c r="L225" s="96"/>
      <c r="M225" s="96"/>
      <c r="N225" s="96"/>
      <c r="O225" s="96"/>
      <c r="P225" s="96"/>
      <c r="Q225" s="96"/>
      <c r="R225" s="96"/>
      <c r="S225" s="96"/>
      <c r="T225" s="96"/>
      <c r="U225" s="96"/>
      <c r="V225" s="96"/>
      <c r="W225" s="96"/>
      <c r="X225" s="96"/>
      <c r="Y225" s="96"/>
      <c r="Z225" s="96"/>
    </row>
    <row r="226" spans="1:26" ht="16.5" customHeight="1" x14ac:dyDescent="0.3">
      <c r="A226" s="96"/>
      <c r="B226" s="96"/>
      <c r="C226" s="109"/>
      <c r="D226" s="96"/>
      <c r="E226" s="110"/>
      <c r="F226" s="96"/>
      <c r="G226" s="110"/>
      <c r="H226" s="96"/>
      <c r="I226" s="110"/>
      <c r="J226" s="96"/>
      <c r="K226" s="110"/>
      <c r="L226" s="96"/>
      <c r="M226" s="96"/>
      <c r="N226" s="96"/>
      <c r="O226" s="96"/>
      <c r="P226" s="96"/>
      <c r="Q226" s="96"/>
      <c r="R226" s="96"/>
      <c r="S226" s="96"/>
      <c r="T226" s="96"/>
      <c r="U226" s="96"/>
      <c r="V226" s="96"/>
      <c r="W226" s="96"/>
      <c r="X226" s="96"/>
      <c r="Y226" s="96"/>
      <c r="Z226" s="96"/>
    </row>
    <row r="227" spans="1:26" ht="16.5" customHeight="1" x14ac:dyDescent="0.3">
      <c r="A227" s="96"/>
      <c r="B227" s="96"/>
      <c r="C227" s="109"/>
      <c r="D227" s="96"/>
      <c r="E227" s="110"/>
      <c r="F227" s="96"/>
      <c r="G227" s="110"/>
      <c r="H227" s="96"/>
      <c r="I227" s="110"/>
      <c r="J227" s="96"/>
      <c r="K227" s="110"/>
      <c r="L227" s="96"/>
      <c r="M227" s="96"/>
      <c r="N227" s="96"/>
      <c r="O227" s="96"/>
      <c r="P227" s="96"/>
      <c r="Q227" s="96"/>
      <c r="R227" s="96"/>
      <c r="S227" s="96"/>
      <c r="T227" s="96"/>
      <c r="U227" s="96"/>
      <c r="V227" s="96"/>
      <c r="W227" s="96"/>
      <c r="X227" s="96"/>
      <c r="Y227" s="96"/>
      <c r="Z227" s="96"/>
    </row>
    <row r="228" spans="1:26" ht="16.5" customHeight="1" x14ac:dyDescent="0.3">
      <c r="A228" s="96"/>
      <c r="B228" s="96"/>
      <c r="C228" s="109"/>
      <c r="D228" s="96"/>
      <c r="E228" s="110"/>
      <c r="F228" s="96"/>
      <c r="G228" s="110"/>
      <c r="H228" s="96"/>
      <c r="I228" s="110"/>
      <c r="J228" s="96"/>
      <c r="K228" s="110"/>
      <c r="L228" s="96"/>
      <c r="M228" s="96"/>
      <c r="N228" s="96"/>
      <c r="O228" s="96"/>
      <c r="P228" s="96"/>
      <c r="Q228" s="96"/>
      <c r="R228" s="96"/>
      <c r="S228" s="96"/>
      <c r="T228" s="96"/>
      <c r="U228" s="96"/>
      <c r="V228" s="96"/>
      <c r="W228" s="96"/>
      <c r="X228" s="96"/>
      <c r="Y228" s="96"/>
      <c r="Z228" s="96"/>
    </row>
    <row r="229" spans="1:26" ht="16.5" customHeight="1" x14ac:dyDescent="0.3">
      <c r="A229" s="96"/>
      <c r="B229" s="96"/>
      <c r="C229" s="109"/>
      <c r="D229" s="96"/>
      <c r="E229" s="110"/>
      <c r="F229" s="96"/>
      <c r="G229" s="110"/>
      <c r="H229" s="96"/>
      <c r="I229" s="110"/>
      <c r="J229" s="96"/>
      <c r="K229" s="110"/>
      <c r="L229" s="96"/>
      <c r="M229" s="96"/>
      <c r="N229" s="96"/>
      <c r="O229" s="96"/>
      <c r="P229" s="96"/>
      <c r="Q229" s="96"/>
      <c r="R229" s="96"/>
      <c r="S229" s="96"/>
      <c r="T229" s="96"/>
      <c r="U229" s="96"/>
      <c r="V229" s="96"/>
      <c r="W229" s="96"/>
      <c r="X229" s="96"/>
      <c r="Y229" s="96"/>
      <c r="Z229" s="96"/>
    </row>
    <row r="230" spans="1:26" ht="16.5" customHeight="1" x14ac:dyDescent="0.3">
      <c r="A230" s="96"/>
      <c r="B230" s="96"/>
      <c r="C230" s="109"/>
      <c r="D230" s="96"/>
      <c r="E230" s="110"/>
      <c r="F230" s="96"/>
      <c r="G230" s="110"/>
      <c r="H230" s="96"/>
      <c r="I230" s="110"/>
      <c r="J230" s="96"/>
      <c r="K230" s="110"/>
      <c r="L230" s="96"/>
      <c r="M230" s="96"/>
      <c r="N230" s="96"/>
      <c r="O230" s="96"/>
      <c r="P230" s="96"/>
      <c r="Q230" s="96"/>
      <c r="R230" s="96"/>
      <c r="S230" s="96"/>
      <c r="T230" s="96"/>
      <c r="U230" s="96"/>
      <c r="V230" s="96"/>
      <c r="W230" s="96"/>
      <c r="X230" s="96"/>
      <c r="Y230" s="96"/>
      <c r="Z230" s="96"/>
    </row>
    <row r="231" spans="1:26" ht="16.5" customHeight="1" x14ac:dyDescent="0.3">
      <c r="A231" s="96"/>
      <c r="B231" s="96"/>
      <c r="C231" s="109"/>
      <c r="D231" s="96"/>
      <c r="E231" s="110"/>
      <c r="F231" s="96"/>
      <c r="G231" s="110"/>
      <c r="H231" s="96"/>
      <c r="I231" s="110"/>
      <c r="J231" s="96"/>
      <c r="K231" s="110"/>
      <c r="L231" s="96"/>
      <c r="M231" s="96"/>
      <c r="N231" s="96"/>
      <c r="O231" s="96"/>
      <c r="P231" s="96"/>
      <c r="Q231" s="96"/>
      <c r="R231" s="96"/>
      <c r="S231" s="96"/>
      <c r="T231" s="96"/>
      <c r="U231" s="96"/>
      <c r="V231" s="96"/>
      <c r="W231" s="96"/>
      <c r="X231" s="96"/>
      <c r="Y231" s="96"/>
      <c r="Z231" s="96"/>
    </row>
    <row r="232" spans="1:26" ht="16.5" customHeight="1" x14ac:dyDescent="0.3">
      <c r="A232" s="96"/>
      <c r="B232" s="96"/>
      <c r="C232" s="109"/>
      <c r="D232" s="96"/>
      <c r="E232" s="110"/>
      <c r="F232" s="96"/>
      <c r="G232" s="110"/>
      <c r="H232" s="96"/>
      <c r="I232" s="110"/>
      <c r="J232" s="96"/>
      <c r="K232" s="110"/>
      <c r="L232" s="96"/>
      <c r="M232" s="96"/>
      <c r="N232" s="96"/>
      <c r="O232" s="96"/>
      <c r="P232" s="96"/>
      <c r="Q232" s="96"/>
      <c r="R232" s="96"/>
      <c r="S232" s="96"/>
      <c r="T232" s="96"/>
      <c r="U232" s="96"/>
      <c r="V232" s="96"/>
      <c r="W232" s="96"/>
      <c r="X232" s="96"/>
      <c r="Y232" s="96"/>
      <c r="Z232" s="96"/>
    </row>
    <row r="233" spans="1:26" ht="16.5" customHeight="1" x14ac:dyDescent="0.3">
      <c r="A233" s="96"/>
      <c r="B233" s="96"/>
      <c r="C233" s="109"/>
      <c r="D233" s="96"/>
      <c r="E233" s="110"/>
      <c r="F233" s="96"/>
      <c r="G233" s="110"/>
      <c r="H233" s="96"/>
      <c r="I233" s="110"/>
      <c r="J233" s="96"/>
      <c r="K233" s="110"/>
      <c r="L233" s="96"/>
      <c r="M233" s="96"/>
      <c r="N233" s="96"/>
      <c r="O233" s="96"/>
      <c r="P233" s="96"/>
      <c r="Q233" s="96"/>
      <c r="R233" s="96"/>
      <c r="S233" s="96"/>
      <c r="T233" s="96"/>
      <c r="U233" s="96"/>
      <c r="V233" s="96"/>
      <c r="W233" s="96"/>
      <c r="X233" s="96"/>
      <c r="Y233" s="96"/>
      <c r="Z233" s="96"/>
    </row>
    <row r="234" spans="1:26" ht="16.5" customHeight="1" x14ac:dyDescent="0.3">
      <c r="A234" s="96"/>
      <c r="B234" s="96"/>
      <c r="C234" s="109"/>
      <c r="D234" s="96"/>
      <c r="E234" s="110"/>
      <c r="F234" s="96"/>
      <c r="G234" s="110"/>
      <c r="H234" s="96"/>
      <c r="I234" s="110"/>
      <c r="J234" s="96"/>
      <c r="K234" s="110"/>
      <c r="L234" s="96"/>
      <c r="M234" s="96"/>
      <c r="N234" s="96"/>
      <c r="O234" s="96"/>
      <c r="P234" s="96"/>
      <c r="Q234" s="96"/>
      <c r="R234" s="96"/>
      <c r="S234" s="96"/>
      <c r="T234" s="96"/>
      <c r="U234" s="96"/>
      <c r="V234" s="96"/>
      <c r="W234" s="96"/>
      <c r="X234" s="96"/>
      <c r="Y234" s="96"/>
      <c r="Z234" s="96"/>
    </row>
    <row r="235" spans="1:26" ht="16.5" customHeight="1" x14ac:dyDescent="0.3">
      <c r="A235" s="96"/>
      <c r="B235" s="96"/>
      <c r="C235" s="109"/>
      <c r="D235" s="96"/>
      <c r="E235" s="110"/>
      <c r="F235" s="96"/>
      <c r="G235" s="110"/>
      <c r="H235" s="96"/>
      <c r="I235" s="110"/>
      <c r="J235" s="96"/>
      <c r="K235" s="110"/>
      <c r="L235" s="96"/>
      <c r="M235" s="96"/>
      <c r="N235" s="96"/>
      <c r="O235" s="96"/>
      <c r="P235" s="96"/>
      <c r="Q235" s="96"/>
      <c r="R235" s="96"/>
      <c r="S235" s="96"/>
      <c r="T235" s="96"/>
      <c r="U235" s="96"/>
      <c r="V235" s="96"/>
      <c r="W235" s="96"/>
      <c r="X235" s="96"/>
      <c r="Y235" s="96"/>
      <c r="Z235" s="96"/>
    </row>
    <row r="236" spans="1:26" ht="16.5" customHeight="1" x14ac:dyDescent="0.3">
      <c r="A236" s="96"/>
      <c r="B236" s="96"/>
      <c r="C236" s="109"/>
      <c r="D236" s="96"/>
      <c r="E236" s="110"/>
      <c r="F236" s="96"/>
      <c r="G236" s="110"/>
      <c r="H236" s="96"/>
      <c r="I236" s="110"/>
      <c r="J236" s="96"/>
      <c r="K236" s="110"/>
      <c r="L236" s="96"/>
      <c r="M236" s="96"/>
      <c r="N236" s="96"/>
      <c r="O236" s="96"/>
      <c r="P236" s="96"/>
      <c r="Q236" s="96"/>
      <c r="R236" s="96"/>
      <c r="S236" s="96"/>
      <c r="T236" s="96"/>
      <c r="U236" s="96"/>
      <c r="V236" s="96"/>
      <c r="W236" s="96"/>
      <c r="X236" s="96"/>
      <c r="Y236" s="96"/>
      <c r="Z236" s="96"/>
    </row>
    <row r="237" spans="1:26" ht="16.5" customHeight="1" x14ac:dyDescent="0.3">
      <c r="A237" s="96"/>
      <c r="B237" s="96"/>
      <c r="C237" s="109"/>
      <c r="D237" s="96"/>
      <c r="E237" s="110"/>
      <c r="F237" s="96"/>
      <c r="G237" s="110"/>
      <c r="H237" s="96"/>
      <c r="I237" s="110"/>
      <c r="J237" s="96"/>
      <c r="K237" s="110"/>
      <c r="L237" s="96"/>
      <c r="M237" s="96"/>
      <c r="N237" s="96"/>
      <c r="O237" s="96"/>
      <c r="P237" s="96"/>
      <c r="Q237" s="96"/>
      <c r="R237" s="96"/>
      <c r="S237" s="96"/>
      <c r="T237" s="96"/>
      <c r="U237" s="96"/>
      <c r="V237" s="96"/>
      <c r="W237" s="96"/>
      <c r="X237" s="96"/>
      <c r="Y237" s="96"/>
      <c r="Z237" s="96"/>
    </row>
    <row r="238" spans="1:26" ht="16.5" customHeight="1" x14ac:dyDescent="0.3">
      <c r="A238" s="96"/>
      <c r="B238" s="96"/>
      <c r="C238" s="109"/>
      <c r="D238" s="96"/>
      <c r="E238" s="110"/>
      <c r="F238" s="96"/>
      <c r="G238" s="110"/>
      <c r="H238" s="96"/>
      <c r="I238" s="110"/>
      <c r="J238" s="96"/>
      <c r="K238" s="110"/>
      <c r="L238" s="96"/>
      <c r="M238" s="96"/>
      <c r="N238" s="96"/>
      <c r="O238" s="96"/>
      <c r="P238" s="96"/>
      <c r="Q238" s="96"/>
      <c r="R238" s="96"/>
      <c r="S238" s="96"/>
      <c r="T238" s="96"/>
      <c r="U238" s="96"/>
      <c r="V238" s="96"/>
      <c r="W238" s="96"/>
      <c r="X238" s="96"/>
      <c r="Y238" s="96"/>
      <c r="Z238" s="96"/>
    </row>
    <row r="239" spans="1:26" ht="16.5" customHeight="1" x14ac:dyDescent="0.3">
      <c r="A239" s="96"/>
      <c r="B239" s="96"/>
      <c r="C239" s="109"/>
      <c r="D239" s="96"/>
      <c r="E239" s="110"/>
      <c r="F239" s="96"/>
      <c r="G239" s="110"/>
      <c r="H239" s="96"/>
      <c r="I239" s="110"/>
      <c r="J239" s="96"/>
      <c r="K239" s="110"/>
      <c r="L239" s="96"/>
      <c r="M239" s="96"/>
      <c r="N239" s="96"/>
      <c r="O239" s="96"/>
      <c r="P239" s="96"/>
      <c r="Q239" s="96"/>
      <c r="R239" s="96"/>
      <c r="S239" s="96"/>
      <c r="T239" s="96"/>
      <c r="U239" s="96"/>
      <c r="V239" s="96"/>
      <c r="W239" s="96"/>
      <c r="X239" s="96"/>
      <c r="Y239" s="96"/>
      <c r="Z239" s="96"/>
    </row>
    <row r="240" spans="1:26" ht="16.5" customHeight="1" x14ac:dyDescent="0.3">
      <c r="A240" s="96"/>
      <c r="B240" s="96"/>
      <c r="C240" s="109"/>
      <c r="D240" s="96"/>
      <c r="E240" s="110"/>
      <c r="F240" s="96"/>
      <c r="G240" s="110"/>
      <c r="H240" s="96"/>
      <c r="I240" s="110"/>
      <c r="J240" s="96"/>
      <c r="K240" s="110"/>
      <c r="L240" s="96"/>
      <c r="M240" s="96"/>
      <c r="N240" s="96"/>
      <c r="O240" s="96"/>
      <c r="P240" s="96"/>
      <c r="Q240" s="96"/>
      <c r="R240" s="96"/>
      <c r="S240" s="96"/>
      <c r="T240" s="96"/>
      <c r="U240" s="96"/>
      <c r="V240" s="96"/>
      <c r="W240" s="96"/>
      <c r="X240" s="96"/>
      <c r="Y240" s="96"/>
      <c r="Z240" s="96"/>
    </row>
    <row r="241" spans="1:26" ht="16.5" customHeight="1" x14ac:dyDescent="0.3">
      <c r="A241" s="96"/>
      <c r="B241" s="96"/>
      <c r="C241" s="109"/>
      <c r="D241" s="96"/>
      <c r="E241" s="110"/>
      <c r="F241" s="96"/>
      <c r="G241" s="110"/>
      <c r="H241" s="96"/>
      <c r="I241" s="110"/>
      <c r="J241" s="96"/>
      <c r="K241" s="110"/>
      <c r="L241" s="96"/>
      <c r="M241" s="96"/>
      <c r="N241" s="96"/>
      <c r="O241" s="96"/>
      <c r="P241" s="96"/>
      <c r="Q241" s="96"/>
      <c r="R241" s="96"/>
      <c r="S241" s="96"/>
      <c r="T241" s="96"/>
      <c r="U241" s="96"/>
      <c r="V241" s="96"/>
      <c r="W241" s="96"/>
      <c r="X241" s="96"/>
      <c r="Y241" s="96"/>
      <c r="Z241" s="96"/>
    </row>
    <row r="242" spans="1:26" ht="16.5" customHeight="1" x14ac:dyDescent="0.3">
      <c r="A242" s="96"/>
      <c r="B242" s="96"/>
      <c r="C242" s="109"/>
      <c r="D242" s="96"/>
      <c r="E242" s="110"/>
      <c r="F242" s="96"/>
      <c r="G242" s="110"/>
      <c r="H242" s="96"/>
      <c r="I242" s="110"/>
      <c r="J242" s="96"/>
      <c r="K242" s="110"/>
      <c r="L242" s="96"/>
      <c r="M242" s="96"/>
      <c r="N242" s="96"/>
      <c r="O242" s="96"/>
      <c r="P242" s="96"/>
      <c r="Q242" s="96"/>
      <c r="R242" s="96"/>
      <c r="S242" s="96"/>
      <c r="T242" s="96"/>
      <c r="U242" s="96"/>
      <c r="V242" s="96"/>
      <c r="W242" s="96"/>
      <c r="X242" s="96"/>
      <c r="Y242" s="96"/>
      <c r="Z242" s="96"/>
    </row>
    <row r="243" spans="1:26" ht="16.5" customHeight="1" x14ac:dyDescent="0.3">
      <c r="A243" s="96"/>
      <c r="B243" s="96"/>
      <c r="C243" s="109"/>
      <c r="D243" s="96"/>
      <c r="E243" s="110"/>
      <c r="F243" s="96"/>
      <c r="G243" s="110"/>
      <c r="H243" s="96"/>
      <c r="I243" s="110"/>
      <c r="J243" s="96"/>
      <c r="K243" s="110"/>
      <c r="L243" s="96"/>
      <c r="M243" s="96"/>
      <c r="N243" s="96"/>
      <c r="O243" s="96"/>
      <c r="P243" s="96"/>
      <c r="Q243" s="96"/>
      <c r="R243" s="96"/>
      <c r="S243" s="96"/>
      <c r="T243" s="96"/>
      <c r="U243" s="96"/>
      <c r="V243" s="96"/>
      <c r="W243" s="96"/>
      <c r="X243" s="96"/>
      <c r="Y243" s="96"/>
      <c r="Z243" s="96"/>
    </row>
    <row r="244" spans="1:26" ht="16.5" customHeight="1" x14ac:dyDescent="0.3">
      <c r="A244" s="96"/>
      <c r="B244" s="96"/>
      <c r="C244" s="109"/>
      <c r="D244" s="96"/>
      <c r="E244" s="110"/>
      <c r="F244" s="96"/>
      <c r="G244" s="110"/>
      <c r="H244" s="96"/>
      <c r="I244" s="110"/>
      <c r="J244" s="96"/>
      <c r="K244" s="110"/>
      <c r="L244" s="96"/>
      <c r="M244" s="96"/>
      <c r="N244" s="96"/>
      <c r="O244" s="96"/>
      <c r="P244" s="96"/>
      <c r="Q244" s="96"/>
      <c r="R244" s="96"/>
      <c r="S244" s="96"/>
      <c r="T244" s="96"/>
      <c r="U244" s="96"/>
      <c r="V244" s="96"/>
      <c r="W244" s="96"/>
      <c r="X244" s="96"/>
      <c r="Y244" s="96"/>
      <c r="Z244" s="96"/>
    </row>
    <row r="245" spans="1:26" ht="16.5" customHeight="1" x14ac:dyDescent="0.3">
      <c r="A245" s="96"/>
      <c r="B245" s="96"/>
      <c r="C245" s="109"/>
      <c r="D245" s="96"/>
      <c r="E245" s="110"/>
      <c r="F245" s="96"/>
      <c r="G245" s="110"/>
      <c r="H245" s="96"/>
      <c r="I245" s="110"/>
      <c r="J245" s="96"/>
      <c r="K245" s="110"/>
      <c r="L245" s="96"/>
      <c r="M245" s="96"/>
      <c r="N245" s="96"/>
      <c r="O245" s="96"/>
      <c r="P245" s="96"/>
      <c r="Q245" s="96"/>
      <c r="R245" s="96"/>
      <c r="S245" s="96"/>
      <c r="T245" s="96"/>
      <c r="U245" s="96"/>
      <c r="V245" s="96"/>
      <c r="W245" s="96"/>
      <c r="X245" s="96"/>
      <c r="Y245" s="96"/>
      <c r="Z245" s="96"/>
    </row>
    <row r="246" spans="1:26" ht="16.5" customHeight="1" x14ac:dyDescent="0.3">
      <c r="A246" s="96"/>
      <c r="B246" s="96"/>
      <c r="C246" s="109"/>
      <c r="D246" s="96"/>
      <c r="E246" s="110"/>
      <c r="F246" s="96"/>
      <c r="G246" s="110"/>
      <c r="H246" s="96"/>
      <c r="I246" s="110"/>
      <c r="J246" s="96"/>
      <c r="K246" s="110"/>
      <c r="L246" s="96"/>
      <c r="M246" s="96"/>
      <c r="N246" s="96"/>
      <c r="O246" s="96"/>
      <c r="P246" s="96"/>
      <c r="Q246" s="96"/>
      <c r="R246" s="96"/>
      <c r="S246" s="96"/>
      <c r="T246" s="96"/>
      <c r="U246" s="96"/>
      <c r="V246" s="96"/>
      <c r="W246" s="96"/>
      <c r="X246" s="96"/>
      <c r="Y246" s="96"/>
      <c r="Z246" s="96"/>
    </row>
    <row r="247" spans="1:26" ht="16.5" customHeight="1" x14ac:dyDescent="0.3">
      <c r="A247" s="96"/>
      <c r="B247" s="96"/>
      <c r="C247" s="109"/>
      <c r="D247" s="96"/>
      <c r="E247" s="110"/>
      <c r="F247" s="96"/>
      <c r="G247" s="110"/>
      <c r="H247" s="96"/>
      <c r="I247" s="110"/>
      <c r="J247" s="96"/>
      <c r="K247" s="110"/>
      <c r="L247" s="96"/>
      <c r="M247" s="96"/>
      <c r="N247" s="96"/>
      <c r="O247" s="96"/>
      <c r="P247" s="96"/>
      <c r="Q247" s="96"/>
      <c r="R247" s="96"/>
      <c r="S247" s="96"/>
      <c r="T247" s="96"/>
      <c r="U247" s="96"/>
      <c r="V247" s="96"/>
      <c r="W247" s="96"/>
      <c r="X247" s="96"/>
      <c r="Y247" s="96"/>
      <c r="Z247" s="96"/>
    </row>
    <row r="248" spans="1:26" ht="16.5" customHeight="1" x14ac:dyDescent="0.3">
      <c r="A248" s="96"/>
      <c r="B248" s="96"/>
      <c r="C248" s="109"/>
      <c r="D248" s="96"/>
      <c r="E248" s="110"/>
      <c r="F248" s="96"/>
      <c r="G248" s="110"/>
      <c r="H248" s="96"/>
      <c r="I248" s="110"/>
      <c r="J248" s="96"/>
      <c r="K248" s="110"/>
      <c r="L248" s="96"/>
      <c r="M248" s="96"/>
      <c r="N248" s="96"/>
      <c r="O248" s="96"/>
      <c r="P248" s="96"/>
      <c r="Q248" s="96"/>
      <c r="R248" s="96"/>
      <c r="S248" s="96"/>
      <c r="T248" s="96"/>
      <c r="U248" s="96"/>
      <c r="V248" s="96"/>
      <c r="W248" s="96"/>
      <c r="X248" s="96"/>
      <c r="Y248" s="96"/>
      <c r="Z248" s="96"/>
    </row>
    <row r="249" spans="1:26" ht="16.5" customHeight="1" x14ac:dyDescent="0.3">
      <c r="A249" s="96"/>
      <c r="B249" s="96"/>
      <c r="C249" s="109"/>
      <c r="D249" s="96"/>
      <c r="E249" s="110"/>
      <c r="F249" s="96"/>
      <c r="G249" s="110"/>
      <c r="H249" s="96"/>
      <c r="I249" s="110"/>
      <c r="J249" s="96"/>
      <c r="K249" s="110"/>
      <c r="L249" s="96"/>
      <c r="M249" s="96"/>
      <c r="N249" s="96"/>
      <c r="O249" s="96"/>
      <c r="P249" s="96"/>
      <c r="Q249" s="96"/>
      <c r="R249" s="96"/>
      <c r="S249" s="96"/>
      <c r="T249" s="96"/>
      <c r="U249" s="96"/>
      <c r="V249" s="96"/>
      <c r="W249" s="96"/>
      <c r="X249" s="96"/>
      <c r="Y249" s="96"/>
      <c r="Z249" s="96"/>
    </row>
    <row r="250" spans="1:26" ht="16.5" customHeight="1" x14ac:dyDescent="0.3">
      <c r="A250" s="96"/>
      <c r="B250" s="96"/>
      <c r="C250" s="109"/>
      <c r="D250" s="96"/>
      <c r="E250" s="110"/>
      <c r="F250" s="96"/>
      <c r="G250" s="110"/>
      <c r="H250" s="96"/>
      <c r="I250" s="110"/>
      <c r="J250" s="96"/>
      <c r="K250" s="110"/>
      <c r="L250" s="96"/>
      <c r="M250" s="96"/>
      <c r="N250" s="96"/>
      <c r="O250" s="96"/>
      <c r="P250" s="96"/>
      <c r="Q250" s="96"/>
      <c r="R250" s="96"/>
      <c r="S250" s="96"/>
      <c r="T250" s="96"/>
      <c r="U250" s="96"/>
      <c r="V250" s="96"/>
      <c r="W250" s="96"/>
      <c r="X250" s="96"/>
      <c r="Y250" s="96"/>
      <c r="Z250" s="96"/>
    </row>
    <row r="251" spans="1:26" ht="16.5" customHeight="1" x14ac:dyDescent="0.3">
      <c r="A251" s="96"/>
      <c r="B251" s="96"/>
      <c r="C251" s="109"/>
      <c r="D251" s="96"/>
      <c r="E251" s="110"/>
      <c r="F251" s="96"/>
      <c r="G251" s="110"/>
      <c r="H251" s="96"/>
      <c r="I251" s="110"/>
      <c r="J251" s="96"/>
      <c r="K251" s="110"/>
      <c r="L251" s="96"/>
      <c r="M251" s="96"/>
      <c r="N251" s="96"/>
      <c r="O251" s="96"/>
      <c r="P251" s="96"/>
      <c r="Q251" s="96"/>
      <c r="R251" s="96"/>
      <c r="S251" s="96"/>
      <c r="T251" s="96"/>
      <c r="U251" s="96"/>
      <c r="V251" s="96"/>
      <c r="W251" s="96"/>
      <c r="X251" s="96"/>
      <c r="Y251" s="96"/>
      <c r="Z251" s="96"/>
    </row>
    <row r="252" spans="1:26" ht="16.5" customHeight="1" x14ac:dyDescent="0.3">
      <c r="A252" s="96"/>
      <c r="B252" s="96"/>
      <c r="C252" s="109"/>
      <c r="D252" s="96"/>
      <c r="E252" s="110"/>
      <c r="F252" s="96"/>
      <c r="G252" s="110"/>
      <c r="H252" s="96"/>
      <c r="I252" s="110"/>
      <c r="J252" s="96"/>
      <c r="K252" s="110"/>
      <c r="L252" s="96"/>
      <c r="M252" s="96"/>
      <c r="N252" s="96"/>
      <c r="O252" s="96"/>
      <c r="P252" s="96"/>
      <c r="Q252" s="96"/>
      <c r="R252" s="96"/>
      <c r="S252" s="96"/>
      <c r="T252" s="96"/>
      <c r="U252" s="96"/>
      <c r="V252" s="96"/>
      <c r="W252" s="96"/>
      <c r="X252" s="96"/>
      <c r="Y252" s="96"/>
      <c r="Z252" s="96"/>
    </row>
    <row r="253" spans="1:26" ht="16.5" customHeight="1" x14ac:dyDescent="0.3">
      <c r="A253" s="96"/>
      <c r="B253" s="96"/>
      <c r="C253" s="109"/>
      <c r="D253" s="96"/>
      <c r="E253" s="110"/>
      <c r="F253" s="96"/>
      <c r="G253" s="110"/>
      <c r="H253" s="96"/>
      <c r="I253" s="110"/>
      <c r="J253" s="96"/>
      <c r="K253" s="110"/>
      <c r="L253" s="96"/>
      <c r="M253" s="96"/>
      <c r="N253" s="96"/>
      <c r="O253" s="96"/>
      <c r="P253" s="96"/>
      <c r="Q253" s="96"/>
      <c r="R253" s="96"/>
      <c r="S253" s="96"/>
      <c r="T253" s="96"/>
      <c r="U253" s="96"/>
      <c r="V253" s="96"/>
      <c r="W253" s="96"/>
      <c r="X253" s="96"/>
      <c r="Y253" s="96"/>
      <c r="Z253" s="96"/>
    </row>
    <row r="254" spans="1:26" ht="16.5" customHeight="1" x14ac:dyDescent="0.3">
      <c r="A254" s="96"/>
      <c r="B254" s="96"/>
      <c r="C254" s="109"/>
      <c r="D254" s="96"/>
      <c r="E254" s="110"/>
      <c r="F254" s="96"/>
      <c r="G254" s="110"/>
      <c r="H254" s="96"/>
      <c r="I254" s="110"/>
      <c r="J254" s="96"/>
      <c r="K254" s="110"/>
      <c r="L254" s="96"/>
      <c r="M254" s="96"/>
      <c r="N254" s="96"/>
      <c r="O254" s="96"/>
      <c r="P254" s="96"/>
      <c r="Q254" s="96"/>
      <c r="R254" s="96"/>
      <c r="S254" s="96"/>
      <c r="T254" s="96"/>
      <c r="U254" s="96"/>
      <c r="V254" s="96"/>
      <c r="W254" s="96"/>
      <c r="X254" s="96"/>
      <c r="Y254" s="96"/>
      <c r="Z254" s="96"/>
    </row>
    <row r="255" spans="1:26" ht="16.5" customHeight="1" x14ac:dyDescent="0.3">
      <c r="A255" s="96"/>
      <c r="B255" s="96"/>
      <c r="C255" s="109"/>
      <c r="D255" s="96"/>
      <c r="E255" s="110"/>
      <c r="F255" s="96"/>
      <c r="G255" s="110"/>
      <c r="H255" s="96"/>
      <c r="I255" s="110"/>
      <c r="J255" s="96"/>
      <c r="K255" s="110"/>
      <c r="L255" s="96"/>
      <c r="M255" s="96"/>
      <c r="N255" s="96"/>
      <c r="O255" s="96"/>
      <c r="P255" s="96"/>
      <c r="Q255" s="96"/>
      <c r="R255" s="96"/>
      <c r="S255" s="96"/>
      <c r="T255" s="96"/>
      <c r="U255" s="96"/>
      <c r="V255" s="96"/>
      <c r="W255" s="96"/>
      <c r="X255" s="96"/>
      <c r="Y255" s="96"/>
      <c r="Z255" s="96"/>
    </row>
    <row r="256" spans="1:26" ht="16.5" customHeight="1" x14ac:dyDescent="0.3">
      <c r="A256" s="96"/>
      <c r="B256" s="96"/>
      <c r="C256" s="109"/>
      <c r="D256" s="96"/>
      <c r="E256" s="110"/>
      <c r="F256" s="96"/>
      <c r="G256" s="110"/>
      <c r="H256" s="96"/>
      <c r="I256" s="110"/>
      <c r="J256" s="96"/>
      <c r="K256" s="110"/>
      <c r="L256" s="96"/>
      <c r="M256" s="96"/>
      <c r="N256" s="96"/>
      <c r="O256" s="96"/>
      <c r="P256" s="96"/>
      <c r="Q256" s="96"/>
      <c r="R256" s="96"/>
      <c r="S256" s="96"/>
      <c r="T256" s="96"/>
      <c r="U256" s="96"/>
      <c r="V256" s="96"/>
      <c r="W256" s="96"/>
      <c r="X256" s="96"/>
      <c r="Y256" s="96"/>
      <c r="Z256" s="96"/>
    </row>
    <row r="257" spans="1:26" ht="16.5" customHeight="1" x14ac:dyDescent="0.3">
      <c r="A257" s="96"/>
      <c r="B257" s="96"/>
      <c r="C257" s="109"/>
      <c r="D257" s="96"/>
      <c r="E257" s="110"/>
      <c r="F257" s="96"/>
      <c r="G257" s="110"/>
      <c r="H257" s="96"/>
      <c r="I257" s="110"/>
      <c r="J257" s="96"/>
      <c r="K257" s="110"/>
      <c r="L257" s="96"/>
      <c r="M257" s="96"/>
      <c r="N257" s="96"/>
      <c r="O257" s="96"/>
      <c r="P257" s="96"/>
      <c r="Q257" s="96"/>
      <c r="R257" s="96"/>
      <c r="S257" s="96"/>
      <c r="T257" s="96"/>
      <c r="U257" s="96"/>
      <c r="V257" s="96"/>
      <c r="W257" s="96"/>
      <c r="X257" s="96"/>
      <c r="Y257" s="96"/>
      <c r="Z257" s="96"/>
    </row>
    <row r="258" spans="1:26" ht="16.5" customHeight="1" x14ac:dyDescent="0.3">
      <c r="A258" s="96"/>
      <c r="B258" s="96"/>
      <c r="C258" s="109"/>
      <c r="D258" s="96"/>
      <c r="E258" s="110"/>
      <c r="F258" s="96"/>
      <c r="G258" s="110"/>
      <c r="H258" s="96"/>
      <c r="I258" s="110"/>
      <c r="J258" s="96"/>
      <c r="K258" s="110"/>
      <c r="L258" s="96"/>
      <c r="M258" s="96"/>
      <c r="N258" s="96"/>
      <c r="O258" s="96"/>
      <c r="P258" s="96"/>
      <c r="Q258" s="96"/>
      <c r="R258" s="96"/>
      <c r="S258" s="96"/>
      <c r="T258" s="96"/>
      <c r="U258" s="96"/>
      <c r="V258" s="96"/>
      <c r="W258" s="96"/>
      <c r="X258" s="96"/>
      <c r="Y258" s="96"/>
      <c r="Z258" s="96"/>
    </row>
    <row r="259" spans="1:26" ht="16.5" customHeight="1" x14ac:dyDescent="0.3">
      <c r="A259" s="96"/>
      <c r="B259" s="96"/>
      <c r="C259" s="109"/>
      <c r="D259" s="96"/>
      <c r="E259" s="110"/>
      <c r="F259" s="96"/>
      <c r="G259" s="110"/>
      <c r="H259" s="96"/>
      <c r="I259" s="110"/>
      <c r="J259" s="96"/>
      <c r="K259" s="110"/>
      <c r="L259" s="96"/>
      <c r="M259" s="96"/>
      <c r="N259" s="96"/>
      <c r="O259" s="96"/>
      <c r="P259" s="96"/>
      <c r="Q259" s="96"/>
      <c r="R259" s="96"/>
      <c r="S259" s="96"/>
      <c r="T259" s="96"/>
      <c r="U259" s="96"/>
      <c r="V259" s="96"/>
      <c r="W259" s="96"/>
      <c r="X259" s="96"/>
      <c r="Y259" s="96"/>
      <c r="Z259" s="96"/>
    </row>
    <row r="260" spans="1:26" ht="16.5" customHeight="1" x14ac:dyDescent="0.3">
      <c r="A260" s="96"/>
      <c r="B260" s="96"/>
      <c r="C260" s="109"/>
      <c r="D260" s="96"/>
      <c r="E260" s="110"/>
      <c r="F260" s="96"/>
      <c r="G260" s="110"/>
      <c r="H260" s="96"/>
      <c r="I260" s="110"/>
      <c r="J260" s="96"/>
      <c r="K260" s="110"/>
      <c r="L260" s="96"/>
      <c r="M260" s="96"/>
      <c r="N260" s="96"/>
      <c r="O260" s="96"/>
      <c r="P260" s="96"/>
      <c r="Q260" s="96"/>
      <c r="R260" s="96"/>
      <c r="S260" s="96"/>
      <c r="T260" s="96"/>
      <c r="U260" s="96"/>
      <c r="V260" s="96"/>
      <c r="W260" s="96"/>
      <c r="X260" s="96"/>
      <c r="Y260" s="96"/>
      <c r="Z260" s="96"/>
    </row>
    <row r="261" spans="1:26" ht="16.5" customHeight="1" x14ac:dyDescent="0.3">
      <c r="A261" s="96"/>
      <c r="B261" s="96"/>
      <c r="C261" s="109"/>
      <c r="D261" s="96"/>
      <c r="E261" s="110"/>
      <c r="F261" s="96"/>
      <c r="G261" s="110"/>
      <c r="H261" s="96"/>
      <c r="I261" s="110"/>
      <c r="J261" s="96"/>
      <c r="K261" s="110"/>
      <c r="L261" s="96"/>
      <c r="M261" s="96"/>
      <c r="N261" s="96"/>
      <c r="O261" s="96"/>
      <c r="P261" s="96"/>
      <c r="Q261" s="96"/>
      <c r="R261" s="96"/>
      <c r="S261" s="96"/>
      <c r="T261" s="96"/>
      <c r="U261" s="96"/>
      <c r="V261" s="96"/>
      <c r="W261" s="96"/>
      <c r="X261" s="96"/>
      <c r="Y261" s="96"/>
      <c r="Z261" s="96"/>
    </row>
    <row r="262" spans="1:26" ht="16.5" customHeight="1" x14ac:dyDescent="0.3">
      <c r="A262" s="96"/>
      <c r="B262" s="96"/>
      <c r="C262" s="109"/>
      <c r="D262" s="96"/>
      <c r="E262" s="110"/>
      <c r="F262" s="96"/>
      <c r="G262" s="110"/>
      <c r="H262" s="96"/>
      <c r="I262" s="110"/>
      <c r="J262" s="96"/>
      <c r="K262" s="110"/>
      <c r="L262" s="96"/>
      <c r="M262" s="96"/>
      <c r="N262" s="96"/>
      <c r="O262" s="96"/>
      <c r="P262" s="96"/>
      <c r="Q262" s="96"/>
      <c r="R262" s="96"/>
      <c r="S262" s="96"/>
      <c r="T262" s="96"/>
      <c r="U262" s="96"/>
      <c r="V262" s="96"/>
      <c r="W262" s="96"/>
      <c r="X262" s="96"/>
      <c r="Y262" s="96"/>
      <c r="Z262" s="96"/>
    </row>
    <row r="263" spans="1:26" ht="16.5" customHeight="1" x14ac:dyDescent="0.3">
      <c r="A263" s="96"/>
      <c r="B263" s="96"/>
      <c r="C263" s="109"/>
      <c r="D263" s="96"/>
      <c r="E263" s="110"/>
      <c r="F263" s="96"/>
      <c r="G263" s="110"/>
      <c r="H263" s="96"/>
      <c r="I263" s="110"/>
      <c r="J263" s="96"/>
      <c r="K263" s="110"/>
      <c r="L263" s="96"/>
      <c r="M263" s="96"/>
      <c r="N263" s="96"/>
      <c r="O263" s="96"/>
      <c r="P263" s="96"/>
      <c r="Q263" s="96"/>
      <c r="R263" s="96"/>
      <c r="S263" s="96"/>
      <c r="T263" s="96"/>
      <c r="U263" s="96"/>
      <c r="V263" s="96"/>
      <c r="W263" s="96"/>
      <c r="X263" s="96"/>
      <c r="Y263" s="96"/>
      <c r="Z263" s="96"/>
    </row>
    <row r="264" spans="1:26" ht="16.5" customHeight="1" x14ac:dyDescent="0.3">
      <c r="A264" s="96"/>
      <c r="B264" s="96"/>
      <c r="C264" s="109"/>
      <c r="D264" s="96"/>
      <c r="E264" s="110"/>
      <c r="F264" s="96"/>
      <c r="G264" s="110"/>
      <c r="H264" s="96"/>
      <c r="I264" s="110"/>
      <c r="J264" s="96"/>
      <c r="K264" s="110"/>
      <c r="L264" s="96"/>
      <c r="M264" s="96"/>
      <c r="N264" s="96"/>
      <c r="O264" s="96"/>
      <c r="P264" s="96"/>
      <c r="Q264" s="96"/>
      <c r="R264" s="96"/>
      <c r="S264" s="96"/>
      <c r="T264" s="96"/>
      <c r="U264" s="96"/>
      <c r="V264" s="96"/>
      <c r="W264" s="96"/>
      <c r="X264" s="96"/>
      <c r="Y264" s="96"/>
      <c r="Z264" s="96"/>
    </row>
    <row r="265" spans="1:26" ht="16.5" customHeight="1" x14ac:dyDescent="0.3">
      <c r="A265" s="96"/>
      <c r="B265" s="96"/>
      <c r="C265" s="109"/>
      <c r="D265" s="96"/>
      <c r="E265" s="110"/>
      <c r="F265" s="96"/>
      <c r="G265" s="110"/>
      <c r="H265" s="96"/>
      <c r="I265" s="110"/>
      <c r="J265" s="96"/>
      <c r="K265" s="110"/>
      <c r="L265" s="96"/>
      <c r="M265" s="96"/>
      <c r="N265" s="96"/>
      <c r="O265" s="96"/>
      <c r="P265" s="96"/>
      <c r="Q265" s="96"/>
      <c r="R265" s="96"/>
      <c r="S265" s="96"/>
      <c r="T265" s="96"/>
      <c r="U265" s="96"/>
      <c r="V265" s="96"/>
      <c r="W265" s="96"/>
      <c r="X265" s="96"/>
      <c r="Y265" s="96"/>
      <c r="Z265" s="96"/>
    </row>
    <row r="266" spans="1:26" ht="16.5" customHeight="1" x14ac:dyDescent="0.3">
      <c r="A266" s="96"/>
      <c r="B266" s="96"/>
      <c r="C266" s="109"/>
      <c r="D266" s="96"/>
      <c r="E266" s="110"/>
      <c r="F266" s="96"/>
      <c r="G266" s="110"/>
      <c r="H266" s="96"/>
      <c r="I266" s="110"/>
      <c r="J266" s="96"/>
      <c r="K266" s="110"/>
      <c r="L266" s="96"/>
      <c r="M266" s="96"/>
      <c r="N266" s="96"/>
      <c r="O266" s="96"/>
      <c r="P266" s="96"/>
      <c r="Q266" s="96"/>
      <c r="R266" s="96"/>
      <c r="S266" s="96"/>
      <c r="T266" s="96"/>
      <c r="U266" s="96"/>
      <c r="V266" s="96"/>
      <c r="W266" s="96"/>
      <c r="X266" s="96"/>
      <c r="Y266" s="96"/>
      <c r="Z266" s="96"/>
    </row>
    <row r="267" spans="1:26" ht="16.5" customHeight="1" x14ac:dyDescent="0.3">
      <c r="A267" s="96"/>
      <c r="B267" s="96"/>
      <c r="C267" s="109"/>
      <c r="D267" s="96"/>
      <c r="E267" s="110"/>
      <c r="F267" s="96"/>
      <c r="G267" s="110"/>
      <c r="H267" s="96"/>
      <c r="I267" s="110"/>
      <c r="J267" s="96"/>
      <c r="K267" s="110"/>
      <c r="L267" s="96"/>
      <c r="M267" s="96"/>
      <c r="N267" s="96"/>
      <c r="O267" s="96"/>
      <c r="P267" s="96"/>
      <c r="Q267" s="96"/>
      <c r="R267" s="96"/>
      <c r="S267" s="96"/>
      <c r="T267" s="96"/>
      <c r="U267" s="96"/>
      <c r="V267" s="96"/>
      <c r="W267" s="96"/>
      <c r="X267" s="96"/>
      <c r="Y267" s="96"/>
      <c r="Z267" s="96"/>
    </row>
    <row r="268" spans="1:26" ht="16.5" customHeight="1" x14ac:dyDescent="0.3">
      <c r="A268" s="96"/>
      <c r="B268" s="96"/>
      <c r="C268" s="109"/>
      <c r="D268" s="96"/>
      <c r="E268" s="110"/>
      <c r="F268" s="96"/>
      <c r="G268" s="110"/>
      <c r="H268" s="96"/>
      <c r="I268" s="110"/>
      <c r="J268" s="96"/>
      <c r="K268" s="110"/>
      <c r="L268" s="96"/>
      <c r="M268" s="96"/>
      <c r="N268" s="96"/>
      <c r="O268" s="96"/>
      <c r="P268" s="96"/>
      <c r="Q268" s="96"/>
      <c r="R268" s="96"/>
      <c r="S268" s="96"/>
      <c r="T268" s="96"/>
      <c r="U268" s="96"/>
      <c r="V268" s="96"/>
      <c r="W268" s="96"/>
      <c r="X268" s="96"/>
      <c r="Y268" s="96"/>
      <c r="Z268" s="96"/>
    </row>
    <row r="269" spans="1:26" ht="16.5" customHeight="1" x14ac:dyDescent="0.3">
      <c r="A269" s="96"/>
      <c r="B269" s="96"/>
      <c r="C269" s="109"/>
      <c r="D269" s="96"/>
      <c r="E269" s="110"/>
      <c r="F269" s="96"/>
      <c r="G269" s="110"/>
      <c r="H269" s="96"/>
      <c r="I269" s="110"/>
      <c r="J269" s="96"/>
      <c r="K269" s="110"/>
      <c r="L269" s="96"/>
      <c r="M269" s="96"/>
      <c r="N269" s="96"/>
      <c r="O269" s="96"/>
      <c r="P269" s="96"/>
      <c r="Q269" s="96"/>
      <c r="R269" s="96"/>
      <c r="S269" s="96"/>
      <c r="T269" s="96"/>
      <c r="U269" s="96"/>
      <c r="V269" s="96"/>
      <c r="W269" s="96"/>
      <c r="X269" s="96"/>
      <c r="Y269" s="96"/>
      <c r="Z269" s="96"/>
    </row>
    <row r="270" spans="1:26" ht="16.5" customHeight="1" x14ac:dyDescent="0.3">
      <c r="A270" s="96"/>
      <c r="B270" s="96"/>
      <c r="C270" s="109"/>
      <c r="D270" s="96"/>
      <c r="E270" s="110"/>
      <c r="F270" s="96"/>
      <c r="G270" s="110"/>
      <c r="H270" s="96"/>
      <c r="I270" s="110"/>
      <c r="J270" s="96"/>
      <c r="K270" s="110"/>
      <c r="L270" s="96"/>
      <c r="M270" s="96"/>
      <c r="N270" s="96"/>
      <c r="O270" s="96"/>
      <c r="P270" s="96"/>
      <c r="Q270" s="96"/>
      <c r="R270" s="96"/>
      <c r="S270" s="96"/>
      <c r="T270" s="96"/>
      <c r="U270" s="96"/>
      <c r="V270" s="96"/>
      <c r="W270" s="96"/>
      <c r="X270" s="96"/>
      <c r="Y270" s="96"/>
      <c r="Z270" s="96"/>
    </row>
    <row r="271" spans="1:26" ht="16.5" customHeight="1" x14ac:dyDescent="0.3">
      <c r="A271" s="96"/>
      <c r="B271" s="96"/>
      <c r="C271" s="109"/>
      <c r="D271" s="96"/>
      <c r="E271" s="110"/>
      <c r="F271" s="96"/>
      <c r="G271" s="110"/>
      <c r="H271" s="96"/>
      <c r="I271" s="110"/>
      <c r="J271" s="96"/>
      <c r="K271" s="110"/>
      <c r="L271" s="96"/>
      <c r="M271" s="96"/>
      <c r="N271" s="96"/>
      <c r="O271" s="96"/>
      <c r="P271" s="96"/>
      <c r="Q271" s="96"/>
      <c r="R271" s="96"/>
      <c r="S271" s="96"/>
      <c r="T271" s="96"/>
      <c r="U271" s="96"/>
      <c r="V271" s="96"/>
      <c r="W271" s="96"/>
      <c r="X271" s="96"/>
      <c r="Y271" s="96"/>
      <c r="Z271" s="96"/>
    </row>
    <row r="272" spans="1:26" ht="16.5" customHeight="1" x14ac:dyDescent="0.3">
      <c r="A272" s="96"/>
      <c r="B272" s="96"/>
      <c r="C272" s="109"/>
      <c r="D272" s="96"/>
      <c r="E272" s="110"/>
      <c r="F272" s="96"/>
      <c r="G272" s="110"/>
      <c r="H272" s="96"/>
      <c r="I272" s="110"/>
      <c r="J272" s="96"/>
      <c r="K272" s="110"/>
      <c r="L272" s="96"/>
      <c r="M272" s="96"/>
      <c r="N272" s="96"/>
      <c r="O272" s="96"/>
      <c r="P272" s="96"/>
      <c r="Q272" s="96"/>
      <c r="R272" s="96"/>
      <c r="S272" s="96"/>
      <c r="T272" s="96"/>
      <c r="U272" s="96"/>
      <c r="V272" s="96"/>
      <c r="W272" s="96"/>
      <c r="X272" s="96"/>
      <c r="Y272" s="96"/>
      <c r="Z272" s="96"/>
    </row>
    <row r="273" spans="1:26" ht="16.5" customHeight="1" x14ac:dyDescent="0.3">
      <c r="A273" s="96"/>
      <c r="B273" s="96"/>
      <c r="C273" s="109"/>
      <c r="D273" s="96"/>
      <c r="E273" s="110"/>
      <c r="F273" s="96"/>
      <c r="G273" s="110"/>
      <c r="H273" s="96"/>
      <c r="I273" s="110"/>
      <c r="J273" s="96"/>
      <c r="K273" s="110"/>
      <c r="L273" s="96"/>
      <c r="M273" s="96"/>
      <c r="N273" s="96"/>
      <c r="O273" s="96"/>
      <c r="P273" s="96"/>
      <c r="Q273" s="96"/>
      <c r="R273" s="96"/>
      <c r="S273" s="96"/>
      <c r="T273" s="96"/>
      <c r="U273" s="96"/>
      <c r="V273" s="96"/>
      <c r="W273" s="96"/>
      <c r="X273" s="96"/>
      <c r="Y273" s="96"/>
      <c r="Z273" s="96"/>
    </row>
    <row r="274" spans="1:26" ht="16.5" customHeight="1" x14ac:dyDescent="0.3">
      <c r="A274" s="96"/>
      <c r="B274" s="96"/>
      <c r="C274" s="109"/>
      <c r="D274" s="96"/>
      <c r="E274" s="110"/>
      <c r="F274" s="96"/>
      <c r="G274" s="110"/>
      <c r="H274" s="96"/>
      <c r="I274" s="110"/>
      <c r="J274" s="96"/>
      <c r="K274" s="110"/>
      <c r="L274" s="96"/>
      <c r="M274" s="96"/>
      <c r="N274" s="96"/>
      <c r="O274" s="96"/>
      <c r="P274" s="96"/>
      <c r="Q274" s="96"/>
      <c r="R274" s="96"/>
      <c r="S274" s="96"/>
      <c r="T274" s="96"/>
      <c r="U274" s="96"/>
      <c r="V274" s="96"/>
      <c r="W274" s="96"/>
      <c r="X274" s="96"/>
      <c r="Y274" s="96"/>
      <c r="Z274" s="96"/>
    </row>
    <row r="275" spans="1:26" ht="16.5" customHeight="1" x14ac:dyDescent="0.3">
      <c r="A275" s="96"/>
      <c r="B275" s="96"/>
      <c r="C275" s="109"/>
      <c r="D275" s="96"/>
      <c r="E275" s="110"/>
      <c r="F275" s="96"/>
      <c r="G275" s="110"/>
      <c r="H275" s="96"/>
      <c r="I275" s="110"/>
      <c r="J275" s="96"/>
      <c r="K275" s="110"/>
      <c r="L275" s="96"/>
      <c r="M275" s="96"/>
      <c r="N275" s="96"/>
      <c r="O275" s="96"/>
      <c r="P275" s="96"/>
      <c r="Q275" s="96"/>
      <c r="R275" s="96"/>
      <c r="S275" s="96"/>
      <c r="T275" s="96"/>
      <c r="U275" s="96"/>
      <c r="V275" s="96"/>
      <c r="W275" s="96"/>
      <c r="X275" s="96"/>
      <c r="Y275" s="96"/>
      <c r="Z275" s="96"/>
    </row>
    <row r="276" spans="1:26" ht="16.5" customHeight="1" x14ac:dyDescent="0.3">
      <c r="A276" s="96"/>
      <c r="B276" s="96"/>
      <c r="C276" s="109"/>
      <c r="D276" s="96"/>
      <c r="E276" s="110"/>
      <c r="F276" s="96"/>
      <c r="G276" s="110"/>
      <c r="H276" s="96"/>
      <c r="I276" s="110"/>
      <c r="J276" s="96"/>
      <c r="K276" s="110"/>
      <c r="L276" s="96"/>
      <c r="M276" s="96"/>
      <c r="N276" s="96"/>
      <c r="O276" s="96"/>
      <c r="P276" s="96"/>
      <c r="Q276" s="96"/>
      <c r="R276" s="96"/>
      <c r="S276" s="96"/>
      <c r="T276" s="96"/>
      <c r="U276" s="96"/>
      <c r="V276" s="96"/>
      <c r="W276" s="96"/>
      <c r="X276" s="96"/>
      <c r="Y276" s="96"/>
      <c r="Z276" s="96"/>
    </row>
    <row r="277" spans="1:26" ht="16.5" customHeight="1" x14ac:dyDescent="0.3">
      <c r="A277" s="96"/>
      <c r="B277" s="96"/>
      <c r="C277" s="109"/>
      <c r="D277" s="96"/>
      <c r="E277" s="110"/>
      <c r="F277" s="96"/>
      <c r="G277" s="110"/>
      <c r="H277" s="96"/>
      <c r="I277" s="110"/>
      <c r="J277" s="96"/>
      <c r="K277" s="110"/>
      <c r="L277" s="96"/>
      <c r="M277" s="96"/>
      <c r="N277" s="96"/>
      <c r="O277" s="96"/>
      <c r="P277" s="96"/>
      <c r="Q277" s="96"/>
      <c r="R277" s="96"/>
      <c r="S277" s="96"/>
      <c r="T277" s="96"/>
      <c r="U277" s="96"/>
      <c r="V277" s="96"/>
      <c r="W277" s="96"/>
      <c r="X277" s="96"/>
      <c r="Y277" s="96"/>
      <c r="Z277" s="96"/>
    </row>
    <row r="278" spans="1:26" ht="16.5" customHeight="1" x14ac:dyDescent="0.3">
      <c r="A278" s="96"/>
      <c r="B278" s="96"/>
      <c r="C278" s="109"/>
      <c r="D278" s="96"/>
      <c r="E278" s="110"/>
      <c r="F278" s="96"/>
      <c r="G278" s="110"/>
      <c r="H278" s="96"/>
      <c r="I278" s="110"/>
      <c r="J278" s="96"/>
      <c r="K278" s="110"/>
      <c r="L278" s="96"/>
      <c r="M278" s="96"/>
      <c r="N278" s="96"/>
      <c r="O278" s="96"/>
      <c r="P278" s="96"/>
      <c r="Q278" s="96"/>
      <c r="R278" s="96"/>
      <c r="S278" s="96"/>
      <c r="T278" s="96"/>
      <c r="U278" s="96"/>
      <c r="V278" s="96"/>
      <c r="W278" s="96"/>
      <c r="X278" s="96"/>
      <c r="Y278" s="96"/>
      <c r="Z278" s="96"/>
    </row>
    <row r="279" spans="1:26" ht="16.5" customHeight="1" x14ac:dyDescent="0.3">
      <c r="A279" s="96"/>
      <c r="B279" s="96"/>
      <c r="C279" s="109"/>
      <c r="D279" s="96"/>
      <c r="E279" s="110"/>
      <c r="F279" s="96"/>
      <c r="G279" s="110"/>
      <c r="H279" s="96"/>
      <c r="I279" s="110"/>
      <c r="J279" s="96"/>
      <c r="K279" s="110"/>
      <c r="L279" s="96"/>
      <c r="M279" s="96"/>
      <c r="N279" s="96"/>
      <c r="O279" s="96"/>
      <c r="P279" s="96"/>
      <c r="Q279" s="96"/>
      <c r="R279" s="96"/>
      <c r="S279" s="96"/>
      <c r="T279" s="96"/>
      <c r="U279" s="96"/>
      <c r="V279" s="96"/>
      <c r="W279" s="96"/>
      <c r="X279" s="96"/>
      <c r="Y279" s="96"/>
      <c r="Z279" s="96"/>
    </row>
    <row r="280" spans="1:26" ht="16.5" customHeight="1" x14ac:dyDescent="0.3">
      <c r="A280" s="96"/>
      <c r="B280" s="96"/>
      <c r="C280" s="109"/>
      <c r="D280" s="96"/>
      <c r="E280" s="110"/>
      <c r="F280" s="96"/>
      <c r="G280" s="110"/>
      <c r="H280" s="96"/>
      <c r="I280" s="110"/>
      <c r="J280" s="96"/>
      <c r="K280" s="110"/>
      <c r="L280" s="96"/>
      <c r="M280" s="96"/>
      <c r="N280" s="96"/>
      <c r="O280" s="96"/>
      <c r="P280" s="96"/>
      <c r="Q280" s="96"/>
      <c r="R280" s="96"/>
      <c r="S280" s="96"/>
      <c r="T280" s="96"/>
      <c r="U280" s="96"/>
      <c r="V280" s="96"/>
      <c r="W280" s="96"/>
      <c r="X280" s="96"/>
      <c r="Y280" s="96"/>
      <c r="Z280" s="96"/>
    </row>
    <row r="281" spans="1:26" ht="16.5" customHeight="1" x14ac:dyDescent="0.3">
      <c r="A281" s="96"/>
      <c r="B281" s="96"/>
      <c r="C281" s="109"/>
      <c r="D281" s="96"/>
      <c r="E281" s="110"/>
      <c r="F281" s="96"/>
      <c r="G281" s="110"/>
      <c r="H281" s="96"/>
      <c r="I281" s="110"/>
      <c r="J281" s="96"/>
      <c r="K281" s="110"/>
      <c r="L281" s="96"/>
      <c r="M281" s="96"/>
      <c r="N281" s="96"/>
      <c r="O281" s="96"/>
      <c r="P281" s="96"/>
      <c r="Q281" s="96"/>
      <c r="R281" s="96"/>
      <c r="S281" s="96"/>
      <c r="T281" s="96"/>
      <c r="U281" s="96"/>
      <c r="V281" s="96"/>
      <c r="W281" s="96"/>
      <c r="X281" s="96"/>
      <c r="Y281" s="96"/>
      <c r="Z281" s="96"/>
    </row>
    <row r="282" spans="1:26" ht="16.5" customHeight="1" x14ac:dyDescent="0.3">
      <c r="A282" s="96"/>
      <c r="B282" s="96"/>
      <c r="C282" s="109"/>
      <c r="D282" s="96"/>
      <c r="E282" s="110"/>
      <c r="F282" s="96"/>
      <c r="G282" s="110"/>
      <c r="H282" s="96"/>
      <c r="I282" s="110"/>
      <c r="J282" s="96"/>
      <c r="K282" s="110"/>
      <c r="L282" s="96"/>
      <c r="M282" s="96"/>
      <c r="N282" s="96"/>
      <c r="O282" s="96"/>
      <c r="P282" s="96"/>
      <c r="Q282" s="96"/>
      <c r="R282" s="96"/>
      <c r="S282" s="96"/>
      <c r="T282" s="96"/>
      <c r="U282" s="96"/>
      <c r="V282" s="96"/>
      <c r="W282" s="96"/>
      <c r="X282" s="96"/>
      <c r="Y282" s="96"/>
      <c r="Z282" s="96"/>
    </row>
    <row r="283" spans="1:26" ht="16.5" customHeight="1" x14ac:dyDescent="0.3">
      <c r="A283" s="96"/>
      <c r="B283" s="96"/>
      <c r="C283" s="109"/>
      <c r="D283" s="96"/>
      <c r="E283" s="110"/>
      <c r="F283" s="96"/>
      <c r="G283" s="110"/>
      <c r="H283" s="96"/>
      <c r="I283" s="110"/>
      <c r="J283" s="96"/>
      <c r="K283" s="110"/>
      <c r="L283" s="96"/>
      <c r="M283" s="96"/>
      <c r="N283" s="96"/>
      <c r="O283" s="96"/>
      <c r="P283" s="96"/>
      <c r="Q283" s="96"/>
      <c r="R283" s="96"/>
      <c r="S283" s="96"/>
      <c r="T283" s="96"/>
      <c r="U283" s="96"/>
      <c r="V283" s="96"/>
      <c r="W283" s="96"/>
      <c r="X283" s="96"/>
      <c r="Y283" s="96"/>
      <c r="Z283" s="96"/>
    </row>
    <row r="284" spans="1:26" ht="16.5" customHeight="1" x14ac:dyDescent="0.3">
      <c r="A284" s="96"/>
      <c r="B284" s="96"/>
      <c r="C284" s="109"/>
      <c r="D284" s="96"/>
      <c r="E284" s="110"/>
      <c r="F284" s="96"/>
      <c r="G284" s="110"/>
      <c r="H284" s="96"/>
      <c r="I284" s="110"/>
      <c r="J284" s="96"/>
      <c r="K284" s="110"/>
      <c r="L284" s="96"/>
      <c r="M284" s="96"/>
      <c r="N284" s="96"/>
      <c r="O284" s="96"/>
      <c r="P284" s="96"/>
      <c r="Q284" s="96"/>
      <c r="R284" s="96"/>
      <c r="S284" s="96"/>
      <c r="T284" s="96"/>
      <c r="U284" s="96"/>
      <c r="V284" s="96"/>
      <c r="W284" s="96"/>
      <c r="X284" s="96"/>
      <c r="Y284" s="96"/>
      <c r="Z284" s="96"/>
    </row>
    <row r="285" spans="1:26" ht="16.5" customHeight="1" x14ac:dyDescent="0.3">
      <c r="A285" s="96"/>
      <c r="B285" s="96"/>
      <c r="C285" s="109"/>
      <c r="D285" s="96"/>
      <c r="E285" s="110"/>
      <c r="F285" s="96"/>
      <c r="G285" s="110"/>
      <c r="H285" s="96"/>
      <c r="I285" s="110"/>
      <c r="J285" s="96"/>
      <c r="K285" s="110"/>
      <c r="L285" s="96"/>
      <c r="M285" s="96"/>
      <c r="N285" s="96"/>
      <c r="O285" s="96"/>
      <c r="P285" s="96"/>
      <c r="Q285" s="96"/>
      <c r="R285" s="96"/>
      <c r="S285" s="96"/>
      <c r="T285" s="96"/>
      <c r="U285" s="96"/>
      <c r="V285" s="96"/>
      <c r="W285" s="96"/>
      <c r="X285" s="96"/>
      <c r="Y285" s="96"/>
      <c r="Z285" s="96"/>
    </row>
    <row r="286" spans="1:26" ht="16.5" customHeight="1" x14ac:dyDescent="0.3">
      <c r="A286" s="96"/>
      <c r="B286" s="96"/>
      <c r="C286" s="109"/>
      <c r="D286" s="96"/>
      <c r="E286" s="110"/>
      <c r="F286" s="96"/>
      <c r="G286" s="110"/>
      <c r="H286" s="96"/>
      <c r="I286" s="110"/>
      <c r="J286" s="96"/>
      <c r="K286" s="110"/>
      <c r="L286" s="96"/>
      <c r="M286" s="96"/>
      <c r="N286" s="96"/>
      <c r="O286" s="96"/>
      <c r="P286" s="96"/>
      <c r="Q286" s="96"/>
      <c r="R286" s="96"/>
      <c r="S286" s="96"/>
      <c r="T286" s="96"/>
      <c r="U286" s="96"/>
      <c r="V286" s="96"/>
      <c r="W286" s="96"/>
      <c r="X286" s="96"/>
      <c r="Y286" s="96"/>
      <c r="Z286" s="96"/>
    </row>
    <row r="287" spans="1:26" ht="16.5" customHeight="1" x14ac:dyDescent="0.3">
      <c r="A287" s="96"/>
      <c r="B287" s="96"/>
      <c r="C287" s="109"/>
      <c r="D287" s="96"/>
      <c r="E287" s="110"/>
      <c r="F287" s="96"/>
      <c r="G287" s="110"/>
      <c r="H287" s="96"/>
      <c r="I287" s="110"/>
      <c r="J287" s="96"/>
      <c r="K287" s="110"/>
      <c r="L287" s="96"/>
      <c r="M287" s="96"/>
      <c r="N287" s="96"/>
      <c r="O287" s="96"/>
      <c r="P287" s="96"/>
      <c r="Q287" s="96"/>
      <c r="R287" s="96"/>
      <c r="S287" s="96"/>
      <c r="T287" s="96"/>
      <c r="U287" s="96"/>
      <c r="V287" s="96"/>
      <c r="W287" s="96"/>
      <c r="X287" s="96"/>
      <c r="Y287" s="96"/>
      <c r="Z287" s="96"/>
    </row>
    <row r="288" spans="1:26" ht="16.5" customHeight="1" x14ac:dyDescent="0.3">
      <c r="A288" s="96"/>
      <c r="B288" s="96"/>
      <c r="C288" s="109"/>
      <c r="D288" s="96"/>
      <c r="E288" s="110"/>
      <c r="F288" s="96"/>
      <c r="G288" s="110"/>
      <c r="H288" s="96"/>
      <c r="I288" s="110"/>
      <c r="J288" s="96"/>
      <c r="K288" s="110"/>
      <c r="L288" s="96"/>
      <c r="M288" s="96"/>
      <c r="N288" s="96"/>
      <c r="O288" s="96"/>
      <c r="P288" s="96"/>
      <c r="Q288" s="96"/>
      <c r="R288" s="96"/>
      <c r="S288" s="96"/>
      <c r="T288" s="96"/>
      <c r="U288" s="96"/>
      <c r="V288" s="96"/>
      <c r="W288" s="96"/>
      <c r="X288" s="96"/>
      <c r="Y288" s="96"/>
      <c r="Z288" s="96"/>
    </row>
    <row r="289" spans="1:26" ht="16.5" customHeight="1" x14ac:dyDescent="0.3">
      <c r="A289" s="96"/>
      <c r="B289" s="96"/>
      <c r="C289" s="109"/>
      <c r="D289" s="96"/>
      <c r="E289" s="110"/>
      <c r="F289" s="96"/>
      <c r="G289" s="110"/>
      <c r="H289" s="96"/>
      <c r="I289" s="110"/>
      <c r="J289" s="96"/>
      <c r="K289" s="110"/>
      <c r="L289" s="96"/>
      <c r="M289" s="96"/>
      <c r="N289" s="96"/>
      <c r="O289" s="96"/>
      <c r="P289" s="96"/>
      <c r="Q289" s="96"/>
      <c r="R289" s="96"/>
      <c r="S289" s="96"/>
      <c r="T289" s="96"/>
      <c r="U289" s="96"/>
      <c r="V289" s="96"/>
      <c r="W289" s="96"/>
      <c r="X289" s="96"/>
      <c r="Y289" s="96"/>
      <c r="Z289" s="96"/>
    </row>
    <row r="290" spans="1:26" ht="16.5" customHeight="1" x14ac:dyDescent="0.3">
      <c r="A290" s="96"/>
      <c r="B290" s="96"/>
      <c r="C290" s="109"/>
      <c r="D290" s="96"/>
      <c r="E290" s="110"/>
      <c r="F290" s="96"/>
      <c r="G290" s="110"/>
      <c r="H290" s="96"/>
      <c r="I290" s="110"/>
      <c r="J290" s="96"/>
      <c r="K290" s="110"/>
      <c r="L290" s="96"/>
      <c r="M290" s="96"/>
      <c r="N290" s="96"/>
      <c r="O290" s="96"/>
      <c r="P290" s="96"/>
      <c r="Q290" s="96"/>
      <c r="R290" s="96"/>
      <c r="S290" s="96"/>
      <c r="T290" s="96"/>
      <c r="U290" s="96"/>
      <c r="V290" s="96"/>
      <c r="W290" s="96"/>
      <c r="X290" s="96"/>
      <c r="Y290" s="96"/>
      <c r="Z290" s="96"/>
    </row>
    <row r="291" spans="1:26" ht="16.5" customHeight="1" x14ac:dyDescent="0.3">
      <c r="A291" s="96"/>
      <c r="B291" s="96"/>
      <c r="C291" s="109"/>
      <c r="D291" s="96"/>
      <c r="E291" s="110"/>
      <c r="F291" s="96"/>
      <c r="G291" s="110"/>
      <c r="H291" s="96"/>
      <c r="I291" s="110"/>
      <c r="J291" s="96"/>
      <c r="K291" s="110"/>
      <c r="L291" s="96"/>
      <c r="M291" s="96"/>
      <c r="N291" s="96"/>
      <c r="O291" s="96"/>
      <c r="P291" s="96"/>
      <c r="Q291" s="96"/>
      <c r="R291" s="96"/>
      <c r="S291" s="96"/>
      <c r="T291" s="96"/>
      <c r="U291" s="96"/>
      <c r="V291" s="96"/>
      <c r="W291" s="96"/>
      <c r="X291" s="96"/>
      <c r="Y291" s="96"/>
      <c r="Z291" s="96"/>
    </row>
    <row r="292" spans="1:26" ht="16.5" customHeight="1" x14ac:dyDescent="0.3">
      <c r="A292" s="96"/>
      <c r="B292" s="96"/>
      <c r="C292" s="109"/>
      <c r="D292" s="96"/>
      <c r="E292" s="110"/>
      <c r="F292" s="96"/>
      <c r="G292" s="110"/>
      <c r="H292" s="96"/>
      <c r="I292" s="110"/>
      <c r="J292" s="96"/>
      <c r="K292" s="110"/>
      <c r="L292" s="96"/>
      <c r="M292" s="96"/>
      <c r="N292" s="96"/>
      <c r="O292" s="96"/>
      <c r="P292" s="96"/>
      <c r="Q292" s="96"/>
      <c r="R292" s="96"/>
      <c r="S292" s="96"/>
      <c r="T292" s="96"/>
      <c r="U292" s="96"/>
      <c r="V292" s="96"/>
      <c r="W292" s="96"/>
      <c r="X292" s="96"/>
      <c r="Y292" s="96"/>
      <c r="Z292" s="96"/>
    </row>
    <row r="293" spans="1:26" ht="16.5" customHeight="1" x14ac:dyDescent="0.3">
      <c r="A293" s="96"/>
      <c r="B293" s="96"/>
      <c r="C293" s="109"/>
      <c r="D293" s="96"/>
      <c r="E293" s="110"/>
      <c r="F293" s="96"/>
      <c r="G293" s="110"/>
      <c r="H293" s="96"/>
      <c r="I293" s="110"/>
      <c r="J293" s="96"/>
      <c r="K293" s="110"/>
      <c r="L293" s="96"/>
      <c r="M293" s="96"/>
      <c r="N293" s="96"/>
      <c r="O293" s="96"/>
      <c r="P293" s="96"/>
      <c r="Q293" s="96"/>
      <c r="R293" s="96"/>
      <c r="S293" s="96"/>
      <c r="T293" s="96"/>
      <c r="U293" s="96"/>
      <c r="V293" s="96"/>
      <c r="W293" s="96"/>
      <c r="X293" s="96"/>
      <c r="Y293" s="96"/>
      <c r="Z293" s="96"/>
    </row>
    <row r="294" spans="1:26" ht="16.5" customHeight="1" x14ac:dyDescent="0.3">
      <c r="A294" s="96"/>
      <c r="B294" s="96"/>
      <c r="C294" s="109"/>
      <c r="D294" s="96"/>
      <c r="E294" s="110"/>
      <c r="F294" s="96"/>
      <c r="G294" s="110"/>
      <c r="H294" s="96"/>
      <c r="I294" s="110"/>
      <c r="J294" s="96"/>
      <c r="K294" s="110"/>
      <c r="L294" s="96"/>
      <c r="M294" s="96"/>
      <c r="N294" s="96"/>
      <c r="O294" s="96"/>
      <c r="P294" s="96"/>
      <c r="Q294" s="96"/>
      <c r="R294" s="96"/>
      <c r="S294" s="96"/>
      <c r="T294" s="96"/>
      <c r="U294" s="96"/>
      <c r="V294" s="96"/>
      <c r="W294" s="96"/>
      <c r="X294" s="96"/>
      <c r="Y294" s="96"/>
      <c r="Z294" s="96"/>
    </row>
    <row r="295" spans="1:26" ht="16.5" customHeight="1" x14ac:dyDescent="0.3">
      <c r="A295" s="96"/>
      <c r="B295" s="96"/>
      <c r="C295" s="109"/>
      <c r="D295" s="96"/>
      <c r="E295" s="110"/>
      <c r="F295" s="96"/>
      <c r="G295" s="110"/>
      <c r="H295" s="96"/>
      <c r="I295" s="110"/>
      <c r="J295" s="96"/>
      <c r="K295" s="110"/>
      <c r="L295" s="96"/>
      <c r="M295" s="96"/>
      <c r="N295" s="96"/>
      <c r="O295" s="96"/>
      <c r="P295" s="96"/>
      <c r="Q295" s="96"/>
      <c r="R295" s="96"/>
      <c r="S295" s="96"/>
      <c r="T295" s="96"/>
      <c r="U295" s="96"/>
      <c r="V295" s="96"/>
      <c r="W295" s="96"/>
      <c r="X295" s="96"/>
      <c r="Y295" s="96"/>
      <c r="Z295" s="96"/>
    </row>
    <row r="296" spans="1:26" ht="16.5" customHeight="1" x14ac:dyDescent="0.3">
      <c r="A296" s="96"/>
      <c r="B296" s="96"/>
      <c r="C296" s="109"/>
      <c r="D296" s="96"/>
      <c r="E296" s="110"/>
      <c r="F296" s="96"/>
      <c r="G296" s="110"/>
      <c r="H296" s="96"/>
      <c r="I296" s="110"/>
      <c r="J296" s="96"/>
      <c r="K296" s="110"/>
      <c r="L296" s="96"/>
      <c r="M296" s="96"/>
      <c r="N296" s="96"/>
      <c r="O296" s="96"/>
      <c r="P296" s="96"/>
      <c r="Q296" s="96"/>
      <c r="R296" s="96"/>
      <c r="S296" s="96"/>
      <c r="T296" s="96"/>
      <c r="U296" s="96"/>
      <c r="V296" s="96"/>
      <c r="W296" s="96"/>
      <c r="X296" s="96"/>
      <c r="Y296" s="96"/>
      <c r="Z296" s="96"/>
    </row>
    <row r="297" spans="1:26" ht="16.5" customHeight="1" x14ac:dyDescent="0.3">
      <c r="A297" s="96"/>
      <c r="B297" s="96"/>
      <c r="C297" s="109"/>
      <c r="D297" s="96"/>
      <c r="E297" s="110"/>
      <c r="F297" s="96"/>
      <c r="G297" s="110"/>
      <c r="H297" s="96"/>
      <c r="I297" s="110"/>
      <c r="J297" s="96"/>
      <c r="K297" s="110"/>
      <c r="L297" s="96"/>
      <c r="M297" s="96"/>
      <c r="N297" s="96"/>
      <c r="O297" s="96"/>
      <c r="P297" s="96"/>
      <c r="Q297" s="96"/>
      <c r="R297" s="96"/>
      <c r="S297" s="96"/>
      <c r="T297" s="96"/>
      <c r="U297" s="96"/>
      <c r="V297" s="96"/>
      <c r="W297" s="96"/>
      <c r="X297" s="96"/>
      <c r="Y297" s="96"/>
      <c r="Z297" s="96"/>
    </row>
    <row r="298" spans="1:26" ht="16.5" customHeight="1" x14ac:dyDescent="0.3">
      <c r="A298" s="96"/>
      <c r="B298" s="96"/>
      <c r="C298" s="109"/>
      <c r="D298" s="96"/>
      <c r="E298" s="110"/>
      <c r="F298" s="96"/>
      <c r="G298" s="110"/>
      <c r="H298" s="96"/>
      <c r="I298" s="110"/>
      <c r="J298" s="96"/>
      <c r="K298" s="110"/>
      <c r="L298" s="96"/>
      <c r="M298" s="96"/>
      <c r="N298" s="96"/>
      <c r="O298" s="96"/>
      <c r="P298" s="96"/>
      <c r="Q298" s="96"/>
      <c r="R298" s="96"/>
      <c r="S298" s="96"/>
      <c r="T298" s="96"/>
      <c r="U298" s="96"/>
      <c r="V298" s="96"/>
      <c r="W298" s="96"/>
      <c r="X298" s="96"/>
      <c r="Y298" s="96"/>
      <c r="Z298" s="96"/>
    </row>
    <row r="299" spans="1:26" ht="16.5" customHeight="1" x14ac:dyDescent="0.3">
      <c r="A299" s="96"/>
      <c r="B299" s="96"/>
      <c r="C299" s="109"/>
      <c r="D299" s="96"/>
      <c r="E299" s="110"/>
      <c r="F299" s="96"/>
      <c r="G299" s="110"/>
      <c r="H299" s="96"/>
      <c r="I299" s="110"/>
      <c r="J299" s="96"/>
      <c r="K299" s="110"/>
      <c r="L299" s="96"/>
      <c r="M299" s="96"/>
      <c r="N299" s="96"/>
      <c r="O299" s="96"/>
      <c r="P299" s="96"/>
      <c r="Q299" s="96"/>
      <c r="R299" s="96"/>
      <c r="S299" s="96"/>
      <c r="T299" s="96"/>
      <c r="U299" s="96"/>
      <c r="V299" s="96"/>
      <c r="W299" s="96"/>
      <c r="X299" s="96"/>
      <c r="Y299" s="96"/>
      <c r="Z299" s="96"/>
    </row>
    <row r="300" spans="1:26" ht="16.5" customHeight="1" x14ac:dyDescent="0.3">
      <c r="A300" s="96"/>
      <c r="B300" s="96"/>
      <c r="C300" s="109"/>
      <c r="D300" s="96"/>
      <c r="E300" s="110"/>
      <c r="F300" s="96"/>
      <c r="G300" s="110"/>
      <c r="H300" s="96"/>
      <c r="I300" s="110"/>
      <c r="J300" s="96"/>
      <c r="K300" s="110"/>
      <c r="L300" s="96"/>
      <c r="M300" s="96"/>
      <c r="N300" s="96"/>
      <c r="O300" s="96"/>
      <c r="P300" s="96"/>
      <c r="Q300" s="96"/>
      <c r="R300" s="96"/>
      <c r="S300" s="96"/>
      <c r="T300" s="96"/>
      <c r="U300" s="96"/>
      <c r="V300" s="96"/>
      <c r="W300" s="96"/>
      <c r="X300" s="96"/>
      <c r="Y300" s="96"/>
      <c r="Z300" s="96"/>
    </row>
    <row r="301" spans="1:26" ht="16.5" customHeight="1" x14ac:dyDescent="0.3">
      <c r="A301" s="96"/>
      <c r="B301" s="96"/>
      <c r="C301" s="109"/>
      <c r="D301" s="96"/>
      <c r="E301" s="110"/>
      <c r="F301" s="96"/>
      <c r="G301" s="110"/>
      <c r="H301" s="96"/>
      <c r="I301" s="110"/>
      <c r="J301" s="96"/>
      <c r="K301" s="110"/>
      <c r="L301" s="96"/>
      <c r="M301" s="96"/>
      <c r="N301" s="96"/>
      <c r="O301" s="96"/>
      <c r="P301" s="96"/>
      <c r="Q301" s="96"/>
      <c r="R301" s="96"/>
      <c r="S301" s="96"/>
      <c r="T301" s="96"/>
      <c r="U301" s="96"/>
      <c r="V301" s="96"/>
      <c r="W301" s="96"/>
      <c r="X301" s="96"/>
      <c r="Y301" s="96"/>
      <c r="Z301" s="96"/>
    </row>
    <row r="302" spans="1:26" ht="16.5" customHeight="1" x14ac:dyDescent="0.3">
      <c r="A302" s="96"/>
      <c r="B302" s="96"/>
      <c r="C302" s="109"/>
      <c r="D302" s="96"/>
      <c r="E302" s="110"/>
      <c r="F302" s="96"/>
      <c r="G302" s="110"/>
      <c r="H302" s="96"/>
      <c r="I302" s="110"/>
      <c r="J302" s="96"/>
      <c r="K302" s="110"/>
      <c r="L302" s="96"/>
      <c r="M302" s="96"/>
      <c r="N302" s="96"/>
      <c r="O302" s="96"/>
      <c r="P302" s="96"/>
      <c r="Q302" s="96"/>
      <c r="R302" s="96"/>
      <c r="S302" s="96"/>
      <c r="T302" s="96"/>
      <c r="U302" s="96"/>
      <c r="V302" s="96"/>
      <c r="W302" s="96"/>
      <c r="X302" s="96"/>
      <c r="Y302" s="96"/>
      <c r="Z302" s="96"/>
    </row>
    <row r="303" spans="1:26" ht="16.5" customHeight="1" x14ac:dyDescent="0.3">
      <c r="A303" s="96"/>
      <c r="B303" s="96"/>
      <c r="C303" s="109"/>
      <c r="D303" s="96"/>
      <c r="E303" s="110"/>
      <c r="F303" s="96"/>
      <c r="G303" s="110"/>
      <c r="H303" s="96"/>
      <c r="I303" s="110"/>
      <c r="J303" s="96"/>
      <c r="K303" s="110"/>
      <c r="L303" s="96"/>
      <c r="M303" s="96"/>
      <c r="N303" s="96"/>
      <c r="O303" s="96"/>
      <c r="P303" s="96"/>
      <c r="Q303" s="96"/>
      <c r="R303" s="96"/>
      <c r="S303" s="96"/>
      <c r="T303" s="96"/>
      <c r="U303" s="96"/>
      <c r="V303" s="96"/>
      <c r="W303" s="96"/>
      <c r="X303" s="96"/>
      <c r="Y303" s="96"/>
      <c r="Z303" s="96"/>
    </row>
    <row r="304" spans="1:26" ht="16.5" customHeight="1" x14ac:dyDescent="0.3">
      <c r="A304" s="96"/>
      <c r="B304" s="96"/>
      <c r="C304" s="109"/>
      <c r="D304" s="96"/>
      <c r="E304" s="110"/>
      <c r="F304" s="96"/>
      <c r="G304" s="110"/>
      <c r="H304" s="96"/>
      <c r="I304" s="110"/>
      <c r="J304" s="96"/>
      <c r="K304" s="110"/>
      <c r="L304" s="96"/>
      <c r="M304" s="96"/>
      <c r="N304" s="96"/>
      <c r="O304" s="96"/>
      <c r="P304" s="96"/>
      <c r="Q304" s="96"/>
      <c r="R304" s="96"/>
      <c r="S304" s="96"/>
      <c r="T304" s="96"/>
      <c r="U304" s="96"/>
      <c r="V304" s="96"/>
      <c r="W304" s="96"/>
      <c r="X304" s="96"/>
      <c r="Y304" s="96"/>
      <c r="Z304" s="96"/>
    </row>
    <row r="305" spans="1:26" ht="16.5" customHeight="1" x14ac:dyDescent="0.3">
      <c r="A305" s="96"/>
      <c r="B305" s="96"/>
      <c r="C305" s="109"/>
      <c r="D305" s="96"/>
      <c r="E305" s="110"/>
      <c r="F305" s="96"/>
      <c r="G305" s="110"/>
      <c r="H305" s="96"/>
      <c r="I305" s="110"/>
      <c r="J305" s="96"/>
      <c r="K305" s="110"/>
      <c r="L305" s="96"/>
      <c r="M305" s="96"/>
      <c r="N305" s="96"/>
      <c r="O305" s="96"/>
      <c r="P305" s="96"/>
      <c r="Q305" s="96"/>
      <c r="R305" s="96"/>
      <c r="S305" s="96"/>
      <c r="T305" s="96"/>
      <c r="U305" s="96"/>
      <c r="V305" s="96"/>
      <c r="W305" s="96"/>
      <c r="X305" s="96"/>
      <c r="Y305" s="96"/>
      <c r="Z305" s="96"/>
    </row>
    <row r="306" spans="1:26" ht="16.5" customHeight="1" x14ac:dyDescent="0.3">
      <c r="A306" s="96"/>
      <c r="B306" s="96"/>
      <c r="C306" s="109"/>
      <c r="D306" s="96"/>
      <c r="E306" s="110"/>
      <c r="F306" s="96"/>
      <c r="G306" s="110"/>
      <c r="H306" s="96"/>
      <c r="I306" s="110"/>
      <c r="J306" s="96"/>
      <c r="K306" s="110"/>
      <c r="L306" s="96"/>
      <c r="M306" s="96"/>
      <c r="N306" s="96"/>
      <c r="O306" s="96"/>
      <c r="P306" s="96"/>
      <c r="Q306" s="96"/>
      <c r="R306" s="96"/>
      <c r="S306" s="96"/>
      <c r="T306" s="96"/>
      <c r="U306" s="96"/>
      <c r="V306" s="96"/>
      <c r="W306" s="96"/>
      <c r="X306" s="96"/>
      <c r="Y306" s="96"/>
      <c r="Z306" s="96"/>
    </row>
    <row r="307" spans="1:26" ht="16.5" customHeight="1" x14ac:dyDescent="0.3">
      <c r="A307" s="96"/>
      <c r="B307" s="96"/>
      <c r="C307" s="109"/>
      <c r="D307" s="96"/>
      <c r="E307" s="110"/>
      <c r="F307" s="96"/>
      <c r="G307" s="110"/>
      <c r="H307" s="96"/>
      <c r="I307" s="110"/>
      <c r="J307" s="96"/>
      <c r="K307" s="110"/>
      <c r="L307" s="96"/>
      <c r="M307" s="96"/>
      <c r="N307" s="96"/>
      <c r="O307" s="96"/>
      <c r="P307" s="96"/>
      <c r="Q307" s="96"/>
      <c r="R307" s="96"/>
      <c r="S307" s="96"/>
      <c r="T307" s="96"/>
      <c r="U307" s="96"/>
      <c r="V307" s="96"/>
      <c r="W307" s="96"/>
      <c r="X307" s="96"/>
      <c r="Y307" s="96"/>
      <c r="Z307" s="96"/>
    </row>
    <row r="308" spans="1:26" ht="16.5" customHeight="1" x14ac:dyDescent="0.3">
      <c r="A308" s="96"/>
      <c r="B308" s="96"/>
      <c r="C308" s="109"/>
      <c r="D308" s="96"/>
      <c r="E308" s="110"/>
      <c r="F308" s="96"/>
      <c r="G308" s="110"/>
      <c r="H308" s="96"/>
      <c r="I308" s="110"/>
      <c r="J308" s="96"/>
      <c r="K308" s="110"/>
      <c r="L308" s="96"/>
      <c r="M308" s="96"/>
      <c r="N308" s="96"/>
      <c r="O308" s="96"/>
      <c r="P308" s="96"/>
      <c r="Q308" s="96"/>
      <c r="R308" s="96"/>
      <c r="S308" s="96"/>
      <c r="T308" s="96"/>
      <c r="U308" s="96"/>
      <c r="V308" s="96"/>
      <c r="W308" s="96"/>
      <c r="X308" s="96"/>
      <c r="Y308" s="96"/>
      <c r="Z308" s="96"/>
    </row>
    <row r="309" spans="1:26" ht="16.5" customHeight="1" x14ac:dyDescent="0.3">
      <c r="A309" s="96"/>
      <c r="B309" s="96"/>
      <c r="C309" s="109"/>
      <c r="D309" s="96"/>
      <c r="E309" s="110"/>
      <c r="F309" s="96"/>
      <c r="G309" s="110"/>
      <c r="H309" s="96"/>
      <c r="I309" s="110"/>
      <c r="J309" s="96"/>
      <c r="K309" s="110"/>
      <c r="L309" s="96"/>
      <c r="M309" s="96"/>
      <c r="N309" s="96"/>
      <c r="O309" s="96"/>
      <c r="P309" s="96"/>
      <c r="Q309" s="96"/>
      <c r="R309" s="96"/>
      <c r="S309" s="96"/>
      <c r="T309" s="96"/>
      <c r="U309" s="96"/>
      <c r="V309" s="96"/>
      <c r="W309" s="96"/>
      <c r="X309" s="96"/>
      <c r="Y309" s="96"/>
      <c r="Z309" s="96"/>
    </row>
    <row r="310" spans="1:26" ht="16.5" customHeight="1" x14ac:dyDescent="0.3">
      <c r="A310" s="96"/>
      <c r="B310" s="96"/>
      <c r="C310" s="109"/>
      <c r="D310" s="96"/>
      <c r="E310" s="110"/>
      <c r="F310" s="96"/>
      <c r="G310" s="110"/>
      <c r="H310" s="96"/>
      <c r="I310" s="110"/>
      <c r="J310" s="96"/>
      <c r="K310" s="110"/>
      <c r="L310" s="96"/>
      <c r="M310" s="96"/>
      <c r="N310" s="96"/>
      <c r="O310" s="96"/>
      <c r="P310" s="96"/>
      <c r="Q310" s="96"/>
      <c r="R310" s="96"/>
      <c r="S310" s="96"/>
      <c r="T310" s="96"/>
      <c r="U310" s="96"/>
      <c r="V310" s="96"/>
      <c r="W310" s="96"/>
      <c r="X310" s="96"/>
      <c r="Y310" s="96"/>
      <c r="Z310" s="96"/>
    </row>
    <row r="311" spans="1:26" ht="16.5" customHeight="1" x14ac:dyDescent="0.3">
      <c r="A311" s="96"/>
      <c r="B311" s="96"/>
      <c r="C311" s="109"/>
      <c r="D311" s="96"/>
      <c r="E311" s="110"/>
      <c r="F311" s="96"/>
      <c r="G311" s="110"/>
      <c r="H311" s="96"/>
      <c r="I311" s="110"/>
      <c r="J311" s="96"/>
      <c r="K311" s="110"/>
      <c r="L311" s="96"/>
      <c r="M311" s="96"/>
      <c r="N311" s="96"/>
      <c r="O311" s="96"/>
      <c r="P311" s="96"/>
      <c r="Q311" s="96"/>
      <c r="R311" s="96"/>
      <c r="S311" s="96"/>
      <c r="T311" s="96"/>
      <c r="U311" s="96"/>
      <c r="V311" s="96"/>
      <c r="W311" s="96"/>
      <c r="X311" s="96"/>
      <c r="Y311" s="96"/>
      <c r="Z311" s="96"/>
    </row>
    <row r="312" spans="1:26" ht="16.5" customHeight="1" x14ac:dyDescent="0.3">
      <c r="A312" s="96"/>
      <c r="B312" s="96"/>
      <c r="C312" s="109"/>
      <c r="D312" s="96"/>
      <c r="E312" s="110"/>
      <c r="F312" s="96"/>
      <c r="G312" s="110"/>
      <c r="H312" s="96"/>
      <c r="I312" s="110"/>
      <c r="J312" s="96"/>
      <c r="K312" s="110"/>
      <c r="L312" s="96"/>
      <c r="M312" s="96"/>
      <c r="N312" s="96"/>
      <c r="O312" s="96"/>
      <c r="P312" s="96"/>
      <c r="Q312" s="96"/>
      <c r="R312" s="96"/>
      <c r="S312" s="96"/>
      <c r="T312" s="96"/>
      <c r="U312" s="96"/>
      <c r="V312" s="96"/>
      <c r="W312" s="96"/>
      <c r="X312" s="96"/>
      <c r="Y312" s="96"/>
      <c r="Z312" s="96"/>
    </row>
    <row r="313" spans="1:26" ht="16.5" customHeight="1" x14ac:dyDescent="0.3">
      <c r="A313" s="96"/>
      <c r="B313" s="96"/>
      <c r="C313" s="109"/>
      <c r="D313" s="96"/>
      <c r="E313" s="110"/>
      <c r="F313" s="96"/>
      <c r="G313" s="110"/>
      <c r="H313" s="96"/>
      <c r="I313" s="110"/>
      <c r="J313" s="96"/>
      <c r="K313" s="110"/>
      <c r="L313" s="96"/>
      <c r="M313" s="96"/>
      <c r="N313" s="96"/>
      <c r="O313" s="96"/>
      <c r="P313" s="96"/>
      <c r="Q313" s="96"/>
      <c r="R313" s="96"/>
      <c r="S313" s="96"/>
      <c r="T313" s="96"/>
      <c r="U313" s="96"/>
      <c r="V313" s="96"/>
      <c r="W313" s="96"/>
      <c r="X313" s="96"/>
      <c r="Y313" s="96"/>
      <c r="Z313" s="96"/>
    </row>
    <row r="314" spans="1:26" ht="16.5" customHeight="1" x14ac:dyDescent="0.3">
      <c r="A314" s="96"/>
      <c r="B314" s="96"/>
      <c r="C314" s="109"/>
      <c r="D314" s="96"/>
      <c r="E314" s="110"/>
      <c r="F314" s="96"/>
      <c r="G314" s="110"/>
      <c r="H314" s="96"/>
      <c r="I314" s="110"/>
      <c r="J314" s="96"/>
      <c r="K314" s="110"/>
      <c r="L314" s="96"/>
      <c r="M314" s="96"/>
      <c r="N314" s="96"/>
      <c r="O314" s="96"/>
      <c r="P314" s="96"/>
      <c r="Q314" s="96"/>
      <c r="R314" s="96"/>
      <c r="S314" s="96"/>
      <c r="T314" s="96"/>
      <c r="U314" s="96"/>
      <c r="V314" s="96"/>
      <c r="W314" s="96"/>
      <c r="X314" s="96"/>
      <c r="Y314" s="96"/>
      <c r="Z314" s="96"/>
    </row>
    <row r="315" spans="1:26" ht="16.5" customHeight="1" x14ac:dyDescent="0.3">
      <c r="A315" s="96"/>
      <c r="B315" s="96"/>
      <c r="C315" s="109"/>
      <c r="D315" s="96"/>
      <c r="E315" s="110"/>
      <c r="F315" s="96"/>
      <c r="G315" s="110"/>
      <c r="H315" s="96"/>
      <c r="I315" s="110"/>
      <c r="J315" s="96"/>
      <c r="K315" s="110"/>
      <c r="L315" s="96"/>
      <c r="M315" s="96"/>
      <c r="N315" s="96"/>
      <c r="O315" s="96"/>
      <c r="P315" s="96"/>
      <c r="Q315" s="96"/>
      <c r="R315" s="96"/>
      <c r="S315" s="96"/>
      <c r="T315" s="96"/>
      <c r="U315" s="96"/>
      <c r="V315" s="96"/>
      <c r="W315" s="96"/>
      <c r="X315" s="96"/>
      <c r="Y315" s="96"/>
      <c r="Z315" s="96"/>
    </row>
    <row r="316" spans="1:26" ht="16.5" customHeight="1" x14ac:dyDescent="0.3">
      <c r="A316" s="96"/>
      <c r="B316" s="96"/>
      <c r="C316" s="109"/>
      <c r="D316" s="96"/>
      <c r="E316" s="110"/>
      <c r="F316" s="96"/>
      <c r="G316" s="110"/>
      <c r="H316" s="96"/>
      <c r="I316" s="110"/>
      <c r="J316" s="96"/>
      <c r="K316" s="110"/>
      <c r="L316" s="96"/>
      <c r="M316" s="96"/>
      <c r="N316" s="96"/>
      <c r="O316" s="96"/>
      <c r="P316" s="96"/>
      <c r="Q316" s="96"/>
      <c r="R316" s="96"/>
      <c r="S316" s="96"/>
      <c r="T316" s="96"/>
      <c r="U316" s="96"/>
      <c r="V316" s="96"/>
      <c r="W316" s="96"/>
      <c r="X316" s="96"/>
      <c r="Y316" s="96"/>
      <c r="Z316" s="96"/>
    </row>
    <row r="317" spans="1:26" ht="16.5" customHeight="1" x14ac:dyDescent="0.3">
      <c r="A317" s="96"/>
      <c r="B317" s="96"/>
      <c r="C317" s="109"/>
      <c r="D317" s="96"/>
      <c r="E317" s="110"/>
      <c r="F317" s="96"/>
      <c r="G317" s="110"/>
      <c r="H317" s="96"/>
      <c r="I317" s="110"/>
      <c r="J317" s="96"/>
      <c r="K317" s="110"/>
      <c r="L317" s="96"/>
      <c r="M317" s="96"/>
      <c r="N317" s="96"/>
      <c r="O317" s="96"/>
      <c r="P317" s="96"/>
      <c r="Q317" s="96"/>
      <c r="R317" s="96"/>
      <c r="S317" s="96"/>
      <c r="T317" s="96"/>
      <c r="U317" s="96"/>
      <c r="V317" s="96"/>
      <c r="W317" s="96"/>
      <c r="X317" s="96"/>
      <c r="Y317" s="96"/>
      <c r="Z317" s="96"/>
    </row>
    <row r="318" spans="1:26" ht="16.5" customHeight="1" x14ac:dyDescent="0.3">
      <c r="A318" s="96"/>
      <c r="B318" s="96"/>
      <c r="C318" s="109"/>
      <c r="D318" s="96"/>
      <c r="E318" s="110"/>
      <c r="F318" s="96"/>
      <c r="G318" s="110"/>
      <c r="H318" s="96"/>
      <c r="I318" s="110"/>
      <c r="J318" s="96"/>
      <c r="K318" s="110"/>
      <c r="L318" s="96"/>
      <c r="M318" s="96"/>
      <c r="N318" s="96"/>
      <c r="O318" s="96"/>
      <c r="P318" s="96"/>
      <c r="Q318" s="96"/>
      <c r="R318" s="96"/>
      <c r="S318" s="96"/>
      <c r="T318" s="96"/>
      <c r="U318" s="96"/>
      <c r="V318" s="96"/>
      <c r="W318" s="96"/>
      <c r="X318" s="96"/>
      <c r="Y318" s="96"/>
      <c r="Z318" s="96"/>
    </row>
    <row r="319" spans="1:26" ht="16.5" customHeight="1" x14ac:dyDescent="0.3">
      <c r="A319" s="96"/>
      <c r="B319" s="96"/>
      <c r="C319" s="109"/>
      <c r="D319" s="96"/>
      <c r="E319" s="110"/>
      <c r="F319" s="96"/>
      <c r="G319" s="110"/>
      <c r="H319" s="96"/>
      <c r="I319" s="110"/>
      <c r="J319" s="96"/>
      <c r="K319" s="110"/>
      <c r="L319" s="96"/>
      <c r="M319" s="96"/>
      <c r="N319" s="96"/>
      <c r="O319" s="96"/>
      <c r="P319" s="96"/>
      <c r="Q319" s="96"/>
      <c r="R319" s="96"/>
      <c r="S319" s="96"/>
      <c r="T319" s="96"/>
      <c r="U319" s="96"/>
      <c r="V319" s="96"/>
      <c r="W319" s="96"/>
      <c r="X319" s="96"/>
      <c r="Y319" s="96"/>
      <c r="Z319" s="96"/>
    </row>
    <row r="320" spans="1:26" ht="16.5" customHeight="1" x14ac:dyDescent="0.3">
      <c r="A320" s="96"/>
      <c r="B320" s="96"/>
      <c r="C320" s="109"/>
      <c r="D320" s="96"/>
      <c r="E320" s="110"/>
      <c r="F320" s="96"/>
      <c r="G320" s="110"/>
      <c r="H320" s="96"/>
      <c r="I320" s="110"/>
      <c r="J320" s="96"/>
      <c r="K320" s="110"/>
      <c r="L320" s="96"/>
      <c r="M320" s="96"/>
      <c r="N320" s="96"/>
      <c r="O320" s="96"/>
      <c r="P320" s="96"/>
      <c r="Q320" s="96"/>
      <c r="R320" s="96"/>
      <c r="S320" s="96"/>
      <c r="T320" s="96"/>
      <c r="U320" s="96"/>
      <c r="V320" s="96"/>
      <c r="W320" s="96"/>
      <c r="X320" s="96"/>
      <c r="Y320" s="96"/>
      <c r="Z320" s="96"/>
    </row>
    <row r="321" spans="1:26" ht="16.5" customHeight="1" x14ac:dyDescent="0.3">
      <c r="A321" s="96"/>
      <c r="B321" s="96"/>
      <c r="C321" s="109"/>
      <c r="D321" s="96"/>
      <c r="E321" s="110"/>
      <c r="F321" s="96"/>
      <c r="G321" s="110"/>
      <c r="H321" s="96"/>
      <c r="I321" s="110"/>
      <c r="J321" s="96"/>
      <c r="K321" s="110"/>
      <c r="L321" s="96"/>
      <c r="M321" s="96"/>
      <c r="N321" s="96"/>
      <c r="O321" s="96"/>
      <c r="P321" s="96"/>
      <c r="Q321" s="96"/>
      <c r="R321" s="96"/>
      <c r="S321" s="96"/>
      <c r="T321" s="96"/>
      <c r="U321" s="96"/>
      <c r="V321" s="96"/>
      <c r="W321" s="96"/>
      <c r="X321" s="96"/>
      <c r="Y321" s="96"/>
      <c r="Z321" s="96"/>
    </row>
    <row r="322" spans="1:26" ht="16.5" customHeight="1" x14ac:dyDescent="0.3">
      <c r="A322" s="96"/>
      <c r="B322" s="96"/>
      <c r="C322" s="109"/>
      <c r="D322" s="96"/>
      <c r="E322" s="110"/>
      <c r="F322" s="96"/>
      <c r="G322" s="110"/>
      <c r="H322" s="96"/>
      <c r="I322" s="110"/>
      <c r="J322" s="96"/>
      <c r="K322" s="110"/>
      <c r="L322" s="96"/>
      <c r="M322" s="96"/>
      <c r="N322" s="96"/>
      <c r="O322" s="96"/>
      <c r="P322" s="96"/>
      <c r="Q322" s="96"/>
      <c r="R322" s="96"/>
      <c r="S322" s="96"/>
      <c r="T322" s="96"/>
      <c r="U322" s="96"/>
      <c r="V322" s="96"/>
      <c r="W322" s="96"/>
      <c r="X322" s="96"/>
      <c r="Y322" s="96"/>
      <c r="Z322" s="96"/>
    </row>
    <row r="323" spans="1:26" ht="16.5" customHeight="1" x14ac:dyDescent="0.3">
      <c r="A323" s="96"/>
      <c r="B323" s="96"/>
      <c r="C323" s="109"/>
      <c r="D323" s="96"/>
      <c r="E323" s="110"/>
      <c r="F323" s="96"/>
      <c r="G323" s="110"/>
      <c r="H323" s="96"/>
      <c r="I323" s="110"/>
      <c r="J323" s="96"/>
      <c r="K323" s="110"/>
      <c r="L323" s="96"/>
      <c r="M323" s="96"/>
      <c r="N323" s="96"/>
      <c r="O323" s="96"/>
      <c r="P323" s="96"/>
      <c r="Q323" s="96"/>
      <c r="R323" s="96"/>
      <c r="S323" s="96"/>
      <c r="T323" s="96"/>
      <c r="U323" s="96"/>
      <c r="V323" s="96"/>
      <c r="W323" s="96"/>
      <c r="X323" s="96"/>
      <c r="Y323" s="96"/>
      <c r="Z323" s="96"/>
    </row>
    <row r="324" spans="1:26" ht="16.5" customHeight="1" x14ac:dyDescent="0.3">
      <c r="A324" s="96"/>
      <c r="B324" s="96"/>
      <c r="C324" s="109"/>
      <c r="D324" s="96"/>
      <c r="E324" s="110"/>
      <c r="F324" s="96"/>
      <c r="G324" s="110"/>
      <c r="H324" s="96"/>
      <c r="I324" s="110"/>
      <c r="J324" s="96"/>
      <c r="K324" s="110"/>
      <c r="L324" s="96"/>
      <c r="M324" s="96"/>
      <c r="N324" s="96"/>
      <c r="O324" s="96"/>
      <c r="P324" s="96"/>
      <c r="Q324" s="96"/>
      <c r="R324" s="96"/>
      <c r="S324" s="96"/>
      <c r="T324" s="96"/>
      <c r="U324" s="96"/>
      <c r="V324" s="96"/>
      <c r="W324" s="96"/>
      <c r="X324" s="96"/>
      <c r="Y324" s="96"/>
      <c r="Z324" s="96"/>
    </row>
    <row r="325" spans="1:26" ht="16.5" customHeight="1" x14ac:dyDescent="0.3">
      <c r="A325" s="96"/>
      <c r="B325" s="96"/>
      <c r="C325" s="109"/>
      <c r="D325" s="96"/>
      <c r="E325" s="110"/>
      <c r="F325" s="96"/>
      <c r="G325" s="110"/>
      <c r="H325" s="96"/>
      <c r="I325" s="110"/>
      <c r="J325" s="96"/>
      <c r="K325" s="110"/>
      <c r="L325" s="96"/>
      <c r="M325" s="96"/>
      <c r="N325" s="96"/>
      <c r="O325" s="96"/>
      <c r="P325" s="96"/>
      <c r="Q325" s="96"/>
      <c r="R325" s="96"/>
      <c r="S325" s="96"/>
      <c r="T325" s="96"/>
      <c r="U325" s="96"/>
      <c r="V325" s="96"/>
      <c r="W325" s="96"/>
      <c r="X325" s="96"/>
      <c r="Y325" s="96"/>
      <c r="Z325" s="96"/>
    </row>
    <row r="326" spans="1:26" ht="16.5" customHeight="1" x14ac:dyDescent="0.3">
      <c r="A326" s="96"/>
      <c r="B326" s="96"/>
      <c r="C326" s="109"/>
      <c r="D326" s="96"/>
      <c r="E326" s="110"/>
      <c r="F326" s="96"/>
      <c r="G326" s="110"/>
      <c r="H326" s="96"/>
      <c r="I326" s="110"/>
      <c r="J326" s="96"/>
      <c r="K326" s="110"/>
      <c r="L326" s="96"/>
      <c r="M326" s="96"/>
      <c r="N326" s="96"/>
      <c r="O326" s="96"/>
      <c r="P326" s="96"/>
      <c r="Q326" s="96"/>
      <c r="R326" s="96"/>
      <c r="S326" s="96"/>
      <c r="T326" s="96"/>
      <c r="U326" s="96"/>
      <c r="V326" s="96"/>
      <c r="W326" s="96"/>
      <c r="X326" s="96"/>
      <c r="Y326" s="96"/>
      <c r="Z326" s="96"/>
    </row>
    <row r="327" spans="1:26" ht="16.5" customHeight="1" x14ac:dyDescent="0.3">
      <c r="A327" s="96"/>
      <c r="B327" s="96"/>
      <c r="C327" s="109"/>
      <c r="D327" s="96"/>
      <c r="E327" s="110"/>
      <c r="F327" s="96"/>
      <c r="G327" s="110"/>
      <c r="H327" s="96"/>
      <c r="I327" s="110"/>
      <c r="J327" s="96"/>
      <c r="K327" s="110"/>
      <c r="L327" s="96"/>
      <c r="M327" s="96"/>
      <c r="N327" s="96"/>
      <c r="O327" s="96"/>
      <c r="P327" s="96"/>
      <c r="Q327" s="96"/>
      <c r="R327" s="96"/>
      <c r="S327" s="96"/>
      <c r="T327" s="96"/>
      <c r="U327" s="96"/>
      <c r="V327" s="96"/>
      <c r="W327" s="96"/>
      <c r="X327" s="96"/>
      <c r="Y327" s="96"/>
      <c r="Z327" s="96"/>
    </row>
    <row r="328" spans="1:26" ht="16.5" customHeight="1" x14ac:dyDescent="0.3">
      <c r="A328" s="96"/>
      <c r="B328" s="96"/>
      <c r="C328" s="109"/>
      <c r="D328" s="96"/>
      <c r="E328" s="110"/>
      <c r="F328" s="96"/>
      <c r="G328" s="110"/>
      <c r="H328" s="96"/>
      <c r="I328" s="110"/>
      <c r="J328" s="96"/>
      <c r="K328" s="110"/>
      <c r="L328" s="96"/>
      <c r="M328" s="96"/>
      <c r="N328" s="96"/>
      <c r="O328" s="96"/>
      <c r="P328" s="96"/>
      <c r="Q328" s="96"/>
      <c r="R328" s="96"/>
      <c r="S328" s="96"/>
      <c r="T328" s="96"/>
      <c r="U328" s="96"/>
      <c r="V328" s="96"/>
      <c r="W328" s="96"/>
      <c r="X328" s="96"/>
      <c r="Y328" s="96"/>
      <c r="Z328" s="96"/>
    </row>
    <row r="329" spans="1:26" ht="16.5" customHeight="1" x14ac:dyDescent="0.3">
      <c r="A329" s="96"/>
      <c r="B329" s="96"/>
      <c r="C329" s="109"/>
      <c r="D329" s="96"/>
      <c r="E329" s="110"/>
      <c r="F329" s="96"/>
      <c r="G329" s="110"/>
      <c r="H329" s="96"/>
      <c r="I329" s="110"/>
      <c r="J329" s="96"/>
      <c r="K329" s="110"/>
      <c r="L329" s="96"/>
      <c r="M329" s="96"/>
      <c r="N329" s="96"/>
      <c r="O329" s="96"/>
      <c r="P329" s="96"/>
      <c r="Q329" s="96"/>
      <c r="R329" s="96"/>
      <c r="S329" s="96"/>
      <c r="T329" s="96"/>
      <c r="U329" s="96"/>
      <c r="V329" s="96"/>
      <c r="W329" s="96"/>
      <c r="X329" s="96"/>
      <c r="Y329" s="96"/>
      <c r="Z329" s="96"/>
    </row>
    <row r="330" spans="1:26" ht="16.5" customHeight="1" x14ac:dyDescent="0.3">
      <c r="A330" s="96"/>
      <c r="B330" s="96"/>
      <c r="C330" s="109"/>
      <c r="D330" s="96"/>
      <c r="E330" s="110"/>
      <c r="F330" s="96"/>
      <c r="G330" s="110"/>
      <c r="H330" s="96"/>
      <c r="I330" s="110"/>
      <c r="J330" s="96"/>
      <c r="K330" s="110"/>
      <c r="L330" s="96"/>
      <c r="M330" s="96"/>
      <c r="N330" s="96"/>
      <c r="O330" s="96"/>
      <c r="P330" s="96"/>
      <c r="Q330" s="96"/>
      <c r="R330" s="96"/>
      <c r="S330" s="96"/>
      <c r="T330" s="96"/>
      <c r="U330" s="96"/>
      <c r="V330" s="96"/>
      <c r="W330" s="96"/>
      <c r="X330" s="96"/>
      <c r="Y330" s="96"/>
      <c r="Z330" s="96"/>
    </row>
    <row r="331" spans="1:26" ht="16.5" customHeight="1" x14ac:dyDescent="0.3">
      <c r="A331" s="96"/>
      <c r="B331" s="96"/>
      <c r="C331" s="109"/>
      <c r="D331" s="96"/>
      <c r="E331" s="110"/>
      <c r="F331" s="96"/>
      <c r="G331" s="110"/>
      <c r="H331" s="96"/>
      <c r="I331" s="110"/>
      <c r="J331" s="96"/>
      <c r="K331" s="110"/>
      <c r="L331" s="96"/>
      <c r="M331" s="96"/>
      <c r="N331" s="96"/>
      <c r="O331" s="96"/>
      <c r="P331" s="96"/>
      <c r="Q331" s="96"/>
      <c r="R331" s="96"/>
      <c r="S331" s="96"/>
      <c r="T331" s="96"/>
      <c r="U331" s="96"/>
      <c r="V331" s="96"/>
      <c r="W331" s="96"/>
      <c r="X331" s="96"/>
      <c r="Y331" s="96"/>
      <c r="Z331" s="96"/>
    </row>
    <row r="332" spans="1:26" ht="16.5" customHeight="1" x14ac:dyDescent="0.3">
      <c r="A332" s="96"/>
      <c r="B332" s="96"/>
      <c r="C332" s="109"/>
      <c r="D332" s="96"/>
      <c r="E332" s="110"/>
      <c r="F332" s="96"/>
      <c r="G332" s="110"/>
      <c r="H332" s="96"/>
      <c r="I332" s="110"/>
      <c r="J332" s="96"/>
      <c r="K332" s="110"/>
      <c r="L332" s="96"/>
      <c r="M332" s="96"/>
      <c r="N332" s="96"/>
      <c r="O332" s="96"/>
      <c r="P332" s="96"/>
      <c r="Q332" s="96"/>
      <c r="R332" s="96"/>
      <c r="S332" s="96"/>
      <c r="T332" s="96"/>
      <c r="U332" s="96"/>
      <c r="V332" s="96"/>
      <c r="W332" s="96"/>
      <c r="X332" s="96"/>
      <c r="Y332" s="96"/>
      <c r="Z332" s="96"/>
    </row>
    <row r="333" spans="1:26" ht="16.5" customHeight="1" x14ac:dyDescent="0.3">
      <c r="A333" s="96"/>
      <c r="B333" s="96"/>
      <c r="C333" s="109"/>
      <c r="D333" s="96"/>
      <c r="E333" s="110"/>
      <c r="F333" s="96"/>
      <c r="G333" s="110"/>
      <c r="H333" s="96"/>
      <c r="I333" s="110"/>
      <c r="J333" s="96"/>
      <c r="K333" s="110"/>
      <c r="L333" s="96"/>
      <c r="M333" s="96"/>
      <c r="N333" s="96"/>
      <c r="O333" s="96"/>
      <c r="P333" s="96"/>
      <c r="Q333" s="96"/>
      <c r="R333" s="96"/>
      <c r="S333" s="96"/>
      <c r="T333" s="96"/>
      <c r="U333" s="96"/>
      <c r="V333" s="96"/>
      <c r="W333" s="96"/>
      <c r="X333" s="96"/>
      <c r="Y333" s="96"/>
      <c r="Z333" s="96"/>
    </row>
    <row r="334" spans="1:26" ht="16.5" customHeight="1" x14ac:dyDescent="0.3">
      <c r="A334" s="96"/>
      <c r="B334" s="96"/>
      <c r="C334" s="109"/>
      <c r="D334" s="96"/>
      <c r="E334" s="110"/>
      <c r="F334" s="96"/>
      <c r="G334" s="110"/>
      <c r="H334" s="96"/>
      <c r="I334" s="110"/>
      <c r="J334" s="96"/>
      <c r="K334" s="110"/>
      <c r="L334" s="96"/>
      <c r="M334" s="96"/>
      <c r="N334" s="96"/>
      <c r="O334" s="96"/>
      <c r="P334" s="96"/>
      <c r="Q334" s="96"/>
      <c r="R334" s="96"/>
      <c r="S334" s="96"/>
      <c r="T334" s="96"/>
      <c r="U334" s="96"/>
      <c r="V334" s="96"/>
      <c r="W334" s="96"/>
      <c r="X334" s="96"/>
      <c r="Y334" s="96"/>
      <c r="Z334" s="96"/>
    </row>
    <row r="335" spans="1:26" ht="16.5" customHeight="1" x14ac:dyDescent="0.3">
      <c r="A335" s="96"/>
      <c r="B335" s="96"/>
      <c r="C335" s="109"/>
      <c r="D335" s="96"/>
      <c r="E335" s="110"/>
      <c r="F335" s="96"/>
      <c r="G335" s="110"/>
      <c r="H335" s="96"/>
      <c r="I335" s="110"/>
      <c r="J335" s="96"/>
      <c r="K335" s="110"/>
      <c r="L335" s="96"/>
      <c r="M335" s="96"/>
      <c r="N335" s="96"/>
      <c r="O335" s="96"/>
      <c r="P335" s="96"/>
      <c r="Q335" s="96"/>
      <c r="R335" s="96"/>
      <c r="S335" s="96"/>
      <c r="T335" s="96"/>
      <c r="U335" s="96"/>
      <c r="V335" s="96"/>
      <c r="W335" s="96"/>
      <c r="X335" s="96"/>
      <c r="Y335" s="96"/>
      <c r="Z335" s="96"/>
    </row>
    <row r="336" spans="1:26" ht="16.5" customHeight="1" x14ac:dyDescent="0.3">
      <c r="A336" s="96"/>
      <c r="B336" s="96"/>
      <c r="C336" s="109"/>
      <c r="D336" s="96"/>
      <c r="E336" s="110"/>
      <c r="F336" s="96"/>
      <c r="G336" s="110"/>
      <c r="H336" s="96"/>
      <c r="I336" s="110"/>
      <c r="J336" s="96"/>
      <c r="K336" s="110"/>
      <c r="L336" s="96"/>
      <c r="M336" s="96"/>
      <c r="N336" s="96"/>
      <c r="O336" s="96"/>
      <c r="P336" s="96"/>
      <c r="Q336" s="96"/>
      <c r="R336" s="96"/>
      <c r="S336" s="96"/>
      <c r="T336" s="96"/>
      <c r="U336" s="96"/>
      <c r="V336" s="96"/>
      <c r="W336" s="96"/>
      <c r="X336" s="96"/>
      <c r="Y336" s="96"/>
      <c r="Z336" s="96"/>
    </row>
    <row r="337" spans="1:26" ht="16.5" customHeight="1" x14ac:dyDescent="0.3">
      <c r="A337" s="96"/>
      <c r="B337" s="96"/>
      <c r="C337" s="109"/>
      <c r="D337" s="96"/>
      <c r="E337" s="110"/>
      <c r="F337" s="96"/>
      <c r="G337" s="110"/>
      <c r="H337" s="96"/>
      <c r="I337" s="110"/>
      <c r="J337" s="96"/>
      <c r="K337" s="110"/>
      <c r="L337" s="96"/>
      <c r="M337" s="96"/>
      <c r="N337" s="96"/>
      <c r="O337" s="96"/>
      <c r="P337" s="96"/>
      <c r="Q337" s="96"/>
      <c r="R337" s="96"/>
      <c r="S337" s="96"/>
      <c r="T337" s="96"/>
      <c r="U337" s="96"/>
      <c r="V337" s="96"/>
      <c r="W337" s="96"/>
      <c r="X337" s="96"/>
      <c r="Y337" s="96"/>
      <c r="Z337" s="96"/>
    </row>
    <row r="338" spans="1:26" ht="16.5" customHeight="1" x14ac:dyDescent="0.3">
      <c r="A338" s="96"/>
      <c r="B338" s="96"/>
      <c r="C338" s="109"/>
      <c r="D338" s="96"/>
      <c r="E338" s="110"/>
      <c r="F338" s="96"/>
      <c r="G338" s="110"/>
      <c r="H338" s="96"/>
      <c r="I338" s="110"/>
      <c r="J338" s="96"/>
      <c r="K338" s="110"/>
      <c r="L338" s="96"/>
      <c r="M338" s="96"/>
      <c r="N338" s="96"/>
      <c r="O338" s="96"/>
      <c r="P338" s="96"/>
      <c r="Q338" s="96"/>
      <c r="R338" s="96"/>
      <c r="S338" s="96"/>
      <c r="T338" s="96"/>
      <c r="U338" s="96"/>
      <c r="V338" s="96"/>
      <c r="W338" s="96"/>
      <c r="X338" s="96"/>
      <c r="Y338" s="96"/>
      <c r="Z338" s="96"/>
    </row>
    <row r="339" spans="1:26" ht="16.5" customHeight="1" x14ac:dyDescent="0.3">
      <c r="A339" s="96"/>
      <c r="B339" s="96"/>
      <c r="C339" s="109"/>
      <c r="D339" s="96"/>
      <c r="E339" s="110"/>
      <c r="F339" s="96"/>
      <c r="G339" s="110"/>
      <c r="H339" s="96"/>
      <c r="I339" s="110"/>
      <c r="J339" s="96"/>
      <c r="K339" s="110"/>
      <c r="L339" s="96"/>
      <c r="M339" s="96"/>
      <c r="N339" s="96"/>
      <c r="O339" s="96"/>
      <c r="P339" s="96"/>
      <c r="Q339" s="96"/>
      <c r="R339" s="96"/>
      <c r="S339" s="96"/>
      <c r="T339" s="96"/>
      <c r="U339" s="96"/>
      <c r="V339" s="96"/>
      <c r="W339" s="96"/>
      <c r="X339" s="96"/>
      <c r="Y339" s="96"/>
      <c r="Z339" s="96"/>
    </row>
    <row r="340" spans="1:26" ht="16.5" customHeight="1" x14ac:dyDescent="0.3">
      <c r="A340" s="96"/>
      <c r="B340" s="96"/>
      <c r="C340" s="109"/>
      <c r="D340" s="96"/>
      <c r="E340" s="110"/>
      <c r="F340" s="96"/>
      <c r="G340" s="110"/>
      <c r="H340" s="96"/>
      <c r="I340" s="110"/>
      <c r="J340" s="96"/>
      <c r="K340" s="110"/>
      <c r="L340" s="96"/>
      <c r="M340" s="96"/>
      <c r="N340" s="96"/>
      <c r="O340" s="96"/>
      <c r="P340" s="96"/>
      <c r="Q340" s="96"/>
      <c r="R340" s="96"/>
      <c r="S340" s="96"/>
      <c r="T340" s="96"/>
      <c r="U340" s="96"/>
      <c r="V340" s="96"/>
      <c r="W340" s="96"/>
      <c r="X340" s="96"/>
      <c r="Y340" s="96"/>
      <c r="Z340" s="96"/>
    </row>
    <row r="341" spans="1:26" ht="16.5" customHeight="1" x14ac:dyDescent="0.3">
      <c r="A341" s="96"/>
      <c r="B341" s="96"/>
      <c r="C341" s="109"/>
      <c r="D341" s="96"/>
      <c r="E341" s="110"/>
      <c r="F341" s="96"/>
      <c r="G341" s="110"/>
      <c r="H341" s="96"/>
      <c r="I341" s="110"/>
      <c r="J341" s="96"/>
      <c r="K341" s="110"/>
      <c r="L341" s="96"/>
      <c r="M341" s="96"/>
      <c r="N341" s="96"/>
      <c r="O341" s="96"/>
      <c r="P341" s="96"/>
      <c r="Q341" s="96"/>
      <c r="R341" s="96"/>
      <c r="S341" s="96"/>
      <c r="T341" s="96"/>
      <c r="U341" s="96"/>
      <c r="V341" s="96"/>
      <c r="W341" s="96"/>
      <c r="X341" s="96"/>
      <c r="Y341" s="96"/>
      <c r="Z341" s="96"/>
    </row>
    <row r="342" spans="1:26" ht="16.5" customHeight="1" x14ac:dyDescent="0.3">
      <c r="A342" s="96"/>
      <c r="B342" s="96"/>
      <c r="C342" s="109"/>
      <c r="D342" s="96"/>
      <c r="E342" s="110"/>
      <c r="F342" s="96"/>
      <c r="G342" s="110"/>
      <c r="H342" s="96"/>
      <c r="I342" s="110"/>
      <c r="J342" s="96"/>
      <c r="K342" s="110"/>
      <c r="L342" s="96"/>
      <c r="M342" s="96"/>
      <c r="N342" s="96"/>
      <c r="O342" s="96"/>
      <c r="P342" s="96"/>
      <c r="Q342" s="96"/>
      <c r="R342" s="96"/>
      <c r="S342" s="96"/>
      <c r="T342" s="96"/>
      <c r="U342" s="96"/>
      <c r="V342" s="96"/>
      <c r="W342" s="96"/>
      <c r="X342" s="96"/>
      <c r="Y342" s="96"/>
      <c r="Z342" s="96"/>
    </row>
    <row r="343" spans="1:26" ht="16.5" customHeight="1" x14ac:dyDescent="0.3">
      <c r="A343" s="96"/>
      <c r="B343" s="96"/>
      <c r="C343" s="109"/>
      <c r="D343" s="96"/>
      <c r="E343" s="110"/>
      <c r="F343" s="96"/>
      <c r="G343" s="110"/>
      <c r="H343" s="96"/>
      <c r="I343" s="110"/>
      <c r="J343" s="96"/>
      <c r="K343" s="110"/>
      <c r="L343" s="96"/>
      <c r="M343" s="96"/>
      <c r="N343" s="96"/>
      <c r="O343" s="96"/>
      <c r="P343" s="96"/>
      <c r="Q343" s="96"/>
      <c r="R343" s="96"/>
      <c r="S343" s="96"/>
      <c r="T343" s="96"/>
      <c r="U343" s="96"/>
      <c r="V343" s="96"/>
      <c r="W343" s="96"/>
      <c r="X343" s="96"/>
      <c r="Y343" s="96"/>
      <c r="Z343" s="96"/>
    </row>
    <row r="344" spans="1:26" ht="16.5" customHeight="1" x14ac:dyDescent="0.3">
      <c r="A344" s="96"/>
      <c r="B344" s="96"/>
      <c r="C344" s="109"/>
      <c r="D344" s="96"/>
      <c r="E344" s="110"/>
      <c r="F344" s="96"/>
      <c r="G344" s="110"/>
      <c r="H344" s="96"/>
      <c r="I344" s="110"/>
      <c r="J344" s="96"/>
      <c r="K344" s="110"/>
      <c r="L344" s="96"/>
      <c r="M344" s="96"/>
      <c r="N344" s="96"/>
      <c r="O344" s="96"/>
      <c r="P344" s="96"/>
      <c r="Q344" s="96"/>
      <c r="R344" s="96"/>
      <c r="S344" s="96"/>
      <c r="T344" s="96"/>
      <c r="U344" s="96"/>
      <c r="V344" s="96"/>
      <c r="W344" s="96"/>
      <c r="X344" s="96"/>
      <c r="Y344" s="96"/>
      <c r="Z344" s="96"/>
    </row>
    <row r="345" spans="1:26" ht="16.5" customHeight="1" x14ac:dyDescent="0.3">
      <c r="A345" s="96"/>
      <c r="B345" s="96"/>
      <c r="C345" s="109"/>
      <c r="D345" s="96"/>
      <c r="E345" s="110"/>
      <c r="F345" s="96"/>
      <c r="G345" s="110"/>
      <c r="H345" s="96"/>
      <c r="I345" s="110"/>
      <c r="J345" s="96"/>
      <c r="K345" s="110"/>
      <c r="L345" s="96"/>
      <c r="M345" s="96"/>
      <c r="N345" s="96"/>
      <c r="O345" s="96"/>
      <c r="P345" s="96"/>
      <c r="Q345" s="96"/>
      <c r="R345" s="96"/>
      <c r="S345" s="96"/>
      <c r="T345" s="96"/>
      <c r="U345" s="96"/>
      <c r="V345" s="96"/>
      <c r="W345" s="96"/>
      <c r="X345" s="96"/>
      <c r="Y345" s="96"/>
      <c r="Z345" s="96"/>
    </row>
    <row r="346" spans="1:26" ht="16.5" customHeight="1" x14ac:dyDescent="0.3">
      <c r="A346" s="96"/>
      <c r="B346" s="96"/>
      <c r="C346" s="109"/>
      <c r="D346" s="96"/>
      <c r="E346" s="110"/>
      <c r="F346" s="96"/>
      <c r="G346" s="110"/>
      <c r="H346" s="96"/>
      <c r="I346" s="110"/>
      <c r="J346" s="96"/>
      <c r="K346" s="110"/>
      <c r="L346" s="96"/>
      <c r="M346" s="96"/>
      <c r="N346" s="96"/>
      <c r="O346" s="96"/>
      <c r="P346" s="96"/>
      <c r="Q346" s="96"/>
      <c r="R346" s="96"/>
      <c r="S346" s="96"/>
      <c r="T346" s="96"/>
      <c r="U346" s="96"/>
      <c r="V346" s="96"/>
      <c r="W346" s="96"/>
      <c r="X346" s="96"/>
      <c r="Y346" s="96"/>
      <c r="Z346" s="96"/>
    </row>
    <row r="347" spans="1:26" ht="16.5" customHeight="1" x14ac:dyDescent="0.3">
      <c r="A347" s="96"/>
      <c r="B347" s="96"/>
      <c r="C347" s="109"/>
      <c r="D347" s="96"/>
      <c r="E347" s="110"/>
      <c r="F347" s="96"/>
      <c r="G347" s="110"/>
      <c r="H347" s="96"/>
      <c r="I347" s="110"/>
      <c r="J347" s="96"/>
      <c r="K347" s="110"/>
      <c r="L347" s="96"/>
      <c r="M347" s="96"/>
      <c r="N347" s="96"/>
      <c r="O347" s="96"/>
      <c r="P347" s="96"/>
      <c r="Q347" s="96"/>
      <c r="R347" s="96"/>
      <c r="S347" s="96"/>
      <c r="T347" s="96"/>
      <c r="U347" s="96"/>
      <c r="V347" s="96"/>
      <c r="W347" s="96"/>
      <c r="X347" s="96"/>
      <c r="Y347" s="96"/>
      <c r="Z347" s="96"/>
    </row>
    <row r="348" spans="1:26" ht="16.5" customHeight="1" x14ac:dyDescent="0.3">
      <c r="A348" s="96"/>
      <c r="B348" s="96"/>
      <c r="C348" s="109"/>
      <c r="D348" s="96"/>
      <c r="E348" s="110"/>
      <c r="F348" s="96"/>
      <c r="G348" s="110"/>
      <c r="H348" s="96"/>
      <c r="I348" s="110"/>
      <c r="J348" s="96"/>
      <c r="K348" s="110"/>
      <c r="L348" s="96"/>
      <c r="M348" s="96"/>
      <c r="N348" s="96"/>
      <c r="O348" s="96"/>
      <c r="P348" s="96"/>
      <c r="Q348" s="96"/>
      <c r="R348" s="96"/>
      <c r="S348" s="96"/>
      <c r="T348" s="96"/>
      <c r="U348" s="96"/>
      <c r="V348" s="96"/>
      <c r="W348" s="96"/>
      <c r="X348" s="96"/>
      <c r="Y348" s="96"/>
      <c r="Z348" s="96"/>
    </row>
    <row r="349" spans="1:26" ht="16.5" customHeight="1" x14ac:dyDescent="0.3">
      <c r="A349" s="96"/>
      <c r="B349" s="96"/>
      <c r="C349" s="109"/>
      <c r="D349" s="96"/>
      <c r="E349" s="110"/>
      <c r="F349" s="96"/>
      <c r="G349" s="110"/>
      <c r="H349" s="96"/>
      <c r="I349" s="110"/>
      <c r="J349" s="96"/>
      <c r="K349" s="110"/>
      <c r="L349" s="96"/>
      <c r="M349" s="96"/>
      <c r="N349" s="96"/>
      <c r="O349" s="96"/>
      <c r="P349" s="96"/>
      <c r="Q349" s="96"/>
      <c r="R349" s="96"/>
      <c r="S349" s="96"/>
      <c r="T349" s="96"/>
      <c r="U349" s="96"/>
      <c r="V349" s="96"/>
      <c r="W349" s="96"/>
      <c r="X349" s="96"/>
      <c r="Y349" s="96"/>
      <c r="Z349" s="96"/>
    </row>
    <row r="350" spans="1:26" ht="16.5" customHeight="1" x14ac:dyDescent="0.3">
      <c r="A350" s="96"/>
      <c r="B350" s="96"/>
      <c r="C350" s="109"/>
      <c r="D350" s="96"/>
      <c r="E350" s="110"/>
      <c r="F350" s="96"/>
      <c r="G350" s="110"/>
      <c r="H350" s="96"/>
      <c r="I350" s="110"/>
      <c r="J350" s="96"/>
      <c r="K350" s="110"/>
      <c r="L350" s="96"/>
      <c r="M350" s="96"/>
      <c r="N350" s="96"/>
      <c r="O350" s="96"/>
      <c r="P350" s="96"/>
      <c r="Q350" s="96"/>
      <c r="R350" s="96"/>
      <c r="S350" s="96"/>
      <c r="T350" s="96"/>
      <c r="U350" s="96"/>
      <c r="V350" s="96"/>
      <c r="W350" s="96"/>
      <c r="X350" s="96"/>
      <c r="Y350" s="96"/>
      <c r="Z350" s="96"/>
    </row>
    <row r="351" spans="1:26" ht="16.5" customHeight="1" x14ac:dyDescent="0.3">
      <c r="A351" s="96"/>
      <c r="B351" s="96"/>
      <c r="C351" s="109"/>
      <c r="D351" s="96"/>
      <c r="E351" s="110"/>
      <c r="F351" s="96"/>
      <c r="G351" s="110"/>
      <c r="H351" s="96"/>
      <c r="I351" s="110"/>
      <c r="J351" s="96"/>
      <c r="K351" s="110"/>
      <c r="L351" s="96"/>
      <c r="M351" s="96"/>
      <c r="N351" s="96"/>
      <c r="O351" s="96"/>
      <c r="P351" s="96"/>
      <c r="Q351" s="96"/>
      <c r="R351" s="96"/>
      <c r="S351" s="96"/>
      <c r="T351" s="96"/>
      <c r="U351" s="96"/>
      <c r="V351" s="96"/>
      <c r="W351" s="96"/>
      <c r="X351" s="96"/>
      <c r="Y351" s="96"/>
      <c r="Z351" s="96"/>
    </row>
    <row r="352" spans="1:26" ht="16.5" customHeight="1" x14ac:dyDescent="0.3">
      <c r="A352" s="96"/>
      <c r="B352" s="96"/>
      <c r="C352" s="109"/>
      <c r="D352" s="96"/>
      <c r="E352" s="110"/>
      <c r="F352" s="96"/>
      <c r="G352" s="110"/>
      <c r="H352" s="96"/>
      <c r="I352" s="110"/>
      <c r="J352" s="96"/>
      <c r="K352" s="110"/>
      <c r="L352" s="96"/>
      <c r="M352" s="96"/>
      <c r="N352" s="96"/>
      <c r="O352" s="96"/>
      <c r="P352" s="96"/>
      <c r="Q352" s="96"/>
      <c r="R352" s="96"/>
      <c r="S352" s="96"/>
      <c r="T352" s="96"/>
      <c r="U352" s="96"/>
      <c r="V352" s="96"/>
      <c r="W352" s="96"/>
      <c r="X352" s="96"/>
      <c r="Y352" s="96"/>
      <c r="Z352" s="96"/>
    </row>
    <row r="353" spans="1:26" ht="16.5" customHeight="1" x14ac:dyDescent="0.3">
      <c r="A353" s="96"/>
      <c r="B353" s="96"/>
      <c r="C353" s="109"/>
      <c r="D353" s="96"/>
      <c r="E353" s="110"/>
      <c r="F353" s="96"/>
      <c r="G353" s="110"/>
      <c r="H353" s="96"/>
      <c r="I353" s="110"/>
      <c r="J353" s="96"/>
      <c r="K353" s="110"/>
      <c r="L353" s="96"/>
      <c r="M353" s="96"/>
      <c r="N353" s="96"/>
      <c r="O353" s="96"/>
      <c r="P353" s="96"/>
      <c r="Q353" s="96"/>
      <c r="R353" s="96"/>
      <c r="S353" s="96"/>
      <c r="T353" s="96"/>
      <c r="U353" s="96"/>
      <c r="V353" s="96"/>
      <c r="W353" s="96"/>
      <c r="X353" s="96"/>
      <c r="Y353" s="96"/>
      <c r="Z353" s="96"/>
    </row>
    <row r="354" spans="1:26" ht="16.5" customHeight="1" x14ac:dyDescent="0.3">
      <c r="A354" s="96"/>
      <c r="B354" s="96"/>
      <c r="C354" s="109"/>
      <c r="D354" s="96"/>
      <c r="E354" s="110"/>
      <c r="F354" s="96"/>
      <c r="G354" s="110"/>
      <c r="H354" s="96"/>
      <c r="I354" s="110"/>
      <c r="J354" s="96"/>
      <c r="K354" s="110"/>
      <c r="L354" s="96"/>
      <c r="M354" s="96"/>
      <c r="N354" s="96"/>
      <c r="O354" s="96"/>
      <c r="P354" s="96"/>
      <c r="Q354" s="96"/>
      <c r="R354" s="96"/>
      <c r="S354" s="96"/>
      <c r="T354" s="96"/>
      <c r="U354" s="96"/>
      <c r="V354" s="96"/>
      <c r="W354" s="96"/>
      <c r="X354" s="96"/>
      <c r="Y354" s="96"/>
      <c r="Z354" s="96"/>
    </row>
    <row r="355" spans="1:26" ht="16.5" customHeight="1" x14ac:dyDescent="0.3">
      <c r="A355" s="96"/>
      <c r="B355" s="96"/>
      <c r="C355" s="109"/>
      <c r="D355" s="96"/>
      <c r="E355" s="110"/>
      <c r="F355" s="96"/>
      <c r="G355" s="110"/>
      <c r="H355" s="96"/>
      <c r="I355" s="110"/>
      <c r="J355" s="96"/>
      <c r="K355" s="110"/>
      <c r="L355" s="96"/>
      <c r="M355" s="96"/>
      <c r="N355" s="96"/>
      <c r="O355" s="96"/>
      <c r="P355" s="96"/>
      <c r="Q355" s="96"/>
      <c r="R355" s="96"/>
      <c r="S355" s="96"/>
      <c r="T355" s="96"/>
      <c r="U355" s="96"/>
      <c r="V355" s="96"/>
      <c r="W355" s="96"/>
      <c r="X355" s="96"/>
      <c r="Y355" s="96"/>
      <c r="Z355" s="96"/>
    </row>
    <row r="356" spans="1:26" ht="16.5" customHeight="1" x14ac:dyDescent="0.3">
      <c r="A356" s="96"/>
      <c r="B356" s="96"/>
      <c r="C356" s="109"/>
      <c r="D356" s="96"/>
      <c r="E356" s="110"/>
      <c r="F356" s="96"/>
      <c r="G356" s="110"/>
      <c r="H356" s="96"/>
      <c r="I356" s="110"/>
      <c r="J356" s="96"/>
      <c r="K356" s="110"/>
      <c r="L356" s="96"/>
      <c r="M356" s="96"/>
      <c r="N356" s="96"/>
      <c r="O356" s="96"/>
      <c r="P356" s="96"/>
      <c r="Q356" s="96"/>
      <c r="R356" s="96"/>
      <c r="S356" s="96"/>
      <c r="T356" s="96"/>
      <c r="U356" s="96"/>
      <c r="V356" s="96"/>
      <c r="W356" s="96"/>
      <c r="X356" s="96"/>
      <c r="Y356" s="96"/>
      <c r="Z356" s="96"/>
    </row>
    <row r="357" spans="1:26" ht="16.5" customHeight="1" x14ac:dyDescent="0.3">
      <c r="A357" s="96"/>
      <c r="B357" s="96"/>
      <c r="C357" s="109"/>
      <c r="D357" s="96"/>
      <c r="E357" s="110"/>
      <c r="F357" s="96"/>
      <c r="G357" s="110"/>
      <c r="H357" s="96"/>
      <c r="I357" s="110"/>
      <c r="J357" s="96"/>
      <c r="K357" s="110"/>
      <c r="L357" s="96"/>
      <c r="M357" s="96"/>
      <c r="N357" s="96"/>
      <c r="O357" s="96"/>
      <c r="P357" s="96"/>
      <c r="Q357" s="96"/>
      <c r="R357" s="96"/>
      <c r="S357" s="96"/>
      <c r="T357" s="96"/>
      <c r="U357" s="96"/>
      <c r="V357" s="96"/>
      <c r="W357" s="96"/>
      <c r="X357" s="96"/>
      <c r="Y357" s="96"/>
      <c r="Z357" s="96"/>
    </row>
    <row r="358" spans="1:26" ht="16.5" customHeight="1" x14ac:dyDescent="0.3">
      <c r="A358" s="96"/>
      <c r="B358" s="96"/>
      <c r="C358" s="109"/>
      <c r="D358" s="96"/>
      <c r="E358" s="110"/>
      <c r="F358" s="96"/>
      <c r="G358" s="110"/>
      <c r="H358" s="96"/>
      <c r="I358" s="110"/>
      <c r="J358" s="96"/>
      <c r="K358" s="110"/>
      <c r="L358" s="96"/>
      <c r="M358" s="96"/>
      <c r="N358" s="96"/>
      <c r="O358" s="96"/>
      <c r="P358" s="96"/>
      <c r="Q358" s="96"/>
      <c r="R358" s="96"/>
      <c r="S358" s="96"/>
      <c r="T358" s="96"/>
      <c r="U358" s="96"/>
      <c r="V358" s="96"/>
      <c r="W358" s="96"/>
      <c r="X358" s="96"/>
      <c r="Y358" s="96"/>
      <c r="Z358" s="96"/>
    </row>
    <row r="359" spans="1:26" ht="16.5" customHeight="1" x14ac:dyDescent="0.3">
      <c r="A359" s="96"/>
      <c r="B359" s="96"/>
      <c r="C359" s="109"/>
      <c r="D359" s="96"/>
      <c r="E359" s="110"/>
      <c r="F359" s="96"/>
      <c r="G359" s="110"/>
      <c r="H359" s="96"/>
      <c r="I359" s="110"/>
      <c r="J359" s="96"/>
      <c r="K359" s="110"/>
      <c r="L359" s="96"/>
      <c r="M359" s="96"/>
      <c r="N359" s="96"/>
      <c r="O359" s="96"/>
      <c r="P359" s="96"/>
      <c r="Q359" s="96"/>
      <c r="R359" s="96"/>
      <c r="S359" s="96"/>
      <c r="T359" s="96"/>
      <c r="U359" s="96"/>
      <c r="V359" s="96"/>
      <c r="W359" s="96"/>
      <c r="X359" s="96"/>
      <c r="Y359" s="96"/>
      <c r="Z359" s="96"/>
    </row>
    <row r="360" spans="1:26" ht="16.5" customHeight="1" x14ac:dyDescent="0.3">
      <c r="A360" s="96"/>
      <c r="B360" s="96"/>
      <c r="C360" s="109"/>
      <c r="D360" s="96"/>
      <c r="E360" s="110"/>
      <c r="F360" s="96"/>
      <c r="G360" s="110"/>
      <c r="H360" s="96"/>
      <c r="I360" s="110"/>
      <c r="J360" s="96"/>
      <c r="K360" s="110"/>
      <c r="L360" s="96"/>
      <c r="M360" s="96"/>
      <c r="N360" s="96"/>
      <c r="O360" s="96"/>
      <c r="P360" s="96"/>
      <c r="Q360" s="96"/>
      <c r="R360" s="96"/>
      <c r="S360" s="96"/>
      <c r="T360" s="96"/>
      <c r="U360" s="96"/>
      <c r="V360" s="96"/>
      <c r="W360" s="96"/>
      <c r="X360" s="96"/>
      <c r="Y360" s="96"/>
      <c r="Z360" s="96"/>
    </row>
    <row r="361" spans="1:26" ht="16.5" customHeight="1" x14ac:dyDescent="0.3">
      <c r="A361" s="96"/>
      <c r="B361" s="96"/>
      <c r="C361" s="109"/>
      <c r="D361" s="96"/>
      <c r="E361" s="110"/>
      <c r="F361" s="96"/>
      <c r="G361" s="110"/>
      <c r="H361" s="96"/>
      <c r="I361" s="110"/>
      <c r="J361" s="96"/>
      <c r="K361" s="110"/>
      <c r="L361" s="96"/>
      <c r="M361" s="96"/>
      <c r="N361" s="96"/>
      <c r="O361" s="96"/>
      <c r="P361" s="96"/>
      <c r="Q361" s="96"/>
      <c r="R361" s="96"/>
      <c r="S361" s="96"/>
      <c r="T361" s="96"/>
      <c r="U361" s="96"/>
      <c r="V361" s="96"/>
      <c r="W361" s="96"/>
      <c r="X361" s="96"/>
      <c r="Y361" s="96"/>
      <c r="Z361" s="96"/>
    </row>
    <row r="362" spans="1:26" ht="16.5" customHeight="1" x14ac:dyDescent="0.3">
      <c r="A362" s="96"/>
      <c r="B362" s="96"/>
      <c r="C362" s="109"/>
      <c r="D362" s="96"/>
      <c r="E362" s="110"/>
      <c r="F362" s="96"/>
      <c r="G362" s="110"/>
      <c r="H362" s="96"/>
      <c r="I362" s="110"/>
      <c r="J362" s="96"/>
      <c r="K362" s="110"/>
      <c r="L362" s="96"/>
      <c r="M362" s="96"/>
      <c r="N362" s="96"/>
      <c r="O362" s="96"/>
      <c r="P362" s="96"/>
      <c r="Q362" s="96"/>
      <c r="R362" s="96"/>
      <c r="S362" s="96"/>
      <c r="T362" s="96"/>
      <c r="U362" s="96"/>
      <c r="V362" s="96"/>
      <c r="W362" s="96"/>
      <c r="X362" s="96"/>
      <c r="Y362" s="96"/>
      <c r="Z362" s="96"/>
    </row>
    <row r="363" spans="1:26" ht="16.5" customHeight="1" x14ac:dyDescent="0.3">
      <c r="A363" s="96"/>
      <c r="B363" s="96"/>
      <c r="C363" s="109"/>
      <c r="D363" s="96"/>
      <c r="E363" s="110"/>
      <c r="F363" s="96"/>
      <c r="G363" s="110"/>
      <c r="H363" s="96"/>
      <c r="I363" s="110"/>
      <c r="J363" s="96"/>
      <c r="K363" s="110"/>
      <c r="L363" s="96"/>
      <c r="M363" s="96"/>
      <c r="N363" s="96"/>
      <c r="O363" s="96"/>
      <c r="P363" s="96"/>
      <c r="Q363" s="96"/>
      <c r="R363" s="96"/>
      <c r="S363" s="96"/>
      <c r="T363" s="96"/>
      <c r="U363" s="96"/>
      <c r="V363" s="96"/>
      <c r="W363" s="96"/>
      <c r="X363" s="96"/>
      <c r="Y363" s="96"/>
      <c r="Z363" s="96"/>
    </row>
    <row r="364" spans="1:26" ht="16.5" customHeight="1" x14ac:dyDescent="0.3">
      <c r="A364" s="96"/>
      <c r="B364" s="96"/>
      <c r="C364" s="109"/>
      <c r="D364" s="96"/>
      <c r="E364" s="110"/>
      <c r="F364" s="96"/>
      <c r="G364" s="110"/>
      <c r="H364" s="96"/>
      <c r="I364" s="110"/>
      <c r="J364" s="96"/>
      <c r="K364" s="110"/>
      <c r="L364" s="96"/>
      <c r="M364" s="96"/>
      <c r="N364" s="96"/>
      <c r="O364" s="96"/>
      <c r="P364" s="96"/>
      <c r="Q364" s="96"/>
      <c r="R364" s="96"/>
      <c r="S364" s="96"/>
      <c r="T364" s="96"/>
      <c r="U364" s="96"/>
      <c r="V364" s="96"/>
      <c r="W364" s="96"/>
      <c r="X364" s="96"/>
      <c r="Y364" s="96"/>
      <c r="Z364" s="96"/>
    </row>
    <row r="365" spans="1:26" ht="16.5" customHeight="1" x14ac:dyDescent="0.3">
      <c r="A365" s="96"/>
      <c r="B365" s="96"/>
      <c r="C365" s="109"/>
      <c r="D365" s="96"/>
      <c r="E365" s="110"/>
      <c r="F365" s="96"/>
      <c r="G365" s="110"/>
      <c r="H365" s="96"/>
      <c r="I365" s="110"/>
      <c r="J365" s="96"/>
      <c r="K365" s="110"/>
      <c r="L365" s="96"/>
      <c r="M365" s="96"/>
      <c r="N365" s="96"/>
      <c r="O365" s="96"/>
      <c r="P365" s="96"/>
      <c r="Q365" s="96"/>
      <c r="R365" s="96"/>
      <c r="S365" s="96"/>
      <c r="T365" s="96"/>
      <c r="U365" s="96"/>
      <c r="V365" s="96"/>
      <c r="W365" s="96"/>
      <c r="X365" s="96"/>
      <c r="Y365" s="96"/>
      <c r="Z365" s="96"/>
    </row>
    <row r="366" spans="1:26" ht="16.5" customHeight="1" x14ac:dyDescent="0.3">
      <c r="A366" s="96"/>
      <c r="B366" s="96"/>
      <c r="C366" s="109"/>
      <c r="D366" s="96"/>
      <c r="E366" s="110"/>
      <c r="F366" s="96"/>
      <c r="G366" s="110"/>
      <c r="H366" s="96"/>
      <c r="I366" s="110"/>
      <c r="J366" s="96"/>
      <c r="K366" s="110"/>
      <c r="L366" s="96"/>
      <c r="M366" s="96"/>
      <c r="N366" s="96"/>
      <c r="O366" s="96"/>
      <c r="P366" s="96"/>
      <c r="Q366" s="96"/>
      <c r="R366" s="96"/>
      <c r="S366" s="96"/>
      <c r="T366" s="96"/>
      <c r="U366" s="96"/>
      <c r="V366" s="96"/>
      <c r="W366" s="96"/>
      <c r="X366" s="96"/>
      <c r="Y366" s="96"/>
      <c r="Z366" s="96"/>
    </row>
    <row r="367" spans="1:26" ht="16.5" customHeight="1" x14ac:dyDescent="0.3">
      <c r="A367" s="96"/>
      <c r="B367" s="96"/>
      <c r="C367" s="109"/>
      <c r="D367" s="96"/>
      <c r="E367" s="110"/>
      <c r="F367" s="96"/>
      <c r="G367" s="110"/>
      <c r="H367" s="96"/>
      <c r="I367" s="110"/>
      <c r="J367" s="96"/>
      <c r="K367" s="110"/>
      <c r="L367" s="96"/>
      <c r="M367" s="96"/>
      <c r="N367" s="96"/>
      <c r="O367" s="96"/>
      <c r="P367" s="96"/>
      <c r="Q367" s="96"/>
      <c r="R367" s="96"/>
      <c r="S367" s="96"/>
      <c r="T367" s="96"/>
      <c r="U367" s="96"/>
      <c r="V367" s="96"/>
      <c r="W367" s="96"/>
      <c r="X367" s="96"/>
      <c r="Y367" s="96"/>
      <c r="Z367" s="96"/>
    </row>
    <row r="368" spans="1:26" ht="16.5" customHeight="1" x14ac:dyDescent="0.3">
      <c r="A368" s="96"/>
      <c r="B368" s="96"/>
      <c r="C368" s="109"/>
      <c r="D368" s="96"/>
      <c r="E368" s="110"/>
      <c r="F368" s="96"/>
      <c r="G368" s="110"/>
      <c r="H368" s="96"/>
      <c r="I368" s="110"/>
      <c r="J368" s="96"/>
      <c r="K368" s="110"/>
      <c r="L368" s="96"/>
      <c r="M368" s="96"/>
      <c r="N368" s="96"/>
      <c r="O368" s="96"/>
      <c r="P368" s="96"/>
      <c r="Q368" s="96"/>
      <c r="R368" s="96"/>
      <c r="S368" s="96"/>
      <c r="T368" s="96"/>
      <c r="U368" s="96"/>
      <c r="V368" s="96"/>
      <c r="W368" s="96"/>
      <c r="X368" s="96"/>
      <c r="Y368" s="96"/>
      <c r="Z368" s="96"/>
    </row>
    <row r="369" spans="1:26" ht="16.5" customHeight="1" x14ac:dyDescent="0.3">
      <c r="A369" s="96"/>
      <c r="B369" s="96"/>
      <c r="C369" s="109"/>
      <c r="D369" s="96"/>
      <c r="E369" s="110"/>
      <c r="F369" s="96"/>
      <c r="G369" s="110"/>
      <c r="H369" s="96"/>
      <c r="I369" s="110"/>
      <c r="J369" s="96"/>
      <c r="K369" s="110"/>
      <c r="L369" s="96"/>
      <c r="M369" s="96"/>
      <c r="N369" s="96"/>
      <c r="O369" s="96"/>
      <c r="P369" s="96"/>
      <c r="Q369" s="96"/>
      <c r="R369" s="96"/>
      <c r="S369" s="96"/>
      <c r="T369" s="96"/>
      <c r="U369" s="96"/>
      <c r="V369" s="96"/>
      <c r="W369" s="96"/>
      <c r="X369" s="96"/>
      <c r="Y369" s="96"/>
      <c r="Z369" s="96"/>
    </row>
    <row r="370" spans="1:26" ht="16.5" customHeight="1" x14ac:dyDescent="0.3">
      <c r="A370" s="96"/>
      <c r="B370" s="96"/>
      <c r="C370" s="109"/>
      <c r="D370" s="96"/>
      <c r="E370" s="110"/>
      <c r="F370" s="96"/>
      <c r="G370" s="110"/>
      <c r="H370" s="96"/>
      <c r="I370" s="110"/>
      <c r="J370" s="96"/>
      <c r="K370" s="110"/>
      <c r="L370" s="96"/>
      <c r="M370" s="96"/>
      <c r="N370" s="96"/>
      <c r="O370" s="96"/>
      <c r="P370" s="96"/>
      <c r="Q370" s="96"/>
      <c r="R370" s="96"/>
      <c r="S370" s="96"/>
      <c r="T370" s="96"/>
      <c r="U370" s="96"/>
      <c r="V370" s="96"/>
      <c r="W370" s="96"/>
      <c r="X370" s="96"/>
      <c r="Y370" s="96"/>
      <c r="Z370" s="96"/>
    </row>
    <row r="371" spans="1:26" ht="16.5" customHeight="1" x14ac:dyDescent="0.3">
      <c r="A371" s="96"/>
      <c r="B371" s="96"/>
      <c r="C371" s="109"/>
      <c r="D371" s="96"/>
      <c r="E371" s="110"/>
      <c r="F371" s="96"/>
      <c r="G371" s="110"/>
      <c r="H371" s="96"/>
      <c r="I371" s="110"/>
      <c r="J371" s="96"/>
      <c r="K371" s="110"/>
      <c r="L371" s="96"/>
      <c r="M371" s="96"/>
      <c r="N371" s="96"/>
      <c r="O371" s="96"/>
      <c r="P371" s="96"/>
      <c r="Q371" s="96"/>
      <c r="R371" s="96"/>
      <c r="S371" s="96"/>
      <c r="T371" s="96"/>
      <c r="U371" s="96"/>
      <c r="V371" s="96"/>
      <c r="W371" s="96"/>
      <c r="X371" s="96"/>
      <c r="Y371" s="96"/>
      <c r="Z371" s="96"/>
    </row>
    <row r="372" spans="1:26" ht="16.5" customHeight="1" x14ac:dyDescent="0.3">
      <c r="A372" s="96"/>
      <c r="B372" s="96"/>
      <c r="C372" s="109"/>
      <c r="D372" s="96"/>
      <c r="E372" s="110"/>
      <c r="F372" s="96"/>
      <c r="G372" s="110"/>
      <c r="H372" s="96"/>
      <c r="I372" s="110"/>
      <c r="J372" s="96"/>
      <c r="K372" s="110"/>
      <c r="L372" s="96"/>
      <c r="M372" s="96"/>
      <c r="N372" s="96"/>
      <c r="O372" s="96"/>
      <c r="P372" s="96"/>
      <c r="Q372" s="96"/>
      <c r="R372" s="96"/>
      <c r="S372" s="96"/>
      <c r="T372" s="96"/>
      <c r="U372" s="96"/>
      <c r="V372" s="96"/>
      <c r="W372" s="96"/>
      <c r="X372" s="96"/>
      <c r="Y372" s="96"/>
      <c r="Z372" s="96"/>
    </row>
    <row r="373" spans="1:26" ht="16.5" customHeight="1" x14ac:dyDescent="0.3">
      <c r="A373" s="96"/>
      <c r="B373" s="96"/>
      <c r="C373" s="109"/>
      <c r="D373" s="96"/>
      <c r="E373" s="110"/>
      <c r="F373" s="96"/>
      <c r="G373" s="110"/>
      <c r="H373" s="96"/>
      <c r="I373" s="110"/>
      <c r="J373" s="96"/>
      <c r="K373" s="110"/>
      <c r="L373" s="96"/>
      <c r="M373" s="96"/>
      <c r="N373" s="96"/>
      <c r="O373" s="96"/>
      <c r="P373" s="96"/>
      <c r="Q373" s="96"/>
      <c r="R373" s="96"/>
      <c r="S373" s="96"/>
      <c r="T373" s="96"/>
      <c r="U373" s="96"/>
      <c r="V373" s="96"/>
      <c r="W373" s="96"/>
      <c r="X373" s="96"/>
      <c r="Y373" s="96"/>
      <c r="Z373" s="96"/>
    </row>
    <row r="374" spans="1:26" ht="16.5" customHeight="1" x14ac:dyDescent="0.3">
      <c r="A374" s="96"/>
      <c r="B374" s="96"/>
      <c r="C374" s="109"/>
      <c r="D374" s="96"/>
      <c r="E374" s="110"/>
      <c r="F374" s="96"/>
      <c r="G374" s="110"/>
      <c r="H374" s="96"/>
      <c r="I374" s="110"/>
      <c r="J374" s="96"/>
      <c r="K374" s="110"/>
      <c r="L374" s="96"/>
      <c r="M374" s="96"/>
      <c r="N374" s="96"/>
      <c r="O374" s="96"/>
      <c r="P374" s="96"/>
      <c r="Q374" s="96"/>
      <c r="R374" s="96"/>
      <c r="S374" s="96"/>
      <c r="T374" s="96"/>
      <c r="U374" s="96"/>
      <c r="V374" s="96"/>
      <c r="W374" s="96"/>
      <c r="X374" s="96"/>
      <c r="Y374" s="96"/>
      <c r="Z374" s="96"/>
    </row>
    <row r="375" spans="1:26" ht="16.5" customHeight="1" x14ac:dyDescent="0.3">
      <c r="A375" s="96"/>
      <c r="B375" s="96"/>
      <c r="C375" s="109"/>
      <c r="D375" s="96"/>
      <c r="E375" s="110"/>
      <c r="F375" s="96"/>
      <c r="G375" s="110"/>
      <c r="H375" s="96"/>
      <c r="I375" s="110"/>
      <c r="J375" s="96"/>
      <c r="K375" s="110"/>
      <c r="L375" s="96"/>
      <c r="M375" s="96"/>
      <c r="N375" s="96"/>
      <c r="O375" s="96"/>
      <c r="P375" s="96"/>
      <c r="Q375" s="96"/>
      <c r="R375" s="96"/>
      <c r="S375" s="96"/>
      <c r="T375" s="96"/>
      <c r="U375" s="96"/>
      <c r="V375" s="96"/>
      <c r="W375" s="96"/>
      <c r="X375" s="96"/>
      <c r="Y375" s="96"/>
      <c r="Z375" s="96"/>
    </row>
    <row r="376" spans="1:26" ht="16.5" customHeight="1" x14ac:dyDescent="0.3">
      <c r="A376" s="96"/>
      <c r="B376" s="96"/>
      <c r="C376" s="109"/>
      <c r="D376" s="96"/>
      <c r="E376" s="110"/>
      <c r="F376" s="96"/>
      <c r="G376" s="110"/>
      <c r="H376" s="96"/>
      <c r="I376" s="110"/>
      <c r="J376" s="96"/>
      <c r="K376" s="110"/>
      <c r="L376" s="96"/>
      <c r="M376" s="96"/>
      <c r="N376" s="96"/>
      <c r="O376" s="96"/>
      <c r="P376" s="96"/>
      <c r="Q376" s="96"/>
      <c r="R376" s="96"/>
      <c r="S376" s="96"/>
      <c r="T376" s="96"/>
      <c r="U376" s="96"/>
      <c r="V376" s="96"/>
      <c r="W376" s="96"/>
      <c r="X376" s="96"/>
      <c r="Y376" s="96"/>
      <c r="Z376" s="96"/>
    </row>
    <row r="377" spans="1:26" ht="16.5" customHeight="1" x14ac:dyDescent="0.3">
      <c r="A377" s="96"/>
      <c r="B377" s="96"/>
      <c r="C377" s="109"/>
      <c r="D377" s="96"/>
      <c r="E377" s="110"/>
      <c r="F377" s="96"/>
      <c r="G377" s="110"/>
      <c r="H377" s="96"/>
      <c r="I377" s="110"/>
      <c r="J377" s="96"/>
      <c r="K377" s="110"/>
      <c r="L377" s="96"/>
      <c r="M377" s="96"/>
      <c r="N377" s="96"/>
      <c r="O377" s="96"/>
      <c r="P377" s="96"/>
      <c r="Q377" s="96"/>
      <c r="R377" s="96"/>
      <c r="S377" s="96"/>
      <c r="T377" s="96"/>
      <c r="U377" s="96"/>
      <c r="V377" s="96"/>
      <c r="W377" s="96"/>
      <c r="X377" s="96"/>
      <c r="Y377" s="96"/>
      <c r="Z377" s="96"/>
    </row>
    <row r="378" spans="1:26" ht="16.5" customHeight="1" x14ac:dyDescent="0.3">
      <c r="A378" s="96"/>
      <c r="B378" s="96"/>
      <c r="C378" s="109"/>
      <c r="D378" s="96"/>
      <c r="E378" s="110"/>
      <c r="F378" s="96"/>
      <c r="G378" s="110"/>
      <c r="H378" s="96"/>
      <c r="I378" s="110"/>
      <c r="J378" s="96"/>
      <c r="K378" s="110"/>
      <c r="L378" s="96"/>
      <c r="M378" s="96"/>
      <c r="N378" s="96"/>
      <c r="O378" s="96"/>
      <c r="P378" s="96"/>
      <c r="Q378" s="96"/>
      <c r="R378" s="96"/>
      <c r="S378" s="96"/>
      <c r="T378" s="96"/>
      <c r="U378" s="96"/>
      <c r="V378" s="96"/>
      <c r="W378" s="96"/>
      <c r="X378" s="96"/>
      <c r="Y378" s="96"/>
      <c r="Z378" s="96"/>
    </row>
    <row r="379" spans="1:26" ht="16.5" customHeight="1" x14ac:dyDescent="0.3">
      <c r="A379" s="96"/>
      <c r="B379" s="96"/>
      <c r="C379" s="109"/>
      <c r="D379" s="96"/>
      <c r="E379" s="110"/>
      <c r="F379" s="96"/>
      <c r="G379" s="110"/>
      <c r="H379" s="96"/>
      <c r="I379" s="110"/>
      <c r="J379" s="96"/>
      <c r="K379" s="110"/>
      <c r="L379" s="96"/>
      <c r="M379" s="96"/>
      <c r="N379" s="96"/>
      <c r="O379" s="96"/>
      <c r="P379" s="96"/>
      <c r="Q379" s="96"/>
      <c r="R379" s="96"/>
      <c r="S379" s="96"/>
      <c r="T379" s="96"/>
      <c r="U379" s="96"/>
      <c r="V379" s="96"/>
      <c r="W379" s="96"/>
      <c r="X379" s="96"/>
      <c r="Y379" s="96"/>
      <c r="Z379" s="96"/>
    </row>
    <row r="380" spans="1:26" ht="16.5" customHeight="1" x14ac:dyDescent="0.3">
      <c r="A380" s="96"/>
      <c r="B380" s="96"/>
      <c r="C380" s="109"/>
      <c r="D380" s="96"/>
      <c r="E380" s="110"/>
      <c r="F380" s="96"/>
      <c r="G380" s="110"/>
      <c r="H380" s="96"/>
      <c r="I380" s="110"/>
      <c r="J380" s="96"/>
      <c r="K380" s="110"/>
      <c r="L380" s="96"/>
      <c r="M380" s="96"/>
      <c r="N380" s="96"/>
      <c r="O380" s="96"/>
      <c r="P380" s="96"/>
      <c r="Q380" s="96"/>
      <c r="R380" s="96"/>
      <c r="S380" s="96"/>
      <c r="T380" s="96"/>
      <c r="U380" s="96"/>
      <c r="V380" s="96"/>
      <c r="W380" s="96"/>
      <c r="X380" s="96"/>
      <c r="Y380" s="96"/>
      <c r="Z380" s="96"/>
    </row>
    <row r="381" spans="1:26" ht="16.5" customHeight="1" x14ac:dyDescent="0.3">
      <c r="A381" s="96"/>
      <c r="B381" s="96"/>
      <c r="C381" s="109"/>
      <c r="D381" s="96"/>
      <c r="E381" s="110"/>
      <c r="F381" s="96"/>
      <c r="G381" s="110"/>
      <c r="H381" s="96"/>
      <c r="I381" s="110"/>
      <c r="J381" s="96"/>
      <c r="K381" s="110"/>
      <c r="L381" s="96"/>
      <c r="M381" s="96"/>
      <c r="N381" s="96"/>
      <c r="O381" s="96"/>
      <c r="P381" s="96"/>
      <c r="Q381" s="96"/>
      <c r="R381" s="96"/>
      <c r="S381" s="96"/>
      <c r="T381" s="96"/>
      <c r="U381" s="96"/>
      <c r="V381" s="96"/>
      <c r="W381" s="96"/>
      <c r="X381" s="96"/>
      <c r="Y381" s="96"/>
      <c r="Z381" s="96"/>
    </row>
    <row r="382" spans="1:26" ht="16.5" customHeight="1" x14ac:dyDescent="0.3">
      <c r="A382" s="96"/>
      <c r="B382" s="96"/>
      <c r="C382" s="109"/>
      <c r="D382" s="96"/>
      <c r="E382" s="110"/>
      <c r="F382" s="96"/>
      <c r="G382" s="110"/>
      <c r="H382" s="96"/>
      <c r="I382" s="110"/>
      <c r="J382" s="96"/>
      <c r="K382" s="110"/>
      <c r="L382" s="96"/>
      <c r="M382" s="96"/>
      <c r="N382" s="96"/>
      <c r="O382" s="96"/>
      <c r="P382" s="96"/>
      <c r="Q382" s="96"/>
      <c r="R382" s="96"/>
      <c r="S382" s="96"/>
      <c r="T382" s="96"/>
      <c r="U382" s="96"/>
      <c r="V382" s="96"/>
      <c r="W382" s="96"/>
      <c r="X382" s="96"/>
      <c r="Y382" s="96"/>
      <c r="Z382" s="96"/>
    </row>
    <row r="383" spans="1:26" ht="16.5" customHeight="1" x14ac:dyDescent="0.3">
      <c r="A383" s="96"/>
      <c r="B383" s="96"/>
      <c r="C383" s="109"/>
      <c r="D383" s="96"/>
      <c r="E383" s="110"/>
      <c r="F383" s="96"/>
      <c r="G383" s="110"/>
      <c r="H383" s="96"/>
      <c r="I383" s="110"/>
      <c r="J383" s="96"/>
      <c r="K383" s="110"/>
      <c r="L383" s="96"/>
      <c r="M383" s="96"/>
      <c r="N383" s="96"/>
      <c r="O383" s="96"/>
      <c r="P383" s="96"/>
      <c r="Q383" s="96"/>
      <c r="R383" s="96"/>
      <c r="S383" s="96"/>
      <c r="T383" s="96"/>
      <c r="U383" s="96"/>
      <c r="V383" s="96"/>
      <c r="W383" s="96"/>
      <c r="X383" s="96"/>
      <c r="Y383" s="96"/>
      <c r="Z383" s="96"/>
    </row>
    <row r="384" spans="1:26" ht="16.5" customHeight="1" x14ac:dyDescent="0.3">
      <c r="A384" s="96"/>
      <c r="B384" s="96"/>
      <c r="C384" s="109"/>
      <c r="D384" s="96"/>
      <c r="E384" s="110"/>
      <c r="F384" s="96"/>
      <c r="G384" s="110"/>
      <c r="H384" s="96"/>
      <c r="I384" s="110"/>
      <c r="J384" s="96"/>
      <c r="K384" s="110"/>
      <c r="L384" s="96"/>
      <c r="M384" s="96"/>
      <c r="N384" s="96"/>
      <c r="O384" s="96"/>
      <c r="P384" s="96"/>
      <c r="Q384" s="96"/>
      <c r="R384" s="96"/>
      <c r="S384" s="96"/>
      <c r="T384" s="96"/>
      <c r="U384" s="96"/>
      <c r="V384" s="96"/>
      <c r="W384" s="96"/>
      <c r="X384" s="96"/>
      <c r="Y384" s="96"/>
      <c r="Z384" s="96"/>
    </row>
    <row r="385" spans="1:26" ht="16.5" customHeight="1" x14ac:dyDescent="0.3">
      <c r="A385" s="96"/>
      <c r="B385" s="96"/>
      <c r="C385" s="109"/>
      <c r="D385" s="96"/>
      <c r="E385" s="110"/>
      <c r="F385" s="96"/>
      <c r="G385" s="110"/>
      <c r="H385" s="96"/>
      <c r="I385" s="110"/>
      <c r="J385" s="96"/>
      <c r="K385" s="110"/>
      <c r="L385" s="96"/>
      <c r="M385" s="96"/>
      <c r="N385" s="96"/>
      <c r="O385" s="96"/>
      <c r="P385" s="96"/>
      <c r="Q385" s="96"/>
      <c r="R385" s="96"/>
      <c r="S385" s="96"/>
      <c r="T385" s="96"/>
      <c r="U385" s="96"/>
      <c r="V385" s="96"/>
      <c r="W385" s="96"/>
      <c r="X385" s="96"/>
      <c r="Y385" s="96"/>
      <c r="Z385" s="96"/>
    </row>
    <row r="386" spans="1:26" ht="16.5" customHeight="1" x14ac:dyDescent="0.3">
      <c r="A386" s="96"/>
      <c r="B386" s="96"/>
      <c r="C386" s="109"/>
      <c r="D386" s="96"/>
      <c r="E386" s="110"/>
      <c r="F386" s="96"/>
      <c r="G386" s="110"/>
      <c r="H386" s="96"/>
      <c r="I386" s="110"/>
      <c r="J386" s="96"/>
      <c r="K386" s="110"/>
      <c r="L386" s="96"/>
      <c r="M386" s="96"/>
      <c r="N386" s="96"/>
      <c r="O386" s="96"/>
      <c r="P386" s="96"/>
      <c r="Q386" s="96"/>
      <c r="R386" s="96"/>
      <c r="S386" s="96"/>
      <c r="T386" s="96"/>
      <c r="U386" s="96"/>
      <c r="V386" s="96"/>
      <c r="W386" s="96"/>
      <c r="X386" s="96"/>
      <c r="Y386" s="96"/>
      <c r="Z386" s="96"/>
    </row>
    <row r="387" spans="1:26" ht="16.5" customHeight="1" x14ac:dyDescent="0.3">
      <c r="A387" s="96"/>
      <c r="B387" s="96"/>
      <c r="C387" s="109"/>
      <c r="D387" s="96"/>
      <c r="E387" s="110"/>
      <c r="F387" s="96"/>
      <c r="G387" s="110"/>
      <c r="H387" s="96"/>
      <c r="I387" s="110"/>
      <c r="J387" s="96"/>
      <c r="K387" s="110"/>
      <c r="L387" s="96"/>
      <c r="M387" s="96"/>
      <c r="N387" s="96"/>
      <c r="O387" s="96"/>
      <c r="P387" s="96"/>
      <c r="Q387" s="96"/>
      <c r="R387" s="96"/>
      <c r="S387" s="96"/>
      <c r="T387" s="96"/>
      <c r="U387" s="96"/>
      <c r="V387" s="96"/>
      <c r="W387" s="96"/>
      <c r="X387" s="96"/>
      <c r="Y387" s="96"/>
      <c r="Z387" s="96"/>
    </row>
    <row r="388" spans="1:26" ht="16.5" customHeight="1" x14ac:dyDescent="0.3">
      <c r="A388" s="96"/>
      <c r="B388" s="96"/>
      <c r="C388" s="109"/>
      <c r="D388" s="96"/>
      <c r="E388" s="110"/>
      <c r="F388" s="96"/>
      <c r="G388" s="110"/>
      <c r="H388" s="96"/>
      <c r="I388" s="110"/>
      <c r="J388" s="96"/>
      <c r="K388" s="110"/>
      <c r="L388" s="96"/>
      <c r="M388" s="96"/>
      <c r="N388" s="96"/>
      <c r="O388" s="96"/>
      <c r="P388" s="96"/>
      <c r="Q388" s="96"/>
      <c r="R388" s="96"/>
      <c r="S388" s="96"/>
      <c r="T388" s="96"/>
      <c r="U388" s="96"/>
      <c r="V388" s="96"/>
      <c r="W388" s="96"/>
      <c r="X388" s="96"/>
      <c r="Y388" s="96"/>
      <c r="Z388" s="96"/>
    </row>
    <row r="389" spans="1:26" ht="16.5" customHeight="1" x14ac:dyDescent="0.3">
      <c r="A389" s="96"/>
      <c r="B389" s="96"/>
      <c r="C389" s="109"/>
      <c r="D389" s="96"/>
      <c r="E389" s="110"/>
      <c r="F389" s="96"/>
      <c r="G389" s="110"/>
      <c r="H389" s="96"/>
      <c r="I389" s="110"/>
      <c r="J389" s="96"/>
      <c r="K389" s="110"/>
      <c r="L389" s="96"/>
      <c r="M389" s="96"/>
      <c r="N389" s="96"/>
      <c r="O389" s="96"/>
      <c r="P389" s="96"/>
      <c r="Q389" s="96"/>
      <c r="R389" s="96"/>
      <c r="S389" s="96"/>
      <c r="T389" s="96"/>
      <c r="U389" s="96"/>
      <c r="V389" s="96"/>
      <c r="W389" s="96"/>
      <c r="X389" s="96"/>
      <c r="Y389" s="96"/>
      <c r="Z389" s="96"/>
    </row>
    <row r="390" spans="1:26" ht="16.5" customHeight="1" x14ac:dyDescent="0.3">
      <c r="A390" s="96"/>
      <c r="B390" s="96"/>
      <c r="C390" s="109"/>
      <c r="D390" s="96"/>
      <c r="E390" s="110"/>
      <c r="F390" s="96"/>
      <c r="G390" s="110"/>
      <c r="H390" s="96"/>
      <c r="I390" s="110"/>
      <c r="J390" s="96"/>
      <c r="K390" s="110"/>
      <c r="L390" s="96"/>
      <c r="M390" s="96"/>
      <c r="N390" s="96"/>
      <c r="O390" s="96"/>
      <c r="P390" s="96"/>
      <c r="Q390" s="96"/>
      <c r="R390" s="96"/>
      <c r="S390" s="96"/>
      <c r="T390" s="96"/>
      <c r="U390" s="96"/>
      <c r="V390" s="96"/>
      <c r="W390" s="96"/>
      <c r="X390" s="96"/>
      <c r="Y390" s="96"/>
      <c r="Z390" s="96"/>
    </row>
    <row r="391" spans="1:26" ht="16.5" customHeight="1" x14ac:dyDescent="0.3">
      <c r="A391" s="96"/>
      <c r="B391" s="96"/>
      <c r="C391" s="109"/>
      <c r="D391" s="96"/>
      <c r="E391" s="110"/>
      <c r="F391" s="96"/>
      <c r="G391" s="110"/>
      <c r="H391" s="96"/>
      <c r="I391" s="110"/>
      <c r="J391" s="96"/>
      <c r="K391" s="110"/>
      <c r="L391" s="96"/>
      <c r="M391" s="96"/>
      <c r="N391" s="96"/>
      <c r="O391" s="96"/>
      <c r="P391" s="96"/>
      <c r="Q391" s="96"/>
      <c r="R391" s="96"/>
      <c r="S391" s="96"/>
      <c r="T391" s="96"/>
      <c r="U391" s="96"/>
      <c r="V391" s="96"/>
      <c r="W391" s="96"/>
      <c r="X391" s="96"/>
      <c r="Y391" s="96"/>
      <c r="Z391" s="96"/>
    </row>
    <row r="392" spans="1:26" ht="16.5" customHeight="1" x14ac:dyDescent="0.3">
      <c r="A392" s="96"/>
      <c r="B392" s="96"/>
      <c r="C392" s="109"/>
      <c r="D392" s="96"/>
      <c r="E392" s="110"/>
      <c r="F392" s="96"/>
      <c r="G392" s="110"/>
      <c r="H392" s="96"/>
      <c r="I392" s="110"/>
      <c r="J392" s="96"/>
      <c r="K392" s="110"/>
      <c r="L392" s="96"/>
      <c r="M392" s="96"/>
      <c r="N392" s="96"/>
      <c r="O392" s="96"/>
      <c r="P392" s="96"/>
      <c r="Q392" s="96"/>
      <c r="R392" s="96"/>
      <c r="S392" s="96"/>
      <c r="T392" s="96"/>
      <c r="U392" s="96"/>
      <c r="V392" s="96"/>
      <c r="W392" s="96"/>
      <c r="X392" s="96"/>
      <c r="Y392" s="96"/>
      <c r="Z392" s="96"/>
    </row>
    <row r="393" spans="1:26" ht="16.5" customHeight="1" x14ac:dyDescent="0.3">
      <c r="A393" s="96"/>
      <c r="B393" s="96"/>
      <c r="C393" s="109"/>
      <c r="D393" s="96"/>
      <c r="E393" s="110"/>
      <c r="F393" s="96"/>
      <c r="G393" s="110"/>
      <c r="H393" s="96"/>
      <c r="I393" s="110"/>
      <c r="J393" s="96"/>
      <c r="K393" s="110"/>
      <c r="L393" s="96"/>
      <c r="M393" s="96"/>
      <c r="N393" s="96"/>
      <c r="O393" s="96"/>
      <c r="P393" s="96"/>
      <c r="Q393" s="96"/>
      <c r="R393" s="96"/>
      <c r="S393" s="96"/>
      <c r="T393" s="96"/>
      <c r="U393" s="96"/>
      <c r="V393" s="96"/>
      <c r="W393" s="96"/>
      <c r="X393" s="96"/>
      <c r="Y393" s="96"/>
      <c r="Z393" s="96"/>
    </row>
    <row r="394" spans="1:26" ht="16.5" customHeight="1" x14ac:dyDescent="0.3">
      <c r="A394" s="96"/>
      <c r="B394" s="96"/>
      <c r="C394" s="109"/>
      <c r="D394" s="96"/>
      <c r="E394" s="110"/>
      <c r="F394" s="96"/>
      <c r="G394" s="110"/>
      <c r="H394" s="96"/>
      <c r="I394" s="110"/>
      <c r="J394" s="96"/>
      <c r="K394" s="110"/>
      <c r="L394" s="96"/>
      <c r="M394" s="96"/>
      <c r="N394" s="96"/>
      <c r="O394" s="96"/>
      <c r="P394" s="96"/>
      <c r="Q394" s="96"/>
      <c r="R394" s="96"/>
      <c r="S394" s="96"/>
      <c r="T394" s="96"/>
      <c r="U394" s="96"/>
      <c r="V394" s="96"/>
      <c r="W394" s="96"/>
      <c r="X394" s="96"/>
      <c r="Y394" s="96"/>
      <c r="Z394" s="96"/>
    </row>
    <row r="395" spans="1:26" ht="16.5" customHeight="1" x14ac:dyDescent="0.3">
      <c r="A395" s="96"/>
      <c r="B395" s="96"/>
      <c r="C395" s="109"/>
      <c r="D395" s="96"/>
      <c r="E395" s="110"/>
      <c r="F395" s="96"/>
      <c r="G395" s="110"/>
      <c r="H395" s="96"/>
      <c r="I395" s="110"/>
      <c r="J395" s="96"/>
      <c r="K395" s="110"/>
      <c r="L395" s="96"/>
      <c r="M395" s="96"/>
      <c r="N395" s="96"/>
      <c r="O395" s="96"/>
      <c r="P395" s="96"/>
      <c r="Q395" s="96"/>
      <c r="R395" s="96"/>
      <c r="S395" s="96"/>
      <c r="T395" s="96"/>
      <c r="U395" s="96"/>
      <c r="V395" s="96"/>
      <c r="W395" s="96"/>
      <c r="X395" s="96"/>
      <c r="Y395" s="96"/>
      <c r="Z395" s="96"/>
    </row>
    <row r="396" spans="1:26" ht="16.5" customHeight="1" x14ac:dyDescent="0.3">
      <c r="A396" s="96"/>
      <c r="B396" s="96"/>
      <c r="C396" s="109"/>
      <c r="D396" s="96"/>
      <c r="E396" s="110"/>
      <c r="F396" s="96"/>
      <c r="G396" s="110"/>
      <c r="H396" s="96"/>
      <c r="I396" s="110"/>
      <c r="J396" s="96"/>
      <c r="K396" s="110"/>
      <c r="L396" s="96"/>
      <c r="M396" s="96"/>
      <c r="N396" s="96"/>
      <c r="O396" s="96"/>
      <c r="P396" s="96"/>
      <c r="Q396" s="96"/>
      <c r="R396" s="96"/>
      <c r="S396" s="96"/>
      <c r="T396" s="96"/>
      <c r="U396" s="96"/>
      <c r="V396" s="96"/>
      <c r="W396" s="96"/>
      <c r="X396" s="96"/>
      <c r="Y396" s="96"/>
      <c r="Z396" s="96"/>
    </row>
    <row r="397" spans="1:26" ht="16.5" customHeight="1" x14ac:dyDescent="0.3">
      <c r="A397" s="96"/>
      <c r="B397" s="96"/>
      <c r="C397" s="109"/>
      <c r="D397" s="96"/>
      <c r="E397" s="110"/>
      <c r="F397" s="96"/>
      <c r="G397" s="110"/>
      <c r="H397" s="96"/>
      <c r="I397" s="110"/>
      <c r="J397" s="96"/>
      <c r="K397" s="110"/>
      <c r="L397" s="96"/>
      <c r="M397" s="96"/>
      <c r="N397" s="96"/>
      <c r="O397" s="96"/>
      <c r="P397" s="96"/>
      <c r="Q397" s="96"/>
      <c r="R397" s="96"/>
      <c r="S397" s="96"/>
      <c r="T397" s="96"/>
      <c r="U397" s="96"/>
      <c r="V397" s="96"/>
      <c r="W397" s="96"/>
      <c r="X397" s="96"/>
      <c r="Y397" s="96"/>
      <c r="Z397" s="96"/>
    </row>
    <row r="398" spans="1:26" ht="16.5" customHeight="1" x14ac:dyDescent="0.3">
      <c r="A398" s="96"/>
      <c r="B398" s="96"/>
      <c r="C398" s="109"/>
      <c r="D398" s="96"/>
      <c r="E398" s="110"/>
      <c r="F398" s="96"/>
      <c r="G398" s="110"/>
      <c r="H398" s="96"/>
      <c r="I398" s="110"/>
      <c r="J398" s="96"/>
      <c r="K398" s="110"/>
      <c r="L398" s="96"/>
      <c r="M398" s="96"/>
      <c r="N398" s="96"/>
      <c r="O398" s="96"/>
      <c r="P398" s="96"/>
      <c r="Q398" s="96"/>
      <c r="R398" s="96"/>
      <c r="S398" s="96"/>
      <c r="T398" s="96"/>
      <c r="U398" s="96"/>
      <c r="V398" s="96"/>
      <c r="W398" s="96"/>
      <c r="X398" s="96"/>
      <c r="Y398" s="96"/>
      <c r="Z398" s="96"/>
    </row>
    <row r="399" spans="1:26" ht="16.5" customHeight="1" x14ac:dyDescent="0.3">
      <c r="A399" s="96"/>
      <c r="B399" s="96"/>
      <c r="C399" s="109"/>
      <c r="D399" s="96"/>
      <c r="E399" s="110"/>
      <c r="F399" s="96"/>
      <c r="G399" s="110"/>
      <c r="H399" s="96"/>
      <c r="I399" s="110"/>
      <c r="J399" s="96"/>
      <c r="K399" s="110"/>
      <c r="L399" s="96"/>
      <c r="M399" s="96"/>
      <c r="N399" s="96"/>
      <c r="O399" s="96"/>
      <c r="P399" s="96"/>
      <c r="Q399" s="96"/>
      <c r="R399" s="96"/>
      <c r="S399" s="96"/>
      <c r="T399" s="96"/>
      <c r="U399" s="96"/>
      <c r="V399" s="96"/>
      <c r="W399" s="96"/>
      <c r="X399" s="96"/>
      <c r="Y399" s="96"/>
      <c r="Z399" s="96"/>
    </row>
    <row r="400" spans="1:26" ht="16.5" customHeight="1" x14ac:dyDescent="0.3">
      <c r="A400" s="96"/>
      <c r="B400" s="96"/>
      <c r="C400" s="109"/>
      <c r="D400" s="96"/>
      <c r="E400" s="110"/>
      <c r="F400" s="96"/>
      <c r="G400" s="110"/>
      <c r="H400" s="96"/>
      <c r="I400" s="110"/>
      <c r="J400" s="96"/>
      <c r="K400" s="110"/>
      <c r="L400" s="96"/>
      <c r="M400" s="96"/>
      <c r="N400" s="96"/>
      <c r="O400" s="96"/>
      <c r="P400" s="96"/>
      <c r="Q400" s="96"/>
      <c r="R400" s="96"/>
      <c r="S400" s="96"/>
      <c r="T400" s="96"/>
      <c r="U400" s="96"/>
      <c r="V400" s="96"/>
      <c r="W400" s="96"/>
      <c r="X400" s="96"/>
      <c r="Y400" s="96"/>
      <c r="Z400" s="96"/>
    </row>
    <row r="401" spans="1:26" ht="16.5" customHeight="1" x14ac:dyDescent="0.3">
      <c r="A401" s="96"/>
      <c r="B401" s="96"/>
      <c r="C401" s="109"/>
      <c r="D401" s="96"/>
      <c r="E401" s="110"/>
      <c r="F401" s="96"/>
      <c r="G401" s="110"/>
      <c r="H401" s="96"/>
      <c r="I401" s="110"/>
      <c r="J401" s="96"/>
      <c r="K401" s="110"/>
      <c r="L401" s="96"/>
      <c r="M401" s="96"/>
      <c r="N401" s="96"/>
      <c r="O401" s="96"/>
      <c r="P401" s="96"/>
      <c r="Q401" s="96"/>
      <c r="R401" s="96"/>
      <c r="S401" s="96"/>
      <c r="T401" s="96"/>
      <c r="U401" s="96"/>
      <c r="V401" s="96"/>
      <c r="W401" s="96"/>
      <c r="X401" s="96"/>
      <c r="Y401" s="96"/>
      <c r="Z401" s="96"/>
    </row>
    <row r="402" spans="1:26" ht="16.5" customHeight="1" x14ac:dyDescent="0.3">
      <c r="A402" s="96"/>
      <c r="B402" s="96"/>
      <c r="C402" s="109"/>
      <c r="D402" s="96"/>
      <c r="E402" s="110"/>
      <c r="F402" s="96"/>
      <c r="G402" s="110"/>
      <c r="H402" s="96"/>
      <c r="I402" s="110"/>
      <c r="J402" s="96"/>
      <c r="K402" s="110"/>
      <c r="L402" s="96"/>
      <c r="M402" s="96"/>
      <c r="N402" s="96"/>
      <c r="O402" s="96"/>
      <c r="P402" s="96"/>
      <c r="Q402" s="96"/>
      <c r="R402" s="96"/>
      <c r="S402" s="96"/>
      <c r="T402" s="96"/>
      <c r="U402" s="96"/>
      <c r="V402" s="96"/>
      <c r="W402" s="96"/>
      <c r="X402" s="96"/>
      <c r="Y402" s="96"/>
      <c r="Z402" s="96"/>
    </row>
    <row r="403" spans="1:26" ht="16.5" customHeight="1" x14ac:dyDescent="0.3">
      <c r="A403" s="96"/>
      <c r="B403" s="96"/>
      <c r="C403" s="109"/>
      <c r="D403" s="96"/>
      <c r="E403" s="110"/>
      <c r="F403" s="96"/>
      <c r="G403" s="110"/>
      <c r="H403" s="96"/>
      <c r="I403" s="110"/>
      <c r="J403" s="96"/>
      <c r="K403" s="110"/>
      <c r="L403" s="96"/>
      <c r="M403" s="96"/>
      <c r="N403" s="96"/>
      <c r="O403" s="96"/>
      <c r="P403" s="96"/>
      <c r="Q403" s="96"/>
      <c r="R403" s="96"/>
      <c r="S403" s="96"/>
      <c r="T403" s="96"/>
      <c r="U403" s="96"/>
      <c r="V403" s="96"/>
      <c r="W403" s="96"/>
      <c r="X403" s="96"/>
      <c r="Y403" s="96"/>
      <c r="Z403" s="96"/>
    </row>
    <row r="404" spans="1:26" ht="16.5" customHeight="1" x14ac:dyDescent="0.3">
      <c r="A404" s="96"/>
      <c r="B404" s="96"/>
      <c r="C404" s="109"/>
      <c r="D404" s="96"/>
      <c r="E404" s="110"/>
      <c r="F404" s="96"/>
      <c r="G404" s="110"/>
      <c r="H404" s="96"/>
      <c r="I404" s="110"/>
      <c r="J404" s="96"/>
      <c r="K404" s="110"/>
      <c r="L404" s="96"/>
      <c r="M404" s="96"/>
      <c r="N404" s="96"/>
      <c r="O404" s="96"/>
      <c r="P404" s="96"/>
      <c r="Q404" s="96"/>
      <c r="R404" s="96"/>
      <c r="S404" s="96"/>
      <c r="T404" s="96"/>
      <c r="U404" s="96"/>
      <c r="V404" s="96"/>
      <c r="W404" s="96"/>
      <c r="X404" s="96"/>
      <c r="Y404" s="96"/>
      <c r="Z404" s="96"/>
    </row>
    <row r="405" spans="1:26" ht="16.5" customHeight="1" x14ac:dyDescent="0.3">
      <c r="A405" s="96"/>
      <c r="B405" s="96"/>
      <c r="C405" s="109"/>
      <c r="D405" s="96"/>
      <c r="E405" s="110"/>
      <c r="F405" s="96"/>
      <c r="G405" s="110"/>
      <c r="H405" s="96"/>
      <c r="I405" s="110"/>
      <c r="J405" s="96"/>
      <c r="K405" s="110"/>
      <c r="L405" s="96"/>
      <c r="M405" s="96"/>
      <c r="N405" s="96"/>
      <c r="O405" s="96"/>
      <c r="P405" s="96"/>
      <c r="Q405" s="96"/>
      <c r="R405" s="96"/>
      <c r="S405" s="96"/>
      <c r="T405" s="96"/>
      <c r="U405" s="96"/>
      <c r="V405" s="96"/>
      <c r="W405" s="96"/>
      <c r="X405" s="96"/>
      <c r="Y405" s="96"/>
      <c r="Z405" s="96"/>
    </row>
    <row r="406" spans="1:26" ht="16.5" customHeight="1" x14ac:dyDescent="0.3">
      <c r="A406" s="96"/>
      <c r="B406" s="96"/>
      <c r="C406" s="109"/>
      <c r="D406" s="96"/>
      <c r="E406" s="110"/>
      <c r="F406" s="96"/>
      <c r="G406" s="110"/>
      <c r="H406" s="96"/>
      <c r="I406" s="110"/>
      <c r="J406" s="96"/>
      <c r="K406" s="110"/>
      <c r="L406" s="96"/>
      <c r="M406" s="96"/>
      <c r="N406" s="96"/>
      <c r="O406" s="96"/>
      <c r="P406" s="96"/>
      <c r="Q406" s="96"/>
      <c r="R406" s="96"/>
      <c r="S406" s="96"/>
      <c r="T406" s="96"/>
      <c r="U406" s="96"/>
      <c r="V406" s="96"/>
      <c r="W406" s="96"/>
      <c r="X406" s="96"/>
      <c r="Y406" s="96"/>
      <c r="Z406" s="96"/>
    </row>
    <row r="407" spans="1:26" ht="16.5" customHeight="1" x14ac:dyDescent="0.3">
      <c r="A407" s="96"/>
      <c r="B407" s="96"/>
      <c r="C407" s="109"/>
      <c r="D407" s="96"/>
      <c r="E407" s="110"/>
      <c r="F407" s="96"/>
      <c r="G407" s="110"/>
      <c r="H407" s="96"/>
      <c r="I407" s="110"/>
      <c r="J407" s="96"/>
      <c r="K407" s="110"/>
      <c r="L407" s="96"/>
      <c r="M407" s="96"/>
      <c r="N407" s="96"/>
      <c r="O407" s="96"/>
      <c r="P407" s="96"/>
      <c r="Q407" s="96"/>
      <c r="R407" s="96"/>
      <c r="S407" s="96"/>
      <c r="T407" s="96"/>
      <c r="U407" s="96"/>
      <c r="V407" s="96"/>
      <c r="W407" s="96"/>
      <c r="X407" s="96"/>
      <c r="Y407" s="96"/>
      <c r="Z407" s="96"/>
    </row>
    <row r="408" spans="1:26" ht="16.5" customHeight="1" x14ac:dyDescent="0.3">
      <c r="A408" s="96"/>
      <c r="B408" s="96"/>
      <c r="C408" s="109"/>
      <c r="D408" s="96"/>
      <c r="E408" s="110"/>
      <c r="F408" s="96"/>
      <c r="G408" s="110"/>
      <c r="H408" s="96"/>
      <c r="I408" s="110"/>
      <c r="J408" s="96"/>
      <c r="K408" s="110"/>
      <c r="L408" s="96"/>
      <c r="M408" s="96"/>
      <c r="N408" s="96"/>
      <c r="O408" s="96"/>
      <c r="P408" s="96"/>
      <c r="Q408" s="96"/>
      <c r="R408" s="96"/>
      <c r="S408" s="96"/>
      <c r="T408" s="96"/>
      <c r="U408" s="96"/>
      <c r="V408" s="96"/>
      <c r="W408" s="96"/>
      <c r="X408" s="96"/>
      <c r="Y408" s="96"/>
      <c r="Z408" s="96"/>
    </row>
    <row r="409" spans="1:26" ht="16.5" customHeight="1" x14ac:dyDescent="0.3">
      <c r="A409" s="96"/>
      <c r="B409" s="96"/>
      <c r="C409" s="109"/>
      <c r="D409" s="96"/>
      <c r="E409" s="110"/>
      <c r="F409" s="96"/>
      <c r="G409" s="110"/>
      <c r="H409" s="96"/>
      <c r="I409" s="110"/>
      <c r="J409" s="96"/>
      <c r="K409" s="110"/>
      <c r="L409" s="96"/>
      <c r="M409" s="96"/>
      <c r="N409" s="96"/>
      <c r="O409" s="96"/>
      <c r="P409" s="96"/>
      <c r="Q409" s="96"/>
      <c r="R409" s="96"/>
      <c r="S409" s="96"/>
      <c r="T409" s="96"/>
      <c r="U409" s="96"/>
      <c r="V409" s="96"/>
      <c r="W409" s="96"/>
      <c r="X409" s="96"/>
      <c r="Y409" s="96"/>
      <c r="Z409" s="96"/>
    </row>
    <row r="410" spans="1:26" ht="16.5" customHeight="1" x14ac:dyDescent="0.3">
      <c r="A410" s="96"/>
      <c r="B410" s="96"/>
      <c r="C410" s="109"/>
      <c r="D410" s="96"/>
      <c r="E410" s="110"/>
      <c r="F410" s="96"/>
      <c r="G410" s="110"/>
      <c r="H410" s="96"/>
      <c r="I410" s="110"/>
      <c r="J410" s="96"/>
      <c r="K410" s="110"/>
      <c r="L410" s="96"/>
      <c r="M410" s="96"/>
      <c r="N410" s="96"/>
      <c r="O410" s="96"/>
      <c r="P410" s="96"/>
      <c r="Q410" s="96"/>
      <c r="R410" s="96"/>
      <c r="S410" s="96"/>
      <c r="T410" s="96"/>
      <c r="U410" s="96"/>
      <c r="V410" s="96"/>
      <c r="W410" s="96"/>
      <c r="X410" s="96"/>
      <c r="Y410" s="96"/>
      <c r="Z410" s="96"/>
    </row>
    <row r="411" spans="1:26" ht="16.5" customHeight="1" x14ac:dyDescent="0.3">
      <c r="A411" s="96"/>
      <c r="B411" s="96"/>
      <c r="C411" s="109"/>
      <c r="D411" s="96"/>
      <c r="E411" s="110"/>
      <c r="F411" s="96"/>
      <c r="G411" s="110"/>
      <c r="H411" s="96"/>
      <c r="I411" s="110"/>
      <c r="J411" s="96"/>
      <c r="K411" s="110"/>
      <c r="L411" s="96"/>
      <c r="M411" s="96"/>
      <c r="N411" s="96"/>
      <c r="O411" s="96"/>
      <c r="P411" s="96"/>
      <c r="Q411" s="96"/>
      <c r="R411" s="96"/>
      <c r="S411" s="96"/>
      <c r="T411" s="96"/>
      <c r="U411" s="96"/>
      <c r="V411" s="96"/>
      <c r="W411" s="96"/>
      <c r="X411" s="96"/>
      <c r="Y411" s="96"/>
      <c r="Z411" s="96"/>
    </row>
    <row r="412" spans="1:26" ht="16.5" customHeight="1" x14ac:dyDescent="0.3">
      <c r="A412" s="96"/>
      <c r="B412" s="96"/>
      <c r="C412" s="109"/>
      <c r="D412" s="96"/>
      <c r="E412" s="110"/>
      <c r="F412" s="96"/>
      <c r="G412" s="110"/>
      <c r="H412" s="96"/>
      <c r="I412" s="110"/>
      <c r="J412" s="96"/>
      <c r="K412" s="110"/>
      <c r="L412" s="96"/>
      <c r="M412" s="96"/>
      <c r="N412" s="96"/>
      <c r="O412" s="96"/>
      <c r="P412" s="96"/>
      <c r="Q412" s="96"/>
      <c r="R412" s="96"/>
      <c r="S412" s="96"/>
      <c r="T412" s="96"/>
      <c r="U412" s="96"/>
      <c r="V412" s="96"/>
      <c r="W412" s="96"/>
      <c r="X412" s="96"/>
      <c r="Y412" s="96"/>
      <c r="Z412" s="96"/>
    </row>
    <row r="413" spans="1:26" ht="16.5" customHeight="1" x14ac:dyDescent="0.3">
      <c r="A413" s="96"/>
      <c r="B413" s="96"/>
      <c r="C413" s="109"/>
      <c r="D413" s="96"/>
      <c r="E413" s="110"/>
      <c r="F413" s="96"/>
      <c r="G413" s="110"/>
      <c r="H413" s="96"/>
      <c r="I413" s="110"/>
      <c r="J413" s="96"/>
      <c r="K413" s="110"/>
      <c r="L413" s="96"/>
      <c r="M413" s="96"/>
      <c r="N413" s="96"/>
      <c r="O413" s="96"/>
      <c r="P413" s="96"/>
      <c r="Q413" s="96"/>
      <c r="R413" s="96"/>
      <c r="S413" s="96"/>
      <c r="T413" s="96"/>
      <c r="U413" s="96"/>
      <c r="V413" s="96"/>
      <c r="W413" s="96"/>
      <c r="X413" s="96"/>
      <c r="Y413" s="96"/>
      <c r="Z413" s="96"/>
    </row>
    <row r="414" spans="1:26" ht="16.5" customHeight="1" x14ac:dyDescent="0.3">
      <c r="A414" s="96"/>
      <c r="B414" s="96"/>
      <c r="C414" s="109"/>
      <c r="D414" s="96"/>
      <c r="E414" s="110"/>
      <c r="F414" s="96"/>
      <c r="G414" s="110"/>
      <c r="H414" s="96"/>
      <c r="I414" s="110"/>
      <c r="J414" s="96"/>
      <c r="K414" s="110"/>
      <c r="L414" s="96"/>
      <c r="M414" s="96"/>
      <c r="N414" s="96"/>
      <c r="O414" s="96"/>
      <c r="P414" s="96"/>
      <c r="Q414" s="96"/>
      <c r="R414" s="96"/>
      <c r="S414" s="96"/>
      <c r="T414" s="96"/>
      <c r="U414" s="96"/>
      <c r="V414" s="96"/>
      <c r="W414" s="96"/>
      <c r="X414" s="96"/>
      <c r="Y414" s="96"/>
      <c r="Z414" s="96"/>
    </row>
    <row r="415" spans="1:26" ht="16.5" customHeight="1" x14ac:dyDescent="0.3">
      <c r="A415" s="96"/>
      <c r="B415" s="96"/>
      <c r="C415" s="109"/>
      <c r="D415" s="96"/>
      <c r="E415" s="110"/>
      <c r="F415" s="96"/>
      <c r="G415" s="110"/>
      <c r="H415" s="96"/>
      <c r="I415" s="110"/>
      <c r="J415" s="96"/>
      <c r="K415" s="110"/>
      <c r="L415" s="96"/>
      <c r="M415" s="96"/>
      <c r="N415" s="96"/>
      <c r="O415" s="96"/>
      <c r="P415" s="96"/>
      <c r="Q415" s="96"/>
      <c r="R415" s="96"/>
      <c r="S415" s="96"/>
      <c r="T415" s="96"/>
      <c r="U415" s="96"/>
      <c r="V415" s="96"/>
      <c r="W415" s="96"/>
      <c r="X415" s="96"/>
      <c r="Y415" s="96"/>
      <c r="Z415" s="96"/>
    </row>
    <row r="416" spans="1:26" ht="16.5" customHeight="1" x14ac:dyDescent="0.3">
      <c r="A416" s="96"/>
      <c r="B416" s="96"/>
      <c r="C416" s="109"/>
      <c r="D416" s="96"/>
      <c r="E416" s="110"/>
      <c r="F416" s="96"/>
      <c r="G416" s="110"/>
      <c r="H416" s="96"/>
      <c r="I416" s="110"/>
      <c r="J416" s="96"/>
      <c r="K416" s="110"/>
      <c r="L416" s="96"/>
      <c r="M416" s="96"/>
      <c r="N416" s="96"/>
      <c r="O416" s="96"/>
      <c r="P416" s="96"/>
      <c r="Q416" s="96"/>
      <c r="R416" s="96"/>
      <c r="S416" s="96"/>
      <c r="T416" s="96"/>
      <c r="U416" s="96"/>
      <c r="V416" s="96"/>
      <c r="W416" s="96"/>
      <c r="X416" s="96"/>
      <c r="Y416" s="96"/>
      <c r="Z416" s="96"/>
    </row>
    <row r="417" spans="1:26" ht="16.5" customHeight="1" x14ac:dyDescent="0.3">
      <c r="A417" s="96"/>
      <c r="B417" s="96"/>
      <c r="C417" s="109"/>
      <c r="D417" s="96"/>
      <c r="E417" s="110"/>
      <c r="F417" s="96"/>
      <c r="G417" s="110"/>
      <c r="H417" s="96"/>
      <c r="I417" s="110"/>
      <c r="J417" s="96"/>
      <c r="K417" s="110"/>
      <c r="L417" s="96"/>
      <c r="M417" s="96"/>
      <c r="N417" s="96"/>
      <c r="O417" s="96"/>
      <c r="P417" s="96"/>
      <c r="Q417" s="96"/>
      <c r="R417" s="96"/>
      <c r="S417" s="96"/>
      <c r="T417" s="96"/>
      <c r="U417" s="96"/>
      <c r="V417" s="96"/>
      <c r="W417" s="96"/>
      <c r="X417" s="96"/>
      <c r="Y417" s="96"/>
      <c r="Z417" s="96"/>
    </row>
    <row r="418" spans="1:26" ht="16.5" customHeight="1" x14ac:dyDescent="0.3">
      <c r="A418" s="96"/>
      <c r="B418" s="96"/>
      <c r="C418" s="109"/>
      <c r="D418" s="96"/>
      <c r="E418" s="110"/>
      <c r="F418" s="96"/>
      <c r="G418" s="110"/>
      <c r="H418" s="96"/>
      <c r="I418" s="110"/>
      <c r="J418" s="96"/>
      <c r="K418" s="110"/>
      <c r="L418" s="96"/>
      <c r="M418" s="96"/>
      <c r="N418" s="96"/>
      <c r="O418" s="96"/>
      <c r="P418" s="96"/>
      <c r="Q418" s="96"/>
      <c r="R418" s="96"/>
      <c r="S418" s="96"/>
      <c r="T418" s="96"/>
      <c r="U418" s="96"/>
      <c r="V418" s="96"/>
      <c r="W418" s="96"/>
      <c r="X418" s="96"/>
      <c r="Y418" s="96"/>
      <c r="Z418" s="96"/>
    </row>
    <row r="419" spans="1:26" ht="16.5" customHeight="1" x14ac:dyDescent="0.3">
      <c r="A419" s="96"/>
      <c r="B419" s="96"/>
      <c r="C419" s="109"/>
      <c r="D419" s="96"/>
      <c r="E419" s="110"/>
      <c r="F419" s="96"/>
      <c r="G419" s="110"/>
      <c r="H419" s="96"/>
      <c r="I419" s="110"/>
      <c r="J419" s="96"/>
      <c r="K419" s="110"/>
      <c r="L419" s="96"/>
      <c r="M419" s="96"/>
      <c r="N419" s="96"/>
      <c r="O419" s="96"/>
      <c r="P419" s="96"/>
      <c r="Q419" s="96"/>
      <c r="R419" s="96"/>
      <c r="S419" s="96"/>
      <c r="T419" s="96"/>
      <c r="U419" s="96"/>
      <c r="V419" s="96"/>
      <c r="W419" s="96"/>
      <c r="X419" s="96"/>
      <c r="Y419" s="96"/>
      <c r="Z419" s="96"/>
    </row>
    <row r="420" spans="1:26" ht="16.5" customHeight="1" x14ac:dyDescent="0.3">
      <c r="A420" s="96"/>
      <c r="B420" s="96"/>
      <c r="C420" s="109"/>
      <c r="D420" s="96"/>
      <c r="E420" s="110"/>
      <c r="F420" s="96"/>
      <c r="G420" s="110"/>
      <c r="H420" s="96"/>
      <c r="I420" s="110"/>
      <c r="J420" s="96"/>
      <c r="K420" s="110"/>
      <c r="L420" s="96"/>
      <c r="M420" s="96"/>
      <c r="N420" s="96"/>
      <c r="O420" s="96"/>
      <c r="P420" s="96"/>
      <c r="Q420" s="96"/>
      <c r="R420" s="96"/>
      <c r="S420" s="96"/>
      <c r="T420" s="96"/>
      <c r="U420" s="96"/>
      <c r="V420" s="96"/>
      <c r="W420" s="96"/>
      <c r="X420" s="96"/>
      <c r="Y420" s="96"/>
      <c r="Z420" s="96"/>
    </row>
    <row r="421" spans="1:26" ht="16.5" customHeight="1" x14ac:dyDescent="0.3">
      <c r="A421" s="96"/>
      <c r="B421" s="96"/>
      <c r="C421" s="109"/>
      <c r="D421" s="96"/>
      <c r="E421" s="110"/>
      <c r="F421" s="96"/>
      <c r="G421" s="110"/>
      <c r="H421" s="96"/>
      <c r="I421" s="110"/>
      <c r="J421" s="96"/>
      <c r="K421" s="110"/>
      <c r="L421" s="96"/>
      <c r="M421" s="96"/>
      <c r="N421" s="96"/>
      <c r="O421" s="96"/>
      <c r="P421" s="96"/>
      <c r="Q421" s="96"/>
      <c r="R421" s="96"/>
      <c r="S421" s="96"/>
      <c r="T421" s="96"/>
      <c r="U421" s="96"/>
      <c r="V421" s="96"/>
      <c r="W421" s="96"/>
      <c r="X421" s="96"/>
      <c r="Y421" s="96"/>
      <c r="Z421" s="96"/>
    </row>
    <row r="422" spans="1:26" ht="16.5" customHeight="1" x14ac:dyDescent="0.3">
      <c r="A422" s="96"/>
      <c r="B422" s="96"/>
      <c r="C422" s="109"/>
      <c r="D422" s="96"/>
      <c r="E422" s="110"/>
      <c r="F422" s="96"/>
      <c r="G422" s="110"/>
      <c r="H422" s="96"/>
      <c r="I422" s="110"/>
      <c r="J422" s="96"/>
      <c r="K422" s="110"/>
      <c r="L422" s="96"/>
      <c r="M422" s="96"/>
      <c r="N422" s="96"/>
      <c r="O422" s="96"/>
      <c r="P422" s="96"/>
      <c r="Q422" s="96"/>
      <c r="R422" s="96"/>
      <c r="S422" s="96"/>
      <c r="T422" s="96"/>
      <c r="U422" s="96"/>
      <c r="V422" s="96"/>
      <c r="W422" s="96"/>
      <c r="X422" s="96"/>
      <c r="Y422" s="96"/>
      <c r="Z422" s="96"/>
    </row>
    <row r="423" spans="1:26" ht="16.5" customHeight="1" x14ac:dyDescent="0.3">
      <c r="A423" s="96"/>
      <c r="B423" s="96"/>
      <c r="C423" s="109"/>
      <c r="D423" s="96"/>
      <c r="E423" s="110"/>
      <c r="F423" s="96"/>
      <c r="G423" s="110"/>
      <c r="H423" s="96"/>
      <c r="I423" s="110"/>
      <c r="J423" s="96"/>
      <c r="K423" s="110"/>
      <c r="L423" s="96"/>
      <c r="M423" s="96"/>
      <c r="N423" s="96"/>
      <c r="O423" s="96"/>
      <c r="P423" s="96"/>
      <c r="Q423" s="96"/>
      <c r="R423" s="96"/>
      <c r="S423" s="96"/>
      <c r="T423" s="96"/>
      <c r="U423" s="96"/>
      <c r="V423" s="96"/>
      <c r="W423" s="96"/>
      <c r="X423" s="96"/>
      <c r="Y423" s="96"/>
      <c r="Z423" s="96"/>
    </row>
    <row r="424" spans="1:26" ht="16.5" customHeight="1" x14ac:dyDescent="0.3">
      <c r="A424" s="96"/>
      <c r="B424" s="96"/>
      <c r="C424" s="109"/>
      <c r="D424" s="96"/>
      <c r="E424" s="110"/>
      <c r="F424" s="96"/>
      <c r="G424" s="110"/>
      <c r="H424" s="96"/>
      <c r="I424" s="110"/>
      <c r="J424" s="96"/>
      <c r="K424" s="110"/>
      <c r="L424" s="96"/>
      <c r="M424" s="96"/>
      <c r="N424" s="96"/>
      <c r="O424" s="96"/>
      <c r="P424" s="96"/>
      <c r="Q424" s="96"/>
      <c r="R424" s="96"/>
      <c r="S424" s="96"/>
      <c r="T424" s="96"/>
      <c r="U424" s="96"/>
      <c r="V424" s="96"/>
      <c r="W424" s="96"/>
      <c r="X424" s="96"/>
      <c r="Y424" s="96"/>
      <c r="Z424" s="96"/>
    </row>
    <row r="425" spans="1:26" ht="16.5" customHeight="1" x14ac:dyDescent="0.3">
      <c r="A425" s="96"/>
      <c r="B425" s="96"/>
      <c r="C425" s="109"/>
      <c r="D425" s="96"/>
      <c r="E425" s="110"/>
      <c r="F425" s="96"/>
      <c r="G425" s="110"/>
      <c r="H425" s="96"/>
      <c r="I425" s="110"/>
      <c r="J425" s="96"/>
      <c r="K425" s="110"/>
      <c r="L425" s="96"/>
      <c r="M425" s="96"/>
      <c r="N425" s="96"/>
      <c r="O425" s="96"/>
      <c r="P425" s="96"/>
      <c r="Q425" s="96"/>
      <c r="R425" s="96"/>
      <c r="S425" s="96"/>
      <c r="T425" s="96"/>
      <c r="U425" s="96"/>
      <c r="V425" s="96"/>
      <c r="W425" s="96"/>
      <c r="X425" s="96"/>
      <c r="Y425" s="96"/>
      <c r="Z425" s="96"/>
    </row>
    <row r="426" spans="1:26" ht="16.5" customHeight="1" x14ac:dyDescent="0.3">
      <c r="A426" s="96"/>
      <c r="B426" s="96"/>
      <c r="C426" s="109"/>
      <c r="D426" s="96"/>
      <c r="E426" s="110"/>
      <c r="F426" s="96"/>
      <c r="G426" s="110"/>
      <c r="H426" s="96"/>
      <c r="I426" s="110"/>
      <c r="J426" s="96"/>
      <c r="K426" s="110"/>
      <c r="L426" s="96"/>
      <c r="M426" s="96"/>
      <c r="N426" s="96"/>
      <c r="O426" s="96"/>
      <c r="P426" s="96"/>
      <c r="Q426" s="96"/>
      <c r="R426" s="96"/>
      <c r="S426" s="96"/>
      <c r="T426" s="96"/>
      <c r="U426" s="96"/>
      <c r="V426" s="96"/>
      <c r="W426" s="96"/>
      <c r="X426" s="96"/>
      <c r="Y426" s="96"/>
      <c r="Z426" s="96"/>
    </row>
    <row r="427" spans="1:26" ht="16.5" customHeight="1" x14ac:dyDescent="0.3">
      <c r="A427" s="96"/>
      <c r="B427" s="96"/>
      <c r="C427" s="109"/>
      <c r="D427" s="96"/>
      <c r="E427" s="110"/>
      <c r="F427" s="96"/>
      <c r="G427" s="110"/>
      <c r="H427" s="96"/>
      <c r="I427" s="110"/>
      <c r="J427" s="96"/>
      <c r="K427" s="110"/>
      <c r="L427" s="96"/>
      <c r="M427" s="96"/>
      <c r="N427" s="96"/>
      <c r="O427" s="96"/>
      <c r="P427" s="96"/>
      <c r="Q427" s="96"/>
      <c r="R427" s="96"/>
      <c r="S427" s="96"/>
      <c r="T427" s="96"/>
      <c r="U427" s="96"/>
      <c r="V427" s="96"/>
      <c r="W427" s="96"/>
      <c r="X427" s="96"/>
      <c r="Y427" s="96"/>
      <c r="Z427" s="96"/>
    </row>
    <row r="428" spans="1:26" ht="16.5" customHeight="1" x14ac:dyDescent="0.3">
      <c r="A428" s="96"/>
      <c r="B428" s="96"/>
      <c r="C428" s="109"/>
      <c r="D428" s="96"/>
      <c r="E428" s="110"/>
      <c r="F428" s="96"/>
      <c r="G428" s="110"/>
      <c r="H428" s="96"/>
      <c r="I428" s="110"/>
      <c r="J428" s="96"/>
      <c r="K428" s="110"/>
      <c r="L428" s="96"/>
      <c r="M428" s="96"/>
      <c r="N428" s="96"/>
      <c r="O428" s="96"/>
      <c r="P428" s="96"/>
      <c r="Q428" s="96"/>
      <c r="R428" s="96"/>
      <c r="S428" s="96"/>
      <c r="T428" s="96"/>
      <c r="U428" s="96"/>
      <c r="V428" s="96"/>
      <c r="W428" s="96"/>
      <c r="X428" s="96"/>
      <c r="Y428" s="96"/>
      <c r="Z428" s="96"/>
    </row>
    <row r="429" spans="1:26" ht="16.5" customHeight="1" x14ac:dyDescent="0.3">
      <c r="A429" s="96"/>
      <c r="B429" s="96"/>
      <c r="C429" s="109"/>
      <c r="D429" s="96"/>
      <c r="E429" s="110"/>
      <c r="F429" s="96"/>
      <c r="G429" s="110"/>
      <c r="H429" s="96"/>
      <c r="I429" s="110"/>
      <c r="J429" s="96"/>
      <c r="K429" s="110"/>
      <c r="L429" s="96"/>
      <c r="M429" s="96"/>
      <c r="N429" s="96"/>
      <c r="O429" s="96"/>
      <c r="P429" s="96"/>
      <c r="Q429" s="96"/>
      <c r="R429" s="96"/>
      <c r="S429" s="96"/>
      <c r="T429" s="96"/>
      <c r="U429" s="96"/>
      <c r="V429" s="96"/>
      <c r="W429" s="96"/>
      <c r="X429" s="96"/>
      <c r="Y429" s="96"/>
      <c r="Z429" s="96"/>
    </row>
    <row r="430" spans="1:26" ht="16.5" customHeight="1" x14ac:dyDescent="0.3">
      <c r="A430" s="96"/>
      <c r="B430" s="96"/>
      <c r="C430" s="109"/>
      <c r="D430" s="96"/>
      <c r="E430" s="110"/>
      <c r="F430" s="96"/>
      <c r="G430" s="110"/>
      <c r="H430" s="96"/>
      <c r="I430" s="110"/>
      <c r="J430" s="96"/>
      <c r="K430" s="110"/>
      <c r="L430" s="96"/>
      <c r="M430" s="96"/>
      <c r="N430" s="96"/>
      <c r="O430" s="96"/>
      <c r="P430" s="96"/>
      <c r="Q430" s="96"/>
      <c r="R430" s="96"/>
      <c r="S430" s="96"/>
      <c r="T430" s="96"/>
      <c r="U430" s="96"/>
      <c r="V430" s="96"/>
      <c r="W430" s="96"/>
      <c r="X430" s="96"/>
      <c r="Y430" s="96"/>
      <c r="Z430" s="96"/>
    </row>
    <row r="431" spans="1:26" ht="16.5" customHeight="1" x14ac:dyDescent="0.3">
      <c r="A431" s="96"/>
      <c r="B431" s="96"/>
      <c r="C431" s="109"/>
      <c r="D431" s="96"/>
      <c r="E431" s="110"/>
      <c r="F431" s="96"/>
      <c r="G431" s="110"/>
      <c r="H431" s="96"/>
      <c r="I431" s="110"/>
      <c r="J431" s="96"/>
      <c r="K431" s="110"/>
      <c r="L431" s="96"/>
      <c r="M431" s="96"/>
      <c r="N431" s="96"/>
      <c r="O431" s="96"/>
      <c r="P431" s="96"/>
      <c r="Q431" s="96"/>
      <c r="R431" s="96"/>
      <c r="S431" s="96"/>
      <c r="T431" s="96"/>
      <c r="U431" s="96"/>
      <c r="V431" s="96"/>
      <c r="W431" s="96"/>
      <c r="X431" s="96"/>
      <c r="Y431" s="96"/>
      <c r="Z431" s="96"/>
    </row>
    <row r="432" spans="1:26" ht="16.5" customHeight="1" x14ac:dyDescent="0.3">
      <c r="A432" s="96"/>
      <c r="B432" s="96"/>
      <c r="C432" s="109"/>
      <c r="D432" s="96"/>
      <c r="E432" s="110"/>
      <c r="F432" s="96"/>
      <c r="G432" s="110"/>
      <c r="H432" s="96"/>
      <c r="I432" s="110"/>
      <c r="J432" s="96"/>
      <c r="K432" s="110"/>
      <c r="L432" s="96"/>
      <c r="M432" s="96"/>
      <c r="N432" s="96"/>
      <c r="O432" s="96"/>
      <c r="P432" s="96"/>
      <c r="Q432" s="96"/>
      <c r="R432" s="96"/>
      <c r="S432" s="96"/>
      <c r="T432" s="96"/>
      <c r="U432" s="96"/>
      <c r="V432" s="96"/>
      <c r="W432" s="96"/>
      <c r="X432" s="96"/>
      <c r="Y432" s="96"/>
      <c r="Z432" s="96"/>
    </row>
    <row r="433" spans="1:26" ht="16.5" customHeight="1" x14ac:dyDescent="0.3">
      <c r="A433" s="96"/>
      <c r="B433" s="96"/>
      <c r="C433" s="109"/>
      <c r="D433" s="96"/>
      <c r="E433" s="110"/>
      <c r="F433" s="96"/>
      <c r="G433" s="110"/>
      <c r="H433" s="96"/>
      <c r="I433" s="110"/>
      <c r="J433" s="96"/>
      <c r="K433" s="110"/>
      <c r="L433" s="96"/>
      <c r="M433" s="96"/>
      <c r="N433" s="96"/>
      <c r="O433" s="96"/>
      <c r="P433" s="96"/>
      <c r="Q433" s="96"/>
      <c r="R433" s="96"/>
      <c r="S433" s="96"/>
      <c r="T433" s="96"/>
      <c r="U433" s="96"/>
      <c r="V433" s="96"/>
      <c r="W433" s="96"/>
      <c r="X433" s="96"/>
      <c r="Y433" s="96"/>
      <c r="Z433" s="96"/>
    </row>
    <row r="434" spans="1:26" ht="16.5" customHeight="1" x14ac:dyDescent="0.3">
      <c r="A434" s="96"/>
      <c r="B434" s="96"/>
      <c r="C434" s="109"/>
      <c r="D434" s="96"/>
      <c r="E434" s="110"/>
      <c r="F434" s="96"/>
      <c r="G434" s="110"/>
      <c r="H434" s="96"/>
      <c r="I434" s="110"/>
      <c r="J434" s="96"/>
      <c r="K434" s="110"/>
      <c r="L434" s="96"/>
      <c r="M434" s="96"/>
      <c r="N434" s="96"/>
      <c r="O434" s="96"/>
      <c r="P434" s="96"/>
      <c r="Q434" s="96"/>
      <c r="R434" s="96"/>
      <c r="S434" s="96"/>
      <c r="T434" s="96"/>
      <c r="U434" s="96"/>
      <c r="V434" s="96"/>
      <c r="W434" s="96"/>
      <c r="X434" s="96"/>
      <c r="Y434" s="96"/>
      <c r="Z434" s="96"/>
    </row>
    <row r="435" spans="1:26" ht="16.5" customHeight="1" x14ac:dyDescent="0.3">
      <c r="A435" s="96"/>
      <c r="B435" s="96"/>
      <c r="C435" s="109"/>
      <c r="D435" s="96"/>
      <c r="E435" s="110"/>
      <c r="F435" s="96"/>
      <c r="G435" s="110"/>
      <c r="H435" s="96"/>
      <c r="I435" s="110"/>
      <c r="J435" s="96"/>
      <c r="K435" s="110"/>
      <c r="L435" s="96"/>
      <c r="M435" s="96"/>
      <c r="N435" s="96"/>
      <c r="O435" s="96"/>
      <c r="P435" s="96"/>
      <c r="Q435" s="96"/>
      <c r="R435" s="96"/>
      <c r="S435" s="96"/>
      <c r="T435" s="96"/>
      <c r="U435" s="96"/>
      <c r="V435" s="96"/>
      <c r="W435" s="96"/>
      <c r="X435" s="96"/>
      <c r="Y435" s="96"/>
      <c r="Z435" s="96"/>
    </row>
    <row r="436" spans="1:26" ht="16.5" customHeight="1" x14ac:dyDescent="0.3">
      <c r="A436" s="96"/>
      <c r="B436" s="96"/>
      <c r="C436" s="109"/>
      <c r="D436" s="96"/>
      <c r="E436" s="110"/>
      <c r="F436" s="96"/>
      <c r="G436" s="110"/>
      <c r="H436" s="96"/>
      <c r="I436" s="110"/>
      <c r="J436" s="96"/>
      <c r="K436" s="110"/>
      <c r="L436" s="96"/>
      <c r="M436" s="96"/>
      <c r="N436" s="96"/>
      <c r="O436" s="96"/>
      <c r="P436" s="96"/>
      <c r="Q436" s="96"/>
      <c r="R436" s="96"/>
      <c r="S436" s="96"/>
      <c r="T436" s="96"/>
      <c r="U436" s="96"/>
      <c r="V436" s="96"/>
      <c r="W436" s="96"/>
      <c r="X436" s="96"/>
      <c r="Y436" s="96"/>
      <c r="Z436" s="96"/>
    </row>
    <row r="437" spans="1:26" ht="16.5" customHeight="1" x14ac:dyDescent="0.3">
      <c r="A437" s="96"/>
      <c r="B437" s="96"/>
      <c r="C437" s="109"/>
      <c r="D437" s="96"/>
      <c r="E437" s="110"/>
      <c r="F437" s="96"/>
      <c r="G437" s="110"/>
      <c r="H437" s="96"/>
      <c r="I437" s="110"/>
      <c r="J437" s="96"/>
      <c r="K437" s="110"/>
      <c r="L437" s="96"/>
      <c r="M437" s="96"/>
      <c r="N437" s="96"/>
      <c r="O437" s="96"/>
      <c r="P437" s="96"/>
      <c r="Q437" s="96"/>
      <c r="R437" s="96"/>
      <c r="S437" s="96"/>
      <c r="T437" s="96"/>
      <c r="U437" s="96"/>
      <c r="V437" s="96"/>
      <c r="W437" s="96"/>
      <c r="X437" s="96"/>
      <c r="Y437" s="96"/>
      <c r="Z437" s="96"/>
    </row>
    <row r="438" spans="1:26" ht="16.5" customHeight="1" x14ac:dyDescent="0.3">
      <c r="A438" s="96"/>
      <c r="B438" s="96"/>
      <c r="C438" s="109"/>
      <c r="D438" s="96"/>
      <c r="E438" s="110"/>
      <c r="F438" s="96"/>
      <c r="G438" s="110"/>
      <c r="H438" s="96"/>
      <c r="I438" s="110"/>
      <c r="J438" s="96"/>
      <c r="K438" s="110"/>
      <c r="L438" s="96"/>
      <c r="M438" s="96"/>
      <c r="N438" s="96"/>
      <c r="O438" s="96"/>
      <c r="P438" s="96"/>
      <c r="Q438" s="96"/>
      <c r="R438" s="96"/>
      <c r="S438" s="96"/>
      <c r="T438" s="96"/>
      <c r="U438" s="96"/>
      <c r="V438" s="96"/>
      <c r="W438" s="96"/>
      <c r="X438" s="96"/>
      <c r="Y438" s="96"/>
      <c r="Z438" s="96"/>
    </row>
    <row r="439" spans="1:26" ht="16.5" customHeight="1" x14ac:dyDescent="0.3">
      <c r="A439" s="96"/>
      <c r="B439" s="96"/>
      <c r="C439" s="109"/>
      <c r="D439" s="96"/>
      <c r="E439" s="110"/>
      <c r="F439" s="96"/>
      <c r="G439" s="110"/>
      <c r="H439" s="96"/>
      <c r="I439" s="110"/>
      <c r="J439" s="96"/>
      <c r="K439" s="110"/>
      <c r="L439" s="96"/>
      <c r="M439" s="96"/>
      <c r="N439" s="96"/>
      <c r="O439" s="96"/>
      <c r="P439" s="96"/>
      <c r="Q439" s="96"/>
      <c r="R439" s="96"/>
      <c r="S439" s="96"/>
      <c r="T439" s="96"/>
      <c r="U439" s="96"/>
      <c r="V439" s="96"/>
      <c r="W439" s="96"/>
      <c r="X439" s="96"/>
      <c r="Y439" s="96"/>
      <c r="Z439" s="96"/>
    </row>
    <row r="440" spans="1:26" ht="16.5" customHeight="1" x14ac:dyDescent="0.3">
      <c r="A440" s="96"/>
      <c r="B440" s="96"/>
      <c r="C440" s="109"/>
      <c r="D440" s="96"/>
      <c r="E440" s="110"/>
      <c r="F440" s="96"/>
      <c r="G440" s="110"/>
      <c r="H440" s="96"/>
      <c r="I440" s="110"/>
      <c r="J440" s="96"/>
      <c r="K440" s="110"/>
      <c r="L440" s="96"/>
      <c r="M440" s="96"/>
      <c r="N440" s="96"/>
      <c r="O440" s="96"/>
      <c r="P440" s="96"/>
      <c r="Q440" s="96"/>
      <c r="R440" s="96"/>
      <c r="S440" s="96"/>
      <c r="T440" s="96"/>
      <c r="U440" s="96"/>
      <c r="V440" s="96"/>
      <c r="W440" s="96"/>
      <c r="X440" s="96"/>
      <c r="Y440" s="96"/>
      <c r="Z440" s="96"/>
    </row>
    <row r="441" spans="1:26" ht="16.5" customHeight="1" x14ac:dyDescent="0.3">
      <c r="A441" s="96"/>
      <c r="B441" s="96"/>
      <c r="C441" s="109"/>
      <c r="D441" s="96"/>
      <c r="E441" s="110"/>
      <c r="F441" s="96"/>
      <c r="G441" s="110"/>
      <c r="H441" s="96"/>
      <c r="I441" s="110"/>
      <c r="J441" s="96"/>
      <c r="K441" s="110"/>
      <c r="L441" s="96"/>
      <c r="M441" s="96"/>
      <c r="N441" s="96"/>
      <c r="O441" s="96"/>
      <c r="P441" s="96"/>
      <c r="Q441" s="96"/>
      <c r="R441" s="96"/>
      <c r="S441" s="96"/>
      <c r="T441" s="96"/>
      <c r="U441" s="96"/>
      <c r="V441" s="96"/>
      <c r="W441" s="96"/>
      <c r="X441" s="96"/>
      <c r="Y441" s="96"/>
      <c r="Z441" s="96"/>
    </row>
    <row r="442" spans="1:26" ht="16.5" customHeight="1" x14ac:dyDescent="0.3">
      <c r="A442" s="96"/>
      <c r="B442" s="96"/>
      <c r="C442" s="109"/>
      <c r="D442" s="96"/>
      <c r="E442" s="110"/>
      <c r="F442" s="96"/>
      <c r="G442" s="110"/>
      <c r="H442" s="96"/>
      <c r="I442" s="110"/>
      <c r="J442" s="96"/>
      <c r="K442" s="110"/>
      <c r="L442" s="96"/>
      <c r="M442" s="96"/>
      <c r="N442" s="96"/>
      <c r="O442" s="96"/>
      <c r="P442" s="96"/>
      <c r="Q442" s="96"/>
      <c r="R442" s="96"/>
      <c r="S442" s="96"/>
      <c r="T442" s="96"/>
      <c r="U442" s="96"/>
      <c r="V442" s="96"/>
      <c r="W442" s="96"/>
      <c r="X442" s="96"/>
      <c r="Y442" s="96"/>
      <c r="Z442" s="96"/>
    </row>
    <row r="443" spans="1:26" ht="16.5" customHeight="1" x14ac:dyDescent="0.3">
      <c r="A443" s="96"/>
      <c r="B443" s="96"/>
      <c r="C443" s="109"/>
      <c r="D443" s="96"/>
      <c r="E443" s="110"/>
      <c r="F443" s="96"/>
      <c r="G443" s="110"/>
      <c r="H443" s="96"/>
      <c r="I443" s="110"/>
      <c r="J443" s="96"/>
      <c r="K443" s="110"/>
      <c r="L443" s="96"/>
      <c r="M443" s="96"/>
      <c r="N443" s="96"/>
      <c r="O443" s="96"/>
      <c r="P443" s="96"/>
      <c r="Q443" s="96"/>
      <c r="R443" s="96"/>
      <c r="S443" s="96"/>
      <c r="T443" s="96"/>
      <c r="U443" s="96"/>
      <c r="V443" s="96"/>
      <c r="W443" s="96"/>
      <c r="X443" s="96"/>
      <c r="Y443" s="96"/>
      <c r="Z443" s="96"/>
    </row>
    <row r="444" spans="1:26" ht="16.5" customHeight="1" x14ac:dyDescent="0.3">
      <c r="A444" s="96"/>
      <c r="B444" s="96"/>
      <c r="C444" s="109"/>
      <c r="D444" s="96"/>
      <c r="E444" s="110"/>
      <c r="F444" s="96"/>
      <c r="G444" s="110"/>
      <c r="H444" s="96"/>
      <c r="I444" s="110"/>
      <c r="J444" s="96"/>
      <c r="K444" s="110"/>
      <c r="L444" s="96"/>
      <c r="M444" s="96"/>
      <c r="N444" s="96"/>
      <c r="O444" s="96"/>
      <c r="P444" s="96"/>
      <c r="Q444" s="96"/>
      <c r="R444" s="96"/>
      <c r="S444" s="96"/>
      <c r="T444" s="96"/>
      <c r="U444" s="96"/>
      <c r="V444" s="96"/>
      <c r="W444" s="96"/>
      <c r="X444" s="96"/>
      <c r="Y444" s="96"/>
      <c r="Z444" s="96"/>
    </row>
    <row r="445" spans="1:26" ht="16.5" customHeight="1" x14ac:dyDescent="0.3">
      <c r="A445" s="96"/>
      <c r="B445" s="96"/>
      <c r="C445" s="109"/>
      <c r="D445" s="96"/>
      <c r="E445" s="110"/>
      <c r="F445" s="96"/>
      <c r="G445" s="110"/>
      <c r="H445" s="96"/>
      <c r="I445" s="110"/>
      <c r="J445" s="96"/>
      <c r="K445" s="110"/>
      <c r="L445" s="96"/>
      <c r="M445" s="96"/>
      <c r="N445" s="96"/>
      <c r="O445" s="96"/>
      <c r="P445" s="96"/>
      <c r="Q445" s="96"/>
      <c r="R445" s="96"/>
      <c r="S445" s="96"/>
      <c r="T445" s="96"/>
      <c r="U445" s="96"/>
      <c r="V445" s="96"/>
      <c r="W445" s="96"/>
      <c r="X445" s="96"/>
      <c r="Y445" s="96"/>
      <c r="Z445" s="96"/>
    </row>
    <row r="446" spans="1:26" ht="16.5" customHeight="1" x14ac:dyDescent="0.3">
      <c r="A446" s="96"/>
      <c r="B446" s="96"/>
      <c r="C446" s="109"/>
      <c r="D446" s="96"/>
      <c r="E446" s="110"/>
      <c r="F446" s="96"/>
      <c r="G446" s="110"/>
      <c r="H446" s="96"/>
      <c r="I446" s="110"/>
      <c r="J446" s="96"/>
      <c r="K446" s="110"/>
      <c r="L446" s="96"/>
      <c r="M446" s="96"/>
      <c r="N446" s="96"/>
      <c r="O446" s="96"/>
      <c r="P446" s="96"/>
      <c r="Q446" s="96"/>
      <c r="R446" s="96"/>
      <c r="S446" s="96"/>
      <c r="T446" s="96"/>
      <c r="U446" s="96"/>
      <c r="V446" s="96"/>
      <c r="W446" s="96"/>
      <c r="X446" s="96"/>
      <c r="Y446" s="96"/>
      <c r="Z446" s="96"/>
    </row>
    <row r="447" spans="1:26" ht="16.5" customHeight="1" x14ac:dyDescent="0.3">
      <c r="A447" s="96"/>
      <c r="B447" s="96"/>
      <c r="C447" s="109"/>
      <c r="D447" s="96"/>
      <c r="E447" s="110"/>
      <c r="F447" s="96"/>
      <c r="G447" s="110"/>
      <c r="H447" s="96"/>
      <c r="I447" s="110"/>
      <c r="J447" s="96"/>
      <c r="K447" s="110"/>
      <c r="L447" s="96"/>
      <c r="M447" s="96"/>
      <c r="N447" s="96"/>
      <c r="O447" s="96"/>
      <c r="P447" s="96"/>
      <c r="Q447" s="96"/>
      <c r="R447" s="96"/>
      <c r="S447" s="96"/>
      <c r="T447" s="96"/>
      <c r="U447" s="96"/>
      <c r="V447" s="96"/>
      <c r="W447" s="96"/>
      <c r="X447" s="96"/>
      <c r="Y447" s="96"/>
      <c r="Z447" s="96"/>
    </row>
    <row r="448" spans="1:26" ht="16.5" customHeight="1" x14ac:dyDescent="0.3">
      <c r="A448" s="96"/>
      <c r="B448" s="96"/>
      <c r="C448" s="109"/>
      <c r="D448" s="96"/>
      <c r="E448" s="110"/>
      <c r="F448" s="96"/>
      <c r="G448" s="110"/>
      <c r="H448" s="96"/>
      <c r="I448" s="110"/>
      <c r="J448" s="96"/>
      <c r="K448" s="110"/>
      <c r="L448" s="96"/>
      <c r="M448" s="96"/>
      <c r="N448" s="96"/>
      <c r="O448" s="96"/>
      <c r="P448" s="96"/>
      <c r="Q448" s="96"/>
      <c r="R448" s="96"/>
      <c r="S448" s="96"/>
      <c r="T448" s="96"/>
      <c r="U448" s="96"/>
      <c r="V448" s="96"/>
      <c r="W448" s="96"/>
      <c r="X448" s="96"/>
      <c r="Y448" s="96"/>
      <c r="Z448" s="96"/>
    </row>
    <row r="449" spans="1:26" ht="16.5" customHeight="1" x14ac:dyDescent="0.3">
      <c r="A449" s="96"/>
      <c r="B449" s="96"/>
      <c r="C449" s="109"/>
      <c r="D449" s="96"/>
      <c r="E449" s="110"/>
      <c r="F449" s="96"/>
      <c r="G449" s="110"/>
      <c r="H449" s="96"/>
      <c r="I449" s="110"/>
      <c r="J449" s="96"/>
      <c r="K449" s="110"/>
      <c r="L449" s="96"/>
      <c r="M449" s="96"/>
      <c r="N449" s="96"/>
      <c r="O449" s="96"/>
      <c r="P449" s="96"/>
      <c r="Q449" s="96"/>
      <c r="R449" s="96"/>
      <c r="S449" s="96"/>
      <c r="T449" s="96"/>
      <c r="U449" s="96"/>
      <c r="V449" s="96"/>
      <c r="W449" s="96"/>
      <c r="X449" s="96"/>
      <c r="Y449" s="96"/>
      <c r="Z449" s="96"/>
    </row>
    <row r="450" spans="1:26" ht="16.5" customHeight="1" x14ac:dyDescent="0.3">
      <c r="A450" s="96"/>
      <c r="B450" s="96"/>
      <c r="C450" s="109"/>
      <c r="D450" s="96"/>
      <c r="E450" s="110"/>
      <c r="F450" s="96"/>
      <c r="G450" s="110"/>
      <c r="H450" s="96"/>
      <c r="I450" s="110"/>
      <c r="J450" s="96"/>
      <c r="K450" s="110"/>
      <c r="L450" s="96"/>
      <c r="M450" s="96"/>
      <c r="N450" s="96"/>
      <c r="O450" s="96"/>
      <c r="P450" s="96"/>
      <c r="Q450" s="96"/>
      <c r="R450" s="96"/>
      <c r="S450" s="96"/>
      <c r="T450" s="96"/>
      <c r="U450" s="96"/>
      <c r="V450" s="96"/>
      <c r="W450" s="96"/>
      <c r="X450" s="96"/>
      <c r="Y450" s="96"/>
      <c r="Z450" s="96"/>
    </row>
    <row r="451" spans="1:26" ht="16.5" customHeight="1" x14ac:dyDescent="0.3">
      <c r="A451" s="96"/>
      <c r="B451" s="96"/>
      <c r="C451" s="109"/>
      <c r="D451" s="96"/>
      <c r="E451" s="110"/>
      <c r="F451" s="96"/>
      <c r="G451" s="110"/>
      <c r="H451" s="96"/>
      <c r="I451" s="110"/>
      <c r="J451" s="96"/>
      <c r="K451" s="110"/>
      <c r="L451" s="96"/>
      <c r="M451" s="96"/>
      <c r="N451" s="96"/>
      <c r="O451" s="96"/>
      <c r="P451" s="96"/>
      <c r="Q451" s="96"/>
      <c r="R451" s="96"/>
      <c r="S451" s="96"/>
      <c r="T451" s="96"/>
      <c r="U451" s="96"/>
      <c r="V451" s="96"/>
      <c r="W451" s="96"/>
      <c r="X451" s="96"/>
      <c r="Y451" s="96"/>
      <c r="Z451" s="96"/>
    </row>
    <row r="452" spans="1:26" ht="16.5" customHeight="1" x14ac:dyDescent="0.3">
      <c r="A452" s="96"/>
      <c r="B452" s="96"/>
      <c r="C452" s="109"/>
      <c r="D452" s="96"/>
      <c r="E452" s="110"/>
      <c r="F452" s="96"/>
      <c r="G452" s="110"/>
      <c r="H452" s="96"/>
      <c r="I452" s="110"/>
      <c r="J452" s="96"/>
      <c r="K452" s="110"/>
      <c r="L452" s="96"/>
      <c r="M452" s="96"/>
      <c r="N452" s="96"/>
      <c r="O452" s="96"/>
      <c r="P452" s="96"/>
      <c r="Q452" s="96"/>
      <c r="R452" s="96"/>
      <c r="S452" s="96"/>
      <c r="T452" s="96"/>
      <c r="U452" s="96"/>
      <c r="V452" s="96"/>
      <c r="W452" s="96"/>
      <c r="X452" s="96"/>
      <c r="Y452" s="96"/>
      <c r="Z452" s="96"/>
    </row>
    <row r="453" spans="1:26" ht="16.5" customHeight="1" x14ac:dyDescent="0.3">
      <c r="A453" s="96"/>
      <c r="B453" s="96"/>
      <c r="C453" s="109"/>
      <c r="D453" s="96"/>
      <c r="E453" s="110"/>
      <c r="F453" s="96"/>
      <c r="G453" s="110"/>
      <c r="H453" s="96"/>
      <c r="I453" s="110"/>
      <c r="J453" s="96"/>
      <c r="K453" s="110"/>
      <c r="L453" s="96"/>
      <c r="M453" s="96"/>
      <c r="N453" s="96"/>
      <c r="O453" s="96"/>
      <c r="P453" s="96"/>
      <c r="Q453" s="96"/>
      <c r="R453" s="96"/>
      <c r="S453" s="96"/>
      <c r="T453" s="96"/>
      <c r="U453" s="96"/>
      <c r="V453" s="96"/>
      <c r="W453" s="96"/>
      <c r="X453" s="96"/>
      <c r="Y453" s="96"/>
      <c r="Z453" s="96"/>
    </row>
    <row r="454" spans="1:26" ht="16.5" customHeight="1" x14ac:dyDescent="0.3">
      <c r="A454" s="96"/>
      <c r="B454" s="96"/>
      <c r="C454" s="109"/>
      <c r="D454" s="96"/>
      <c r="E454" s="110"/>
      <c r="F454" s="96"/>
      <c r="G454" s="110"/>
      <c r="H454" s="96"/>
      <c r="I454" s="110"/>
      <c r="J454" s="96"/>
      <c r="K454" s="110"/>
      <c r="L454" s="96"/>
      <c r="M454" s="96"/>
      <c r="N454" s="96"/>
      <c r="O454" s="96"/>
      <c r="P454" s="96"/>
      <c r="Q454" s="96"/>
      <c r="R454" s="96"/>
      <c r="S454" s="96"/>
      <c r="T454" s="96"/>
      <c r="U454" s="96"/>
      <c r="V454" s="96"/>
      <c r="W454" s="96"/>
      <c r="X454" s="96"/>
      <c r="Y454" s="96"/>
      <c r="Z454" s="96"/>
    </row>
    <row r="455" spans="1:26" ht="16.5" customHeight="1" x14ac:dyDescent="0.3">
      <c r="A455" s="96"/>
      <c r="B455" s="96"/>
      <c r="C455" s="109"/>
      <c r="D455" s="96"/>
      <c r="E455" s="110"/>
      <c r="F455" s="96"/>
      <c r="G455" s="110"/>
      <c r="H455" s="96"/>
      <c r="I455" s="110"/>
      <c r="J455" s="96"/>
      <c r="K455" s="110"/>
      <c r="L455" s="96"/>
      <c r="M455" s="96"/>
      <c r="N455" s="96"/>
      <c r="O455" s="96"/>
      <c r="P455" s="96"/>
      <c r="Q455" s="96"/>
      <c r="R455" s="96"/>
      <c r="S455" s="96"/>
      <c r="T455" s="96"/>
      <c r="U455" s="96"/>
      <c r="V455" s="96"/>
      <c r="W455" s="96"/>
      <c r="X455" s="96"/>
      <c r="Y455" s="96"/>
      <c r="Z455" s="96"/>
    </row>
    <row r="456" spans="1:26" ht="16.5" customHeight="1" x14ac:dyDescent="0.3">
      <c r="A456" s="96"/>
      <c r="B456" s="96"/>
      <c r="C456" s="109"/>
      <c r="D456" s="96"/>
      <c r="E456" s="110"/>
      <c r="F456" s="96"/>
      <c r="G456" s="110"/>
      <c r="H456" s="96"/>
      <c r="I456" s="110"/>
      <c r="J456" s="96"/>
      <c r="K456" s="110"/>
      <c r="L456" s="96"/>
      <c r="M456" s="96"/>
      <c r="N456" s="96"/>
      <c r="O456" s="96"/>
      <c r="P456" s="96"/>
      <c r="Q456" s="96"/>
      <c r="R456" s="96"/>
      <c r="S456" s="96"/>
      <c r="T456" s="96"/>
      <c r="U456" s="96"/>
      <c r="V456" s="96"/>
      <c r="W456" s="96"/>
      <c r="X456" s="96"/>
      <c r="Y456" s="96"/>
      <c r="Z456" s="96"/>
    </row>
    <row r="457" spans="1:26" ht="16.5" customHeight="1" x14ac:dyDescent="0.3">
      <c r="A457" s="96"/>
      <c r="B457" s="96"/>
      <c r="C457" s="109"/>
      <c r="D457" s="96"/>
      <c r="E457" s="110"/>
      <c r="F457" s="96"/>
      <c r="G457" s="110"/>
      <c r="H457" s="96"/>
      <c r="I457" s="110"/>
      <c r="J457" s="96"/>
      <c r="K457" s="110"/>
      <c r="L457" s="96"/>
      <c r="M457" s="96"/>
      <c r="N457" s="96"/>
      <c r="O457" s="96"/>
      <c r="P457" s="96"/>
      <c r="Q457" s="96"/>
      <c r="R457" s="96"/>
      <c r="S457" s="96"/>
      <c r="T457" s="96"/>
      <c r="U457" s="96"/>
      <c r="V457" s="96"/>
      <c r="W457" s="96"/>
      <c r="X457" s="96"/>
      <c r="Y457" s="96"/>
      <c r="Z457" s="96"/>
    </row>
    <row r="458" spans="1:26" ht="16.5" customHeight="1" x14ac:dyDescent="0.3">
      <c r="A458" s="96"/>
      <c r="B458" s="96"/>
      <c r="C458" s="109"/>
      <c r="D458" s="96"/>
      <c r="E458" s="110"/>
      <c r="F458" s="96"/>
      <c r="G458" s="110"/>
      <c r="H458" s="96"/>
      <c r="I458" s="110"/>
      <c r="J458" s="96"/>
      <c r="K458" s="110"/>
      <c r="L458" s="96"/>
      <c r="M458" s="96"/>
      <c r="N458" s="96"/>
      <c r="O458" s="96"/>
      <c r="P458" s="96"/>
      <c r="Q458" s="96"/>
      <c r="R458" s="96"/>
      <c r="S458" s="96"/>
      <c r="T458" s="96"/>
      <c r="U458" s="96"/>
      <c r="V458" s="96"/>
      <c r="W458" s="96"/>
      <c r="X458" s="96"/>
      <c r="Y458" s="96"/>
      <c r="Z458" s="96"/>
    </row>
    <row r="459" spans="1:26" ht="16.5" customHeight="1" x14ac:dyDescent="0.3">
      <c r="A459" s="96"/>
      <c r="B459" s="96"/>
      <c r="C459" s="109"/>
      <c r="D459" s="96"/>
      <c r="E459" s="110"/>
      <c r="F459" s="96"/>
      <c r="G459" s="110"/>
      <c r="H459" s="96"/>
      <c r="I459" s="110"/>
      <c r="J459" s="96"/>
      <c r="K459" s="110"/>
      <c r="L459" s="96"/>
      <c r="M459" s="96"/>
      <c r="N459" s="96"/>
      <c r="O459" s="96"/>
      <c r="P459" s="96"/>
      <c r="Q459" s="96"/>
      <c r="R459" s="96"/>
      <c r="S459" s="96"/>
      <c r="T459" s="96"/>
      <c r="U459" s="96"/>
      <c r="V459" s="96"/>
      <c r="W459" s="96"/>
      <c r="X459" s="96"/>
      <c r="Y459" s="96"/>
      <c r="Z459" s="96"/>
    </row>
    <row r="460" spans="1:26" ht="16.5" customHeight="1" x14ac:dyDescent="0.3">
      <c r="A460" s="96"/>
      <c r="B460" s="96"/>
      <c r="C460" s="109"/>
      <c r="D460" s="96"/>
      <c r="E460" s="110"/>
      <c r="F460" s="96"/>
      <c r="G460" s="110"/>
      <c r="H460" s="96"/>
      <c r="I460" s="110"/>
      <c r="J460" s="96"/>
      <c r="K460" s="110"/>
      <c r="L460" s="96"/>
      <c r="M460" s="96"/>
      <c r="N460" s="96"/>
      <c r="O460" s="96"/>
      <c r="P460" s="96"/>
      <c r="Q460" s="96"/>
      <c r="R460" s="96"/>
      <c r="S460" s="96"/>
      <c r="T460" s="96"/>
      <c r="U460" s="96"/>
      <c r="V460" s="96"/>
      <c r="W460" s="96"/>
      <c r="X460" s="96"/>
      <c r="Y460" s="96"/>
      <c r="Z460" s="96"/>
    </row>
    <row r="461" spans="1:26" ht="16.5" customHeight="1" x14ac:dyDescent="0.3">
      <c r="A461" s="96"/>
      <c r="B461" s="96"/>
      <c r="C461" s="109"/>
      <c r="D461" s="96"/>
      <c r="E461" s="110"/>
      <c r="F461" s="96"/>
      <c r="G461" s="110"/>
      <c r="H461" s="96"/>
      <c r="I461" s="110"/>
      <c r="J461" s="96"/>
      <c r="K461" s="110"/>
      <c r="L461" s="96"/>
      <c r="M461" s="96"/>
      <c r="N461" s="96"/>
      <c r="O461" s="96"/>
      <c r="P461" s="96"/>
      <c r="Q461" s="96"/>
      <c r="R461" s="96"/>
      <c r="S461" s="96"/>
      <c r="T461" s="96"/>
      <c r="U461" s="96"/>
      <c r="V461" s="96"/>
      <c r="W461" s="96"/>
      <c r="X461" s="96"/>
      <c r="Y461" s="96"/>
      <c r="Z461" s="96"/>
    </row>
    <row r="462" spans="1:26" ht="16.5" customHeight="1" x14ac:dyDescent="0.3">
      <c r="A462" s="96"/>
      <c r="B462" s="96"/>
      <c r="C462" s="109"/>
      <c r="D462" s="96"/>
      <c r="E462" s="110"/>
      <c r="F462" s="96"/>
      <c r="G462" s="110"/>
      <c r="H462" s="96"/>
      <c r="I462" s="110"/>
      <c r="J462" s="96"/>
      <c r="K462" s="110"/>
      <c r="L462" s="96"/>
      <c r="M462" s="96"/>
      <c r="N462" s="96"/>
      <c r="O462" s="96"/>
      <c r="P462" s="96"/>
      <c r="Q462" s="96"/>
      <c r="R462" s="96"/>
      <c r="S462" s="96"/>
      <c r="T462" s="96"/>
      <c r="U462" s="96"/>
      <c r="V462" s="96"/>
      <c r="W462" s="96"/>
      <c r="X462" s="96"/>
      <c r="Y462" s="96"/>
      <c r="Z462" s="96"/>
    </row>
    <row r="463" spans="1:26" ht="16.5" customHeight="1" x14ac:dyDescent="0.3">
      <c r="A463" s="96"/>
      <c r="B463" s="96"/>
      <c r="C463" s="109"/>
      <c r="D463" s="96"/>
      <c r="E463" s="110"/>
      <c r="F463" s="96"/>
      <c r="G463" s="110"/>
      <c r="H463" s="96"/>
      <c r="I463" s="110"/>
      <c r="J463" s="96"/>
      <c r="K463" s="110"/>
      <c r="L463" s="96"/>
      <c r="M463" s="96"/>
      <c r="N463" s="96"/>
      <c r="O463" s="96"/>
      <c r="P463" s="96"/>
      <c r="Q463" s="96"/>
      <c r="R463" s="96"/>
      <c r="S463" s="96"/>
      <c r="T463" s="96"/>
      <c r="U463" s="96"/>
      <c r="V463" s="96"/>
      <c r="W463" s="96"/>
      <c r="X463" s="96"/>
      <c r="Y463" s="96"/>
      <c r="Z463" s="96"/>
    </row>
    <row r="464" spans="1:26" ht="16.5" customHeight="1" x14ac:dyDescent="0.3">
      <c r="A464" s="96"/>
      <c r="B464" s="96"/>
      <c r="C464" s="109"/>
      <c r="D464" s="96"/>
      <c r="E464" s="110"/>
      <c r="F464" s="96"/>
      <c r="G464" s="110"/>
      <c r="H464" s="96"/>
      <c r="I464" s="110"/>
      <c r="J464" s="96"/>
      <c r="K464" s="110"/>
      <c r="L464" s="96"/>
      <c r="M464" s="96"/>
      <c r="N464" s="96"/>
      <c r="O464" s="96"/>
      <c r="P464" s="96"/>
      <c r="Q464" s="96"/>
      <c r="R464" s="96"/>
      <c r="S464" s="96"/>
      <c r="T464" s="96"/>
      <c r="U464" s="96"/>
      <c r="V464" s="96"/>
      <c r="W464" s="96"/>
      <c r="X464" s="96"/>
      <c r="Y464" s="96"/>
      <c r="Z464" s="96"/>
    </row>
    <row r="465" spans="1:26" ht="16.5" customHeight="1" x14ac:dyDescent="0.3">
      <c r="A465" s="96"/>
      <c r="B465" s="96"/>
      <c r="C465" s="109"/>
      <c r="D465" s="96"/>
      <c r="E465" s="110"/>
      <c r="F465" s="96"/>
      <c r="G465" s="110"/>
      <c r="H465" s="96"/>
      <c r="I465" s="110"/>
      <c r="J465" s="96"/>
      <c r="K465" s="110"/>
      <c r="L465" s="96"/>
      <c r="M465" s="96"/>
      <c r="N465" s="96"/>
      <c r="O465" s="96"/>
      <c r="P465" s="96"/>
      <c r="Q465" s="96"/>
      <c r="R465" s="96"/>
      <c r="S465" s="96"/>
      <c r="T465" s="96"/>
      <c r="U465" s="96"/>
      <c r="V465" s="96"/>
      <c r="W465" s="96"/>
      <c r="X465" s="96"/>
      <c r="Y465" s="96"/>
      <c r="Z465" s="96"/>
    </row>
    <row r="466" spans="1:26" ht="16.5" customHeight="1" x14ac:dyDescent="0.3">
      <c r="A466" s="96"/>
      <c r="B466" s="96"/>
      <c r="C466" s="109"/>
      <c r="D466" s="96"/>
      <c r="E466" s="110"/>
      <c r="F466" s="96"/>
      <c r="G466" s="110"/>
      <c r="H466" s="96"/>
      <c r="I466" s="110"/>
      <c r="J466" s="96"/>
      <c r="K466" s="110"/>
      <c r="L466" s="96"/>
      <c r="M466" s="96"/>
      <c r="N466" s="96"/>
      <c r="O466" s="96"/>
      <c r="P466" s="96"/>
      <c r="Q466" s="96"/>
      <c r="R466" s="96"/>
      <c r="S466" s="96"/>
      <c r="T466" s="96"/>
      <c r="U466" s="96"/>
      <c r="V466" s="96"/>
      <c r="W466" s="96"/>
      <c r="X466" s="96"/>
      <c r="Y466" s="96"/>
      <c r="Z466" s="96"/>
    </row>
    <row r="467" spans="1:26" ht="16.5" customHeight="1" x14ac:dyDescent="0.3">
      <c r="A467" s="96"/>
      <c r="B467" s="96"/>
      <c r="C467" s="109"/>
      <c r="D467" s="96"/>
      <c r="E467" s="110"/>
      <c r="F467" s="96"/>
      <c r="G467" s="110"/>
      <c r="H467" s="96"/>
      <c r="I467" s="110"/>
      <c r="J467" s="96"/>
      <c r="K467" s="110"/>
      <c r="L467" s="96"/>
      <c r="M467" s="96"/>
      <c r="N467" s="96"/>
      <c r="O467" s="96"/>
      <c r="P467" s="96"/>
      <c r="Q467" s="96"/>
      <c r="R467" s="96"/>
      <c r="S467" s="96"/>
      <c r="T467" s="96"/>
      <c r="U467" s="96"/>
      <c r="V467" s="96"/>
      <c r="W467" s="96"/>
      <c r="X467" s="96"/>
      <c r="Y467" s="96"/>
      <c r="Z467" s="96"/>
    </row>
    <row r="468" spans="1:26" ht="16.5" customHeight="1" x14ac:dyDescent="0.3">
      <c r="A468" s="96"/>
      <c r="B468" s="96"/>
      <c r="C468" s="109"/>
      <c r="D468" s="96"/>
      <c r="E468" s="110"/>
      <c r="F468" s="96"/>
      <c r="G468" s="110"/>
      <c r="H468" s="96"/>
      <c r="I468" s="110"/>
      <c r="J468" s="96"/>
      <c r="K468" s="110"/>
      <c r="L468" s="96"/>
      <c r="M468" s="96"/>
      <c r="N468" s="96"/>
      <c r="O468" s="96"/>
      <c r="P468" s="96"/>
      <c r="Q468" s="96"/>
      <c r="R468" s="96"/>
      <c r="S468" s="96"/>
      <c r="T468" s="96"/>
      <c r="U468" s="96"/>
      <c r="V468" s="96"/>
      <c r="W468" s="96"/>
      <c r="X468" s="96"/>
      <c r="Y468" s="96"/>
      <c r="Z468" s="96"/>
    </row>
    <row r="469" spans="1:26" ht="16.5" customHeight="1" x14ac:dyDescent="0.3">
      <c r="A469" s="96"/>
      <c r="B469" s="96"/>
      <c r="C469" s="109"/>
      <c r="D469" s="96"/>
      <c r="E469" s="110"/>
      <c r="F469" s="96"/>
      <c r="G469" s="110"/>
      <c r="H469" s="96"/>
      <c r="I469" s="110"/>
      <c r="J469" s="96"/>
      <c r="K469" s="110"/>
      <c r="L469" s="96"/>
      <c r="M469" s="96"/>
      <c r="N469" s="96"/>
      <c r="O469" s="96"/>
      <c r="P469" s="96"/>
      <c r="Q469" s="96"/>
      <c r="R469" s="96"/>
      <c r="S469" s="96"/>
      <c r="T469" s="96"/>
      <c r="U469" s="96"/>
      <c r="V469" s="96"/>
      <c r="W469" s="96"/>
      <c r="X469" s="96"/>
      <c r="Y469" s="96"/>
      <c r="Z469" s="96"/>
    </row>
    <row r="470" spans="1:26" ht="16.5" customHeight="1" x14ac:dyDescent="0.3">
      <c r="A470" s="96"/>
      <c r="B470" s="96"/>
      <c r="C470" s="109"/>
      <c r="D470" s="96"/>
      <c r="E470" s="110"/>
      <c r="F470" s="96"/>
      <c r="G470" s="110"/>
      <c r="H470" s="96"/>
      <c r="I470" s="110"/>
      <c r="J470" s="96"/>
      <c r="K470" s="110"/>
      <c r="L470" s="96"/>
      <c r="M470" s="96"/>
      <c r="N470" s="96"/>
      <c r="O470" s="96"/>
      <c r="P470" s="96"/>
      <c r="Q470" s="96"/>
      <c r="R470" s="96"/>
      <c r="S470" s="96"/>
      <c r="T470" s="96"/>
      <c r="U470" s="96"/>
      <c r="V470" s="96"/>
      <c r="W470" s="96"/>
      <c r="X470" s="96"/>
      <c r="Y470" s="96"/>
      <c r="Z470" s="96"/>
    </row>
    <row r="471" spans="1:26" ht="16.5" customHeight="1" x14ac:dyDescent="0.3">
      <c r="A471" s="96"/>
      <c r="B471" s="96"/>
      <c r="C471" s="109"/>
      <c r="D471" s="96"/>
      <c r="E471" s="110"/>
      <c r="F471" s="96"/>
      <c r="G471" s="110"/>
      <c r="H471" s="96"/>
      <c r="I471" s="110"/>
      <c r="J471" s="96"/>
      <c r="K471" s="110"/>
      <c r="L471" s="96"/>
      <c r="M471" s="96"/>
      <c r="N471" s="96"/>
      <c r="O471" s="96"/>
      <c r="P471" s="96"/>
      <c r="Q471" s="96"/>
      <c r="R471" s="96"/>
      <c r="S471" s="96"/>
      <c r="T471" s="96"/>
      <c r="U471" s="96"/>
      <c r="V471" s="96"/>
      <c r="W471" s="96"/>
      <c r="X471" s="96"/>
      <c r="Y471" s="96"/>
      <c r="Z471" s="96"/>
    </row>
    <row r="472" spans="1:26" ht="16.5" customHeight="1" x14ac:dyDescent="0.3">
      <c r="A472" s="96"/>
      <c r="B472" s="96"/>
      <c r="C472" s="109"/>
      <c r="D472" s="96"/>
      <c r="E472" s="110"/>
      <c r="F472" s="96"/>
      <c r="G472" s="110"/>
      <c r="H472" s="96"/>
      <c r="I472" s="110"/>
      <c r="J472" s="96"/>
      <c r="K472" s="110"/>
      <c r="L472" s="96"/>
      <c r="M472" s="96"/>
      <c r="N472" s="96"/>
      <c r="O472" s="96"/>
      <c r="P472" s="96"/>
      <c r="Q472" s="96"/>
      <c r="R472" s="96"/>
      <c r="S472" s="96"/>
      <c r="T472" s="96"/>
      <c r="U472" s="96"/>
      <c r="V472" s="96"/>
      <c r="W472" s="96"/>
      <c r="X472" s="96"/>
      <c r="Y472" s="96"/>
      <c r="Z472" s="96"/>
    </row>
    <row r="473" spans="1:26" ht="16.5" customHeight="1" x14ac:dyDescent="0.3">
      <c r="A473" s="96"/>
      <c r="B473" s="96"/>
      <c r="C473" s="109"/>
      <c r="D473" s="96"/>
      <c r="E473" s="110"/>
      <c r="F473" s="96"/>
      <c r="G473" s="110"/>
      <c r="H473" s="96"/>
      <c r="I473" s="110"/>
      <c r="J473" s="96"/>
      <c r="K473" s="110"/>
      <c r="L473" s="96"/>
      <c r="M473" s="96"/>
      <c r="N473" s="96"/>
      <c r="O473" s="96"/>
      <c r="P473" s="96"/>
      <c r="Q473" s="96"/>
      <c r="R473" s="96"/>
      <c r="S473" s="96"/>
      <c r="T473" s="96"/>
      <c r="U473" s="96"/>
      <c r="V473" s="96"/>
      <c r="W473" s="96"/>
      <c r="X473" s="96"/>
      <c r="Y473" s="96"/>
      <c r="Z473" s="96"/>
    </row>
    <row r="474" spans="1:26" ht="16.5" customHeight="1" x14ac:dyDescent="0.3">
      <c r="A474" s="96"/>
      <c r="B474" s="96"/>
      <c r="C474" s="109"/>
      <c r="D474" s="96"/>
      <c r="E474" s="110"/>
      <c r="F474" s="96"/>
      <c r="G474" s="110"/>
      <c r="H474" s="96"/>
      <c r="I474" s="110"/>
      <c r="J474" s="96"/>
      <c r="K474" s="110"/>
      <c r="L474" s="96"/>
      <c r="M474" s="96"/>
      <c r="N474" s="96"/>
      <c r="O474" s="96"/>
      <c r="P474" s="96"/>
      <c r="Q474" s="96"/>
      <c r="R474" s="96"/>
      <c r="S474" s="96"/>
      <c r="T474" s="96"/>
      <c r="U474" s="96"/>
      <c r="V474" s="96"/>
      <c r="W474" s="96"/>
      <c r="X474" s="96"/>
      <c r="Y474" s="96"/>
      <c r="Z474" s="96"/>
    </row>
    <row r="475" spans="1:26" ht="16.5" customHeight="1" x14ac:dyDescent="0.3">
      <c r="A475" s="96"/>
      <c r="B475" s="96"/>
      <c r="C475" s="109"/>
      <c r="D475" s="96"/>
      <c r="E475" s="110"/>
      <c r="F475" s="96"/>
      <c r="G475" s="110"/>
      <c r="H475" s="96"/>
      <c r="I475" s="110"/>
      <c r="J475" s="96"/>
      <c r="K475" s="110"/>
      <c r="L475" s="96"/>
      <c r="M475" s="96"/>
      <c r="N475" s="96"/>
      <c r="O475" s="96"/>
      <c r="P475" s="96"/>
      <c r="Q475" s="96"/>
      <c r="R475" s="96"/>
      <c r="S475" s="96"/>
      <c r="T475" s="96"/>
      <c r="U475" s="96"/>
      <c r="V475" s="96"/>
      <c r="W475" s="96"/>
      <c r="X475" s="96"/>
      <c r="Y475" s="96"/>
      <c r="Z475" s="96"/>
    </row>
    <row r="476" spans="1:26" ht="16.5" customHeight="1" x14ac:dyDescent="0.3">
      <c r="A476" s="96"/>
      <c r="B476" s="96"/>
      <c r="C476" s="109"/>
      <c r="D476" s="96"/>
      <c r="E476" s="110"/>
      <c r="F476" s="96"/>
      <c r="G476" s="110"/>
      <c r="H476" s="96"/>
      <c r="I476" s="110"/>
      <c r="J476" s="96"/>
      <c r="K476" s="110"/>
      <c r="L476" s="96"/>
      <c r="M476" s="96"/>
      <c r="N476" s="96"/>
      <c r="O476" s="96"/>
      <c r="P476" s="96"/>
      <c r="Q476" s="96"/>
      <c r="R476" s="96"/>
      <c r="S476" s="96"/>
      <c r="T476" s="96"/>
      <c r="U476" s="96"/>
      <c r="V476" s="96"/>
      <c r="W476" s="96"/>
      <c r="X476" s="96"/>
      <c r="Y476" s="96"/>
      <c r="Z476" s="96"/>
    </row>
    <row r="477" spans="1:26" ht="16.5" customHeight="1" x14ac:dyDescent="0.3">
      <c r="A477" s="96"/>
      <c r="B477" s="96"/>
      <c r="C477" s="109"/>
      <c r="D477" s="96"/>
      <c r="E477" s="110"/>
      <c r="F477" s="96"/>
      <c r="G477" s="110"/>
      <c r="H477" s="96"/>
      <c r="I477" s="110"/>
      <c r="J477" s="96"/>
      <c r="K477" s="110"/>
      <c r="L477" s="96"/>
      <c r="M477" s="96"/>
      <c r="N477" s="96"/>
      <c r="O477" s="96"/>
      <c r="P477" s="96"/>
      <c r="Q477" s="96"/>
      <c r="R477" s="96"/>
      <c r="S477" s="96"/>
      <c r="T477" s="96"/>
      <c r="U477" s="96"/>
      <c r="V477" s="96"/>
      <c r="W477" s="96"/>
      <c r="X477" s="96"/>
      <c r="Y477" s="96"/>
      <c r="Z477" s="96"/>
    </row>
    <row r="478" spans="1:26" ht="16.5" customHeight="1" x14ac:dyDescent="0.3">
      <c r="A478" s="96"/>
      <c r="B478" s="96"/>
      <c r="C478" s="109"/>
      <c r="D478" s="96"/>
      <c r="E478" s="110"/>
      <c r="F478" s="96"/>
      <c r="G478" s="110"/>
      <c r="H478" s="96"/>
      <c r="I478" s="110"/>
      <c r="J478" s="96"/>
      <c r="K478" s="110"/>
      <c r="L478" s="96"/>
      <c r="M478" s="96"/>
      <c r="N478" s="96"/>
      <c r="O478" s="96"/>
      <c r="P478" s="96"/>
      <c r="Q478" s="96"/>
      <c r="R478" s="96"/>
      <c r="S478" s="96"/>
      <c r="T478" s="96"/>
      <c r="U478" s="96"/>
      <c r="V478" s="96"/>
      <c r="W478" s="96"/>
      <c r="X478" s="96"/>
      <c r="Y478" s="96"/>
      <c r="Z478" s="96"/>
    </row>
    <row r="479" spans="1:26" ht="16.5" customHeight="1" x14ac:dyDescent="0.3">
      <c r="A479" s="96"/>
      <c r="B479" s="96"/>
      <c r="C479" s="109"/>
      <c r="D479" s="96"/>
      <c r="E479" s="110"/>
      <c r="F479" s="96"/>
      <c r="G479" s="110"/>
      <c r="H479" s="96"/>
      <c r="I479" s="110"/>
      <c r="J479" s="96"/>
      <c r="K479" s="110"/>
      <c r="L479" s="96"/>
      <c r="M479" s="96"/>
      <c r="N479" s="96"/>
      <c r="O479" s="96"/>
      <c r="P479" s="96"/>
      <c r="Q479" s="96"/>
      <c r="R479" s="96"/>
      <c r="S479" s="96"/>
      <c r="T479" s="96"/>
      <c r="U479" s="96"/>
      <c r="V479" s="96"/>
      <c r="W479" s="96"/>
      <c r="X479" s="96"/>
      <c r="Y479" s="96"/>
      <c r="Z479" s="96"/>
    </row>
    <row r="480" spans="1:26" ht="16.5" customHeight="1" x14ac:dyDescent="0.3">
      <c r="A480" s="96"/>
      <c r="B480" s="96"/>
      <c r="C480" s="109"/>
      <c r="D480" s="96"/>
      <c r="E480" s="110"/>
      <c r="F480" s="96"/>
      <c r="G480" s="110"/>
      <c r="H480" s="96"/>
      <c r="I480" s="110"/>
      <c r="J480" s="96"/>
      <c r="K480" s="110"/>
      <c r="L480" s="96"/>
      <c r="M480" s="96"/>
      <c r="N480" s="96"/>
      <c r="O480" s="96"/>
      <c r="P480" s="96"/>
      <c r="Q480" s="96"/>
      <c r="R480" s="96"/>
      <c r="S480" s="96"/>
      <c r="T480" s="96"/>
      <c r="U480" s="96"/>
      <c r="V480" s="96"/>
      <c r="W480" s="96"/>
      <c r="X480" s="96"/>
      <c r="Y480" s="96"/>
      <c r="Z480" s="96"/>
    </row>
    <row r="481" spans="1:26" ht="16.5" customHeight="1" x14ac:dyDescent="0.3">
      <c r="A481" s="96"/>
      <c r="B481" s="96"/>
      <c r="C481" s="109"/>
      <c r="D481" s="96"/>
      <c r="E481" s="110"/>
      <c r="F481" s="96"/>
      <c r="G481" s="110"/>
      <c r="H481" s="96"/>
      <c r="I481" s="110"/>
      <c r="J481" s="96"/>
      <c r="K481" s="110"/>
      <c r="L481" s="96"/>
      <c r="M481" s="96"/>
      <c r="N481" s="96"/>
      <c r="O481" s="96"/>
      <c r="P481" s="96"/>
      <c r="Q481" s="96"/>
      <c r="R481" s="96"/>
      <c r="S481" s="96"/>
      <c r="T481" s="96"/>
      <c r="U481" s="96"/>
      <c r="V481" s="96"/>
      <c r="W481" s="96"/>
      <c r="X481" s="96"/>
      <c r="Y481" s="96"/>
      <c r="Z481" s="96"/>
    </row>
    <row r="482" spans="1:26" ht="16.5" customHeight="1" x14ac:dyDescent="0.3">
      <c r="A482" s="96"/>
      <c r="B482" s="96"/>
      <c r="C482" s="109"/>
      <c r="D482" s="96"/>
      <c r="E482" s="110"/>
      <c r="F482" s="96"/>
      <c r="G482" s="110"/>
      <c r="H482" s="96"/>
      <c r="I482" s="110"/>
      <c r="J482" s="96"/>
      <c r="K482" s="110"/>
      <c r="L482" s="96"/>
      <c r="M482" s="96"/>
      <c r="N482" s="96"/>
      <c r="O482" s="96"/>
      <c r="P482" s="96"/>
      <c r="Q482" s="96"/>
      <c r="R482" s="96"/>
      <c r="S482" s="96"/>
      <c r="T482" s="96"/>
      <c r="U482" s="96"/>
      <c r="V482" s="96"/>
      <c r="W482" s="96"/>
      <c r="X482" s="96"/>
      <c r="Y482" s="96"/>
      <c r="Z482" s="96"/>
    </row>
    <row r="483" spans="1:26" ht="16.5" customHeight="1" x14ac:dyDescent="0.3">
      <c r="A483" s="96"/>
      <c r="B483" s="96"/>
      <c r="C483" s="109"/>
      <c r="D483" s="96"/>
      <c r="E483" s="110"/>
      <c r="F483" s="96"/>
      <c r="G483" s="110"/>
      <c r="H483" s="96"/>
      <c r="I483" s="110"/>
      <c r="J483" s="96"/>
      <c r="K483" s="110"/>
      <c r="L483" s="96"/>
      <c r="M483" s="96"/>
      <c r="N483" s="96"/>
      <c r="O483" s="96"/>
      <c r="P483" s="96"/>
      <c r="Q483" s="96"/>
      <c r="R483" s="96"/>
      <c r="S483" s="96"/>
      <c r="T483" s="96"/>
      <c r="U483" s="96"/>
      <c r="V483" s="96"/>
      <c r="W483" s="96"/>
      <c r="X483" s="96"/>
      <c r="Y483" s="96"/>
      <c r="Z483" s="96"/>
    </row>
    <row r="484" spans="1:26" ht="16.5" customHeight="1" x14ac:dyDescent="0.3">
      <c r="A484" s="96"/>
      <c r="B484" s="96"/>
      <c r="C484" s="109"/>
      <c r="D484" s="96"/>
      <c r="E484" s="110"/>
      <c r="F484" s="96"/>
      <c r="G484" s="110"/>
      <c r="H484" s="96"/>
      <c r="I484" s="110"/>
      <c r="J484" s="96"/>
      <c r="K484" s="110"/>
      <c r="L484" s="96"/>
      <c r="M484" s="96"/>
      <c r="N484" s="96"/>
      <c r="O484" s="96"/>
      <c r="P484" s="96"/>
      <c r="Q484" s="96"/>
      <c r="R484" s="96"/>
      <c r="S484" s="96"/>
      <c r="T484" s="96"/>
      <c r="U484" s="96"/>
      <c r="V484" s="96"/>
      <c r="W484" s="96"/>
      <c r="X484" s="96"/>
      <c r="Y484" s="96"/>
      <c r="Z484" s="96"/>
    </row>
    <row r="485" spans="1:26" ht="16.5" customHeight="1" x14ac:dyDescent="0.3">
      <c r="A485" s="96"/>
      <c r="B485" s="96"/>
      <c r="C485" s="109"/>
      <c r="D485" s="96"/>
      <c r="E485" s="110"/>
      <c r="F485" s="96"/>
      <c r="G485" s="110"/>
      <c r="H485" s="96"/>
      <c r="I485" s="110"/>
      <c r="J485" s="96"/>
      <c r="K485" s="110"/>
      <c r="L485" s="96"/>
      <c r="M485" s="96"/>
      <c r="N485" s="96"/>
      <c r="O485" s="96"/>
      <c r="P485" s="96"/>
      <c r="Q485" s="96"/>
      <c r="R485" s="96"/>
      <c r="S485" s="96"/>
      <c r="T485" s="96"/>
      <c r="U485" s="96"/>
      <c r="V485" s="96"/>
      <c r="W485" s="96"/>
      <c r="X485" s="96"/>
      <c r="Y485" s="96"/>
      <c r="Z485" s="96"/>
    </row>
    <row r="486" spans="1:26" ht="16.5" customHeight="1" x14ac:dyDescent="0.3">
      <c r="A486" s="96"/>
      <c r="B486" s="96"/>
      <c r="C486" s="109"/>
      <c r="D486" s="96"/>
      <c r="E486" s="110"/>
      <c r="F486" s="96"/>
      <c r="G486" s="110"/>
      <c r="H486" s="96"/>
      <c r="I486" s="110"/>
      <c r="J486" s="96"/>
      <c r="K486" s="110"/>
      <c r="L486" s="96"/>
      <c r="M486" s="96"/>
      <c r="N486" s="96"/>
      <c r="O486" s="96"/>
      <c r="P486" s="96"/>
      <c r="Q486" s="96"/>
      <c r="R486" s="96"/>
      <c r="S486" s="96"/>
      <c r="T486" s="96"/>
      <c r="U486" s="96"/>
      <c r="V486" s="96"/>
      <c r="W486" s="96"/>
      <c r="X486" s="96"/>
      <c r="Y486" s="96"/>
      <c r="Z486" s="96"/>
    </row>
    <row r="487" spans="1:26" ht="16.5" customHeight="1" x14ac:dyDescent="0.3">
      <c r="A487" s="96"/>
      <c r="B487" s="96"/>
      <c r="C487" s="109"/>
      <c r="D487" s="96"/>
      <c r="E487" s="110"/>
      <c r="F487" s="96"/>
      <c r="G487" s="110"/>
      <c r="H487" s="96"/>
      <c r="I487" s="110"/>
      <c r="J487" s="96"/>
      <c r="K487" s="110"/>
      <c r="L487" s="96"/>
      <c r="M487" s="96"/>
      <c r="N487" s="96"/>
      <c r="O487" s="96"/>
      <c r="P487" s="96"/>
      <c r="Q487" s="96"/>
      <c r="R487" s="96"/>
      <c r="S487" s="96"/>
      <c r="T487" s="96"/>
      <c r="U487" s="96"/>
      <c r="V487" s="96"/>
      <c r="W487" s="96"/>
      <c r="X487" s="96"/>
      <c r="Y487" s="96"/>
      <c r="Z487" s="96"/>
    </row>
    <row r="488" spans="1:26" ht="16.5" customHeight="1" x14ac:dyDescent="0.3">
      <c r="A488" s="96"/>
      <c r="B488" s="96"/>
      <c r="C488" s="109"/>
      <c r="D488" s="96"/>
      <c r="E488" s="110"/>
      <c r="F488" s="96"/>
      <c r="G488" s="110"/>
      <c r="H488" s="96"/>
      <c r="I488" s="110"/>
      <c r="J488" s="96"/>
      <c r="K488" s="110"/>
      <c r="L488" s="96"/>
      <c r="M488" s="96"/>
      <c r="N488" s="96"/>
      <c r="O488" s="96"/>
      <c r="P488" s="96"/>
      <c r="Q488" s="96"/>
      <c r="R488" s="96"/>
      <c r="S488" s="96"/>
      <c r="T488" s="96"/>
      <c r="U488" s="96"/>
      <c r="V488" s="96"/>
      <c r="W488" s="96"/>
      <c r="X488" s="96"/>
      <c r="Y488" s="96"/>
      <c r="Z488" s="96"/>
    </row>
    <row r="489" spans="1:26" ht="16.5" customHeight="1" x14ac:dyDescent="0.3">
      <c r="A489" s="96"/>
      <c r="B489" s="96"/>
      <c r="C489" s="109"/>
      <c r="D489" s="96"/>
      <c r="E489" s="110"/>
      <c r="F489" s="96"/>
      <c r="G489" s="110"/>
      <c r="H489" s="96"/>
      <c r="I489" s="110"/>
      <c r="J489" s="96"/>
      <c r="K489" s="110"/>
      <c r="L489" s="96"/>
      <c r="M489" s="96"/>
      <c r="N489" s="96"/>
      <c r="O489" s="96"/>
      <c r="P489" s="96"/>
      <c r="Q489" s="96"/>
      <c r="R489" s="96"/>
      <c r="S489" s="96"/>
      <c r="T489" s="96"/>
      <c r="U489" s="96"/>
      <c r="V489" s="96"/>
      <c r="W489" s="96"/>
      <c r="X489" s="96"/>
      <c r="Y489" s="96"/>
      <c r="Z489" s="96"/>
    </row>
    <row r="490" spans="1:26" ht="16.5" customHeight="1" x14ac:dyDescent="0.3">
      <c r="A490" s="96"/>
      <c r="B490" s="96"/>
      <c r="C490" s="109"/>
      <c r="D490" s="96"/>
      <c r="E490" s="110"/>
      <c r="F490" s="96"/>
      <c r="G490" s="110"/>
      <c r="H490" s="96"/>
      <c r="I490" s="110"/>
      <c r="J490" s="96"/>
      <c r="K490" s="110"/>
      <c r="L490" s="96"/>
      <c r="M490" s="96"/>
      <c r="N490" s="96"/>
      <c r="O490" s="96"/>
      <c r="P490" s="96"/>
      <c r="Q490" s="96"/>
      <c r="R490" s="96"/>
      <c r="S490" s="96"/>
      <c r="T490" s="96"/>
      <c r="U490" s="96"/>
      <c r="V490" s="96"/>
      <c r="W490" s="96"/>
      <c r="X490" s="96"/>
      <c r="Y490" s="96"/>
      <c r="Z490" s="96"/>
    </row>
    <row r="491" spans="1:26" ht="16.5" customHeight="1" x14ac:dyDescent="0.3">
      <c r="A491" s="96"/>
      <c r="B491" s="96"/>
      <c r="C491" s="109"/>
      <c r="D491" s="96"/>
      <c r="E491" s="110"/>
      <c r="F491" s="96"/>
      <c r="G491" s="110"/>
      <c r="H491" s="96"/>
      <c r="I491" s="110"/>
      <c r="J491" s="96"/>
      <c r="K491" s="110"/>
      <c r="L491" s="96"/>
      <c r="M491" s="96"/>
      <c r="N491" s="96"/>
      <c r="O491" s="96"/>
      <c r="P491" s="96"/>
      <c r="Q491" s="96"/>
      <c r="R491" s="96"/>
      <c r="S491" s="96"/>
      <c r="T491" s="96"/>
      <c r="U491" s="96"/>
      <c r="V491" s="96"/>
      <c r="W491" s="96"/>
      <c r="X491" s="96"/>
      <c r="Y491" s="96"/>
      <c r="Z491" s="96"/>
    </row>
    <row r="492" spans="1:26" ht="16.5" customHeight="1" x14ac:dyDescent="0.3">
      <c r="A492" s="96"/>
      <c r="B492" s="96"/>
      <c r="C492" s="109"/>
      <c r="D492" s="96"/>
      <c r="E492" s="110"/>
      <c r="F492" s="96"/>
      <c r="G492" s="110"/>
      <c r="H492" s="96"/>
      <c r="I492" s="110"/>
      <c r="J492" s="96"/>
      <c r="K492" s="110"/>
      <c r="L492" s="96"/>
      <c r="M492" s="96"/>
      <c r="N492" s="96"/>
      <c r="O492" s="96"/>
      <c r="P492" s="96"/>
      <c r="Q492" s="96"/>
      <c r="R492" s="96"/>
      <c r="S492" s="96"/>
      <c r="T492" s="96"/>
      <c r="U492" s="96"/>
      <c r="V492" s="96"/>
      <c r="W492" s="96"/>
      <c r="X492" s="96"/>
      <c r="Y492" s="96"/>
      <c r="Z492" s="96"/>
    </row>
    <row r="493" spans="1:26" ht="16.5" customHeight="1" x14ac:dyDescent="0.3">
      <c r="A493" s="96"/>
      <c r="B493" s="96"/>
      <c r="C493" s="109"/>
      <c r="D493" s="96"/>
      <c r="E493" s="110"/>
      <c r="F493" s="96"/>
      <c r="G493" s="110"/>
      <c r="H493" s="96"/>
      <c r="I493" s="110"/>
      <c r="J493" s="96"/>
      <c r="K493" s="110"/>
      <c r="L493" s="96"/>
      <c r="M493" s="96"/>
      <c r="N493" s="96"/>
      <c r="O493" s="96"/>
      <c r="P493" s="96"/>
      <c r="Q493" s="96"/>
      <c r="R493" s="96"/>
      <c r="S493" s="96"/>
      <c r="T493" s="96"/>
      <c r="U493" s="96"/>
      <c r="V493" s="96"/>
      <c r="W493" s="96"/>
      <c r="X493" s="96"/>
      <c r="Y493" s="96"/>
      <c r="Z493" s="96"/>
    </row>
    <row r="494" spans="1:26" ht="16.5" customHeight="1" x14ac:dyDescent="0.3">
      <c r="A494" s="96"/>
      <c r="B494" s="96"/>
      <c r="C494" s="109"/>
      <c r="D494" s="96"/>
      <c r="E494" s="110"/>
      <c r="F494" s="96"/>
      <c r="G494" s="110"/>
      <c r="H494" s="96"/>
      <c r="I494" s="110"/>
      <c r="J494" s="96"/>
      <c r="K494" s="110"/>
      <c r="L494" s="96"/>
      <c r="M494" s="96"/>
      <c r="N494" s="96"/>
      <c r="O494" s="96"/>
      <c r="P494" s="96"/>
      <c r="Q494" s="96"/>
      <c r="R494" s="96"/>
      <c r="S494" s="96"/>
      <c r="T494" s="96"/>
      <c r="U494" s="96"/>
      <c r="V494" s="96"/>
      <c r="W494" s="96"/>
      <c r="X494" s="96"/>
      <c r="Y494" s="96"/>
      <c r="Z494" s="96"/>
    </row>
    <row r="495" spans="1:26" ht="16.5" customHeight="1" x14ac:dyDescent="0.3">
      <c r="A495" s="96"/>
      <c r="B495" s="96"/>
      <c r="C495" s="109"/>
      <c r="D495" s="96"/>
      <c r="E495" s="110"/>
      <c r="F495" s="96"/>
      <c r="G495" s="110"/>
      <c r="H495" s="96"/>
      <c r="I495" s="110"/>
      <c r="J495" s="96"/>
      <c r="K495" s="110"/>
      <c r="L495" s="96"/>
      <c r="M495" s="96"/>
      <c r="N495" s="96"/>
      <c r="O495" s="96"/>
      <c r="P495" s="96"/>
      <c r="Q495" s="96"/>
      <c r="R495" s="96"/>
      <c r="S495" s="96"/>
      <c r="T495" s="96"/>
      <c r="U495" s="96"/>
      <c r="V495" s="96"/>
      <c r="W495" s="96"/>
      <c r="X495" s="96"/>
      <c r="Y495" s="96"/>
      <c r="Z495" s="96"/>
    </row>
    <row r="496" spans="1:26" ht="16.5" customHeight="1" x14ac:dyDescent="0.3">
      <c r="A496" s="96"/>
      <c r="B496" s="96"/>
      <c r="C496" s="109"/>
      <c r="D496" s="96"/>
      <c r="E496" s="110"/>
      <c r="F496" s="96"/>
      <c r="G496" s="110"/>
      <c r="H496" s="96"/>
      <c r="I496" s="110"/>
      <c r="J496" s="96"/>
      <c r="K496" s="110"/>
      <c r="L496" s="96"/>
      <c r="M496" s="96"/>
      <c r="N496" s="96"/>
      <c r="O496" s="96"/>
      <c r="P496" s="96"/>
      <c r="Q496" s="96"/>
      <c r="R496" s="96"/>
      <c r="S496" s="96"/>
      <c r="T496" s="96"/>
      <c r="U496" s="96"/>
      <c r="V496" s="96"/>
      <c r="W496" s="96"/>
      <c r="X496" s="96"/>
      <c r="Y496" s="96"/>
      <c r="Z496" s="96"/>
    </row>
    <row r="497" spans="1:26" ht="16.5" customHeight="1" x14ac:dyDescent="0.3">
      <c r="A497" s="96"/>
      <c r="B497" s="96"/>
      <c r="C497" s="109"/>
      <c r="D497" s="96"/>
      <c r="E497" s="110"/>
      <c r="F497" s="96"/>
      <c r="G497" s="110"/>
      <c r="H497" s="96"/>
      <c r="I497" s="110"/>
      <c r="J497" s="96"/>
      <c r="K497" s="110"/>
      <c r="L497" s="96"/>
      <c r="M497" s="96"/>
      <c r="N497" s="96"/>
      <c r="O497" s="96"/>
      <c r="P497" s="96"/>
      <c r="Q497" s="96"/>
      <c r="R497" s="96"/>
      <c r="S497" s="96"/>
      <c r="T497" s="96"/>
      <c r="U497" s="96"/>
      <c r="V497" s="96"/>
      <c r="W497" s="96"/>
      <c r="X497" s="96"/>
      <c r="Y497" s="96"/>
      <c r="Z497" s="96"/>
    </row>
    <row r="498" spans="1:26" ht="16.5" customHeight="1" x14ac:dyDescent="0.3">
      <c r="A498" s="96"/>
      <c r="B498" s="96"/>
      <c r="C498" s="109"/>
      <c r="D498" s="96"/>
      <c r="E498" s="110"/>
      <c r="F498" s="96"/>
      <c r="G498" s="110"/>
      <c r="H498" s="96"/>
      <c r="I498" s="110"/>
      <c r="J498" s="96"/>
      <c r="K498" s="110"/>
      <c r="L498" s="96"/>
      <c r="M498" s="96"/>
      <c r="N498" s="96"/>
      <c r="O498" s="96"/>
      <c r="P498" s="96"/>
      <c r="Q498" s="96"/>
      <c r="R498" s="96"/>
      <c r="S498" s="96"/>
      <c r="T498" s="96"/>
      <c r="U498" s="96"/>
      <c r="V498" s="96"/>
      <c r="W498" s="96"/>
      <c r="X498" s="96"/>
      <c r="Y498" s="96"/>
      <c r="Z498" s="96"/>
    </row>
    <row r="499" spans="1:26" ht="16.5" customHeight="1" x14ac:dyDescent="0.3">
      <c r="A499" s="96"/>
      <c r="B499" s="96"/>
      <c r="C499" s="109"/>
      <c r="D499" s="96"/>
      <c r="E499" s="110"/>
      <c r="F499" s="96"/>
      <c r="G499" s="110"/>
      <c r="H499" s="96"/>
      <c r="I499" s="110"/>
      <c r="J499" s="96"/>
      <c r="K499" s="110"/>
      <c r="L499" s="96"/>
      <c r="M499" s="96"/>
      <c r="N499" s="96"/>
      <c r="O499" s="96"/>
      <c r="P499" s="96"/>
      <c r="Q499" s="96"/>
      <c r="R499" s="96"/>
      <c r="S499" s="96"/>
      <c r="T499" s="96"/>
      <c r="U499" s="96"/>
      <c r="V499" s="96"/>
      <c r="W499" s="96"/>
      <c r="X499" s="96"/>
      <c r="Y499" s="96"/>
      <c r="Z499" s="96"/>
    </row>
    <row r="500" spans="1:26" ht="16.5" customHeight="1" x14ac:dyDescent="0.3">
      <c r="A500" s="96"/>
      <c r="B500" s="96"/>
      <c r="C500" s="109"/>
      <c r="D500" s="96"/>
      <c r="E500" s="110"/>
      <c r="F500" s="96"/>
      <c r="G500" s="110"/>
      <c r="H500" s="96"/>
      <c r="I500" s="110"/>
      <c r="J500" s="96"/>
      <c r="K500" s="110"/>
      <c r="L500" s="96"/>
      <c r="M500" s="96"/>
      <c r="N500" s="96"/>
      <c r="O500" s="96"/>
      <c r="P500" s="96"/>
      <c r="Q500" s="96"/>
      <c r="R500" s="96"/>
      <c r="S500" s="96"/>
      <c r="T500" s="96"/>
      <c r="U500" s="96"/>
      <c r="V500" s="96"/>
      <c r="W500" s="96"/>
      <c r="X500" s="96"/>
      <c r="Y500" s="96"/>
      <c r="Z500" s="96"/>
    </row>
    <row r="501" spans="1:26" ht="16.5" customHeight="1" x14ac:dyDescent="0.3">
      <c r="A501" s="96"/>
      <c r="B501" s="96"/>
      <c r="C501" s="109"/>
      <c r="D501" s="96"/>
      <c r="E501" s="110"/>
      <c r="F501" s="96"/>
      <c r="G501" s="110"/>
      <c r="H501" s="96"/>
      <c r="I501" s="110"/>
      <c r="J501" s="96"/>
      <c r="K501" s="110"/>
      <c r="L501" s="96"/>
      <c r="M501" s="96"/>
      <c r="N501" s="96"/>
      <c r="O501" s="96"/>
      <c r="P501" s="96"/>
      <c r="Q501" s="96"/>
      <c r="R501" s="96"/>
      <c r="S501" s="96"/>
      <c r="T501" s="96"/>
      <c r="U501" s="96"/>
      <c r="V501" s="96"/>
      <c r="W501" s="96"/>
      <c r="X501" s="96"/>
      <c r="Y501" s="96"/>
      <c r="Z501" s="96"/>
    </row>
    <row r="502" spans="1:26" ht="16.5" customHeight="1" x14ac:dyDescent="0.3">
      <c r="A502" s="96"/>
      <c r="B502" s="96"/>
      <c r="C502" s="109"/>
      <c r="D502" s="96"/>
      <c r="E502" s="110"/>
      <c r="F502" s="96"/>
      <c r="G502" s="110"/>
      <c r="H502" s="96"/>
      <c r="I502" s="110"/>
      <c r="J502" s="96"/>
      <c r="K502" s="110"/>
      <c r="L502" s="96"/>
      <c r="M502" s="96"/>
      <c r="N502" s="96"/>
      <c r="O502" s="96"/>
      <c r="P502" s="96"/>
      <c r="Q502" s="96"/>
      <c r="R502" s="96"/>
      <c r="S502" s="96"/>
      <c r="T502" s="96"/>
      <c r="U502" s="96"/>
      <c r="V502" s="96"/>
      <c r="W502" s="96"/>
      <c r="X502" s="96"/>
      <c r="Y502" s="96"/>
      <c r="Z502" s="96"/>
    </row>
    <row r="503" spans="1:26" ht="16.5" customHeight="1" x14ac:dyDescent="0.3">
      <c r="A503" s="96"/>
      <c r="B503" s="96"/>
      <c r="C503" s="109"/>
      <c r="D503" s="96"/>
      <c r="E503" s="110"/>
      <c r="F503" s="96"/>
      <c r="G503" s="110"/>
      <c r="H503" s="96"/>
      <c r="I503" s="110"/>
      <c r="J503" s="96"/>
      <c r="K503" s="110"/>
      <c r="L503" s="96"/>
      <c r="M503" s="96"/>
      <c r="N503" s="96"/>
      <c r="O503" s="96"/>
      <c r="P503" s="96"/>
      <c r="Q503" s="96"/>
      <c r="R503" s="96"/>
      <c r="S503" s="96"/>
      <c r="T503" s="96"/>
      <c r="U503" s="96"/>
      <c r="V503" s="96"/>
      <c r="W503" s="96"/>
      <c r="X503" s="96"/>
      <c r="Y503" s="96"/>
      <c r="Z503" s="96"/>
    </row>
    <row r="504" spans="1:26" ht="16.5" customHeight="1" x14ac:dyDescent="0.3">
      <c r="A504" s="96"/>
      <c r="B504" s="96"/>
      <c r="C504" s="109"/>
      <c r="D504" s="96"/>
      <c r="E504" s="110"/>
      <c r="F504" s="96"/>
      <c r="G504" s="110"/>
      <c r="H504" s="96"/>
      <c r="I504" s="110"/>
      <c r="J504" s="96"/>
      <c r="K504" s="110"/>
      <c r="L504" s="96"/>
      <c r="M504" s="96"/>
      <c r="N504" s="96"/>
      <c r="O504" s="96"/>
      <c r="P504" s="96"/>
      <c r="Q504" s="96"/>
      <c r="R504" s="96"/>
      <c r="S504" s="96"/>
      <c r="T504" s="96"/>
      <c r="U504" s="96"/>
      <c r="V504" s="96"/>
      <c r="W504" s="96"/>
      <c r="X504" s="96"/>
      <c r="Y504" s="96"/>
      <c r="Z504" s="96"/>
    </row>
    <row r="505" spans="1:26" ht="16.5" customHeight="1" x14ac:dyDescent="0.3">
      <c r="A505" s="96"/>
      <c r="B505" s="96"/>
      <c r="C505" s="109"/>
      <c r="D505" s="96"/>
      <c r="E505" s="110"/>
      <c r="F505" s="96"/>
      <c r="G505" s="110"/>
      <c r="H505" s="96"/>
      <c r="I505" s="110"/>
      <c r="J505" s="96"/>
      <c r="K505" s="110"/>
      <c r="L505" s="96"/>
      <c r="M505" s="96"/>
      <c r="N505" s="96"/>
      <c r="O505" s="96"/>
      <c r="P505" s="96"/>
      <c r="Q505" s="96"/>
      <c r="R505" s="96"/>
      <c r="S505" s="96"/>
      <c r="T505" s="96"/>
      <c r="U505" s="96"/>
      <c r="V505" s="96"/>
      <c r="W505" s="96"/>
      <c r="X505" s="96"/>
      <c r="Y505" s="96"/>
      <c r="Z505" s="96"/>
    </row>
    <row r="506" spans="1:26" ht="16.5" customHeight="1" x14ac:dyDescent="0.3">
      <c r="A506" s="96"/>
      <c r="B506" s="96"/>
      <c r="C506" s="109"/>
      <c r="D506" s="96"/>
      <c r="E506" s="110"/>
      <c r="F506" s="96"/>
      <c r="G506" s="110"/>
      <c r="H506" s="96"/>
      <c r="I506" s="110"/>
      <c r="J506" s="96"/>
      <c r="K506" s="110"/>
      <c r="L506" s="96"/>
      <c r="M506" s="96"/>
      <c r="N506" s="96"/>
      <c r="O506" s="96"/>
      <c r="P506" s="96"/>
      <c r="Q506" s="96"/>
      <c r="R506" s="96"/>
      <c r="S506" s="96"/>
      <c r="T506" s="96"/>
      <c r="U506" s="96"/>
      <c r="V506" s="96"/>
      <c r="W506" s="96"/>
      <c r="X506" s="96"/>
      <c r="Y506" s="96"/>
      <c r="Z506" s="96"/>
    </row>
    <row r="507" spans="1:26" ht="16.5" customHeight="1" x14ac:dyDescent="0.3">
      <c r="A507" s="96"/>
      <c r="B507" s="96"/>
      <c r="C507" s="109"/>
      <c r="D507" s="96"/>
      <c r="E507" s="110"/>
      <c r="F507" s="96"/>
      <c r="G507" s="110"/>
      <c r="H507" s="96"/>
      <c r="I507" s="110"/>
      <c r="J507" s="96"/>
      <c r="K507" s="110"/>
      <c r="L507" s="96"/>
      <c r="M507" s="96"/>
      <c r="N507" s="96"/>
      <c r="O507" s="96"/>
      <c r="P507" s="96"/>
      <c r="Q507" s="96"/>
      <c r="R507" s="96"/>
      <c r="S507" s="96"/>
      <c r="T507" s="96"/>
      <c r="U507" s="96"/>
      <c r="V507" s="96"/>
      <c r="W507" s="96"/>
      <c r="X507" s="96"/>
      <c r="Y507" s="96"/>
      <c r="Z507" s="96"/>
    </row>
    <row r="508" spans="1:26" ht="16.5" customHeight="1" x14ac:dyDescent="0.3">
      <c r="A508" s="96"/>
      <c r="B508" s="96"/>
      <c r="C508" s="109"/>
      <c r="D508" s="96"/>
      <c r="E508" s="110"/>
      <c r="F508" s="96"/>
      <c r="G508" s="110"/>
      <c r="H508" s="96"/>
      <c r="I508" s="110"/>
      <c r="J508" s="96"/>
      <c r="K508" s="110"/>
      <c r="L508" s="96"/>
      <c r="M508" s="96"/>
      <c r="N508" s="96"/>
      <c r="O508" s="96"/>
      <c r="P508" s="96"/>
      <c r="Q508" s="96"/>
      <c r="R508" s="96"/>
      <c r="S508" s="96"/>
      <c r="T508" s="96"/>
      <c r="U508" s="96"/>
      <c r="V508" s="96"/>
      <c r="W508" s="96"/>
      <c r="X508" s="96"/>
      <c r="Y508" s="96"/>
      <c r="Z508" s="96"/>
    </row>
    <row r="509" spans="1:26" ht="16.5" customHeight="1" x14ac:dyDescent="0.3">
      <c r="A509" s="96"/>
      <c r="B509" s="96"/>
      <c r="C509" s="109"/>
      <c r="D509" s="96"/>
      <c r="E509" s="110"/>
      <c r="F509" s="96"/>
      <c r="G509" s="110"/>
      <c r="H509" s="96"/>
      <c r="I509" s="110"/>
      <c r="J509" s="96"/>
      <c r="K509" s="110"/>
      <c r="L509" s="96"/>
      <c r="M509" s="96"/>
      <c r="N509" s="96"/>
      <c r="O509" s="96"/>
      <c r="P509" s="96"/>
      <c r="Q509" s="96"/>
      <c r="R509" s="96"/>
      <c r="S509" s="96"/>
      <c r="T509" s="96"/>
      <c r="U509" s="96"/>
      <c r="V509" s="96"/>
      <c r="W509" s="96"/>
      <c r="X509" s="96"/>
      <c r="Y509" s="96"/>
      <c r="Z509" s="96"/>
    </row>
    <row r="510" spans="1:26" ht="16.5" customHeight="1" x14ac:dyDescent="0.3">
      <c r="A510" s="96"/>
      <c r="B510" s="96"/>
      <c r="C510" s="109"/>
      <c r="D510" s="96"/>
      <c r="E510" s="110"/>
      <c r="F510" s="96"/>
      <c r="G510" s="110"/>
      <c r="H510" s="96"/>
      <c r="I510" s="110"/>
      <c r="J510" s="96"/>
      <c r="K510" s="110"/>
      <c r="L510" s="96"/>
      <c r="M510" s="96"/>
      <c r="N510" s="96"/>
      <c r="O510" s="96"/>
      <c r="P510" s="96"/>
      <c r="Q510" s="96"/>
      <c r="R510" s="96"/>
      <c r="S510" s="96"/>
      <c r="T510" s="96"/>
      <c r="U510" s="96"/>
      <c r="V510" s="96"/>
      <c r="W510" s="96"/>
      <c r="X510" s="96"/>
      <c r="Y510" s="96"/>
      <c r="Z510" s="96"/>
    </row>
    <row r="511" spans="1:26" ht="16.5" customHeight="1" x14ac:dyDescent="0.3">
      <c r="A511" s="96"/>
      <c r="B511" s="96"/>
      <c r="C511" s="109"/>
      <c r="D511" s="96"/>
      <c r="E511" s="110"/>
      <c r="F511" s="96"/>
      <c r="G511" s="110"/>
      <c r="H511" s="96"/>
      <c r="I511" s="110"/>
      <c r="J511" s="96"/>
      <c r="K511" s="110"/>
      <c r="L511" s="96"/>
      <c r="M511" s="96"/>
      <c r="N511" s="96"/>
      <c r="O511" s="96"/>
      <c r="P511" s="96"/>
      <c r="Q511" s="96"/>
      <c r="R511" s="96"/>
      <c r="S511" s="96"/>
      <c r="T511" s="96"/>
      <c r="U511" s="96"/>
      <c r="V511" s="96"/>
      <c r="W511" s="96"/>
      <c r="X511" s="96"/>
      <c r="Y511" s="96"/>
      <c r="Z511" s="96"/>
    </row>
    <row r="512" spans="1:26" ht="16.5" customHeight="1" x14ac:dyDescent="0.3">
      <c r="A512" s="96"/>
      <c r="B512" s="96"/>
      <c r="C512" s="109"/>
      <c r="D512" s="96"/>
      <c r="E512" s="110"/>
      <c r="F512" s="96"/>
      <c r="G512" s="110"/>
      <c r="H512" s="96"/>
      <c r="I512" s="110"/>
      <c r="J512" s="96"/>
      <c r="K512" s="110"/>
      <c r="L512" s="96"/>
      <c r="M512" s="96"/>
      <c r="N512" s="96"/>
      <c r="O512" s="96"/>
      <c r="P512" s="96"/>
      <c r="Q512" s="96"/>
      <c r="R512" s="96"/>
      <c r="S512" s="96"/>
      <c r="T512" s="96"/>
      <c r="U512" s="96"/>
      <c r="V512" s="96"/>
      <c r="W512" s="96"/>
      <c r="X512" s="96"/>
      <c r="Y512" s="96"/>
      <c r="Z512" s="96"/>
    </row>
    <row r="513" spans="1:26" ht="16.5" customHeight="1" x14ac:dyDescent="0.3">
      <c r="A513" s="96"/>
      <c r="B513" s="96"/>
      <c r="C513" s="109"/>
      <c r="D513" s="96"/>
      <c r="E513" s="110"/>
      <c r="F513" s="96"/>
      <c r="G513" s="110"/>
      <c r="H513" s="96"/>
      <c r="I513" s="110"/>
      <c r="J513" s="96"/>
      <c r="K513" s="110"/>
      <c r="L513" s="96"/>
      <c r="M513" s="96"/>
      <c r="N513" s="96"/>
      <c r="O513" s="96"/>
      <c r="P513" s="96"/>
      <c r="Q513" s="96"/>
      <c r="R513" s="96"/>
      <c r="S513" s="96"/>
      <c r="T513" s="96"/>
      <c r="U513" s="96"/>
      <c r="V513" s="96"/>
      <c r="W513" s="96"/>
      <c r="X513" s="96"/>
      <c r="Y513" s="96"/>
      <c r="Z513" s="96"/>
    </row>
    <row r="514" spans="1:26" ht="16.5" customHeight="1" x14ac:dyDescent="0.3">
      <c r="A514" s="96"/>
      <c r="B514" s="96"/>
      <c r="C514" s="109"/>
      <c r="D514" s="96"/>
      <c r="E514" s="110"/>
      <c r="F514" s="96"/>
      <c r="G514" s="110"/>
      <c r="H514" s="96"/>
      <c r="I514" s="110"/>
      <c r="J514" s="96"/>
      <c r="K514" s="110"/>
      <c r="L514" s="96"/>
      <c r="M514" s="96"/>
      <c r="N514" s="96"/>
      <c r="O514" s="96"/>
      <c r="P514" s="96"/>
      <c r="Q514" s="96"/>
      <c r="R514" s="96"/>
      <c r="S514" s="96"/>
      <c r="T514" s="96"/>
      <c r="U514" s="96"/>
      <c r="V514" s="96"/>
      <c r="W514" s="96"/>
      <c r="X514" s="96"/>
      <c r="Y514" s="96"/>
      <c r="Z514" s="96"/>
    </row>
    <row r="515" spans="1:26" ht="16.5" customHeight="1" x14ac:dyDescent="0.3">
      <c r="A515" s="96"/>
      <c r="B515" s="96"/>
      <c r="C515" s="109"/>
      <c r="D515" s="96"/>
      <c r="E515" s="110"/>
      <c r="F515" s="96"/>
      <c r="G515" s="110"/>
      <c r="H515" s="96"/>
      <c r="I515" s="110"/>
      <c r="J515" s="96"/>
      <c r="K515" s="110"/>
      <c r="L515" s="96"/>
      <c r="M515" s="96"/>
      <c r="N515" s="96"/>
      <c r="O515" s="96"/>
      <c r="P515" s="96"/>
      <c r="Q515" s="96"/>
      <c r="R515" s="96"/>
      <c r="S515" s="96"/>
      <c r="T515" s="96"/>
      <c r="U515" s="96"/>
      <c r="V515" s="96"/>
      <c r="W515" s="96"/>
      <c r="X515" s="96"/>
      <c r="Y515" s="96"/>
      <c r="Z515" s="96"/>
    </row>
    <row r="516" spans="1:26" ht="16.5" customHeight="1" x14ac:dyDescent="0.3">
      <c r="A516" s="96"/>
      <c r="B516" s="96"/>
      <c r="C516" s="109"/>
      <c r="D516" s="96"/>
      <c r="E516" s="110"/>
      <c r="F516" s="96"/>
      <c r="G516" s="110"/>
      <c r="H516" s="96"/>
      <c r="I516" s="110"/>
      <c r="J516" s="96"/>
      <c r="K516" s="110"/>
      <c r="L516" s="96"/>
      <c r="M516" s="96"/>
      <c r="N516" s="96"/>
      <c r="O516" s="96"/>
      <c r="P516" s="96"/>
      <c r="Q516" s="96"/>
      <c r="R516" s="96"/>
      <c r="S516" s="96"/>
      <c r="T516" s="96"/>
      <c r="U516" s="96"/>
      <c r="V516" s="96"/>
      <c r="W516" s="96"/>
      <c r="X516" s="96"/>
      <c r="Y516" s="96"/>
      <c r="Z516" s="96"/>
    </row>
    <row r="517" spans="1:26" ht="16.5" customHeight="1" x14ac:dyDescent="0.3">
      <c r="A517" s="96"/>
      <c r="B517" s="96"/>
      <c r="C517" s="109"/>
      <c r="D517" s="96"/>
      <c r="E517" s="110"/>
      <c r="F517" s="96"/>
      <c r="G517" s="110"/>
      <c r="H517" s="96"/>
      <c r="I517" s="110"/>
      <c r="J517" s="96"/>
      <c r="K517" s="110"/>
      <c r="L517" s="96"/>
      <c r="M517" s="96"/>
      <c r="N517" s="96"/>
      <c r="O517" s="96"/>
      <c r="P517" s="96"/>
      <c r="Q517" s="96"/>
      <c r="R517" s="96"/>
      <c r="S517" s="96"/>
      <c r="T517" s="96"/>
      <c r="U517" s="96"/>
      <c r="V517" s="96"/>
      <c r="W517" s="96"/>
      <c r="X517" s="96"/>
      <c r="Y517" s="96"/>
      <c r="Z517" s="96"/>
    </row>
    <row r="518" spans="1:26" ht="16.5" customHeight="1" x14ac:dyDescent="0.3">
      <c r="A518" s="96"/>
      <c r="B518" s="96"/>
      <c r="C518" s="109"/>
      <c r="D518" s="96"/>
      <c r="E518" s="110"/>
      <c r="F518" s="96"/>
      <c r="G518" s="110"/>
      <c r="H518" s="96"/>
      <c r="I518" s="110"/>
      <c r="J518" s="96"/>
      <c r="K518" s="110"/>
      <c r="L518" s="96"/>
      <c r="M518" s="96"/>
      <c r="N518" s="96"/>
      <c r="O518" s="96"/>
      <c r="P518" s="96"/>
      <c r="Q518" s="96"/>
      <c r="R518" s="96"/>
      <c r="S518" s="96"/>
      <c r="T518" s="96"/>
      <c r="U518" s="96"/>
      <c r="V518" s="96"/>
      <c r="W518" s="96"/>
      <c r="X518" s="96"/>
      <c r="Y518" s="96"/>
      <c r="Z518" s="96"/>
    </row>
    <row r="519" spans="1:26" ht="16.5" customHeight="1" x14ac:dyDescent="0.3">
      <c r="A519" s="96"/>
      <c r="B519" s="96"/>
      <c r="C519" s="109"/>
      <c r="D519" s="96"/>
      <c r="E519" s="110"/>
      <c r="F519" s="96"/>
      <c r="G519" s="110"/>
      <c r="H519" s="96"/>
      <c r="I519" s="110"/>
      <c r="J519" s="96"/>
      <c r="K519" s="110"/>
      <c r="L519" s="96"/>
      <c r="M519" s="96"/>
      <c r="N519" s="96"/>
      <c r="O519" s="96"/>
      <c r="P519" s="96"/>
      <c r="Q519" s="96"/>
      <c r="R519" s="96"/>
      <c r="S519" s="96"/>
      <c r="T519" s="96"/>
      <c r="U519" s="96"/>
      <c r="V519" s="96"/>
      <c r="W519" s="96"/>
      <c r="X519" s="96"/>
      <c r="Y519" s="96"/>
      <c r="Z519" s="96"/>
    </row>
    <row r="520" spans="1:26" ht="16.5" customHeight="1" x14ac:dyDescent="0.3">
      <c r="A520" s="96"/>
      <c r="B520" s="96"/>
      <c r="C520" s="109"/>
      <c r="D520" s="96"/>
      <c r="E520" s="110"/>
      <c r="F520" s="96"/>
      <c r="G520" s="110"/>
      <c r="H520" s="96"/>
      <c r="I520" s="110"/>
      <c r="J520" s="96"/>
      <c r="K520" s="110"/>
      <c r="L520" s="96"/>
      <c r="M520" s="96"/>
      <c r="N520" s="96"/>
      <c r="O520" s="96"/>
      <c r="P520" s="96"/>
      <c r="Q520" s="96"/>
      <c r="R520" s="96"/>
      <c r="S520" s="96"/>
      <c r="T520" s="96"/>
      <c r="U520" s="96"/>
      <c r="V520" s="96"/>
      <c r="W520" s="96"/>
      <c r="X520" s="96"/>
      <c r="Y520" s="96"/>
      <c r="Z520" s="96"/>
    </row>
    <row r="521" spans="1:26" ht="16.5" customHeight="1" x14ac:dyDescent="0.3">
      <c r="A521" s="96"/>
      <c r="B521" s="96"/>
      <c r="C521" s="109"/>
      <c r="D521" s="96"/>
      <c r="E521" s="110"/>
      <c r="F521" s="96"/>
      <c r="G521" s="110"/>
      <c r="H521" s="96"/>
      <c r="I521" s="110"/>
      <c r="J521" s="96"/>
      <c r="K521" s="110"/>
      <c r="L521" s="96"/>
      <c r="M521" s="96"/>
      <c r="N521" s="96"/>
      <c r="O521" s="96"/>
      <c r="P521" s="96"/>
      <c r="Q521" s="96"/>
      <c r="R521" s="96"/>
      <c r="S521" s="96"/>
      <c r="T521" s="96"/>
      <c r="U521" s="96"/>
      <c r="V521" s="96"/>
      <c r="W521" s="96"/>
      <c r="X521" s="96"/>
      <c r="Y521" s="96"/>
      <c r="Z521" s="96"/>
    </row>
    <row r="522" spans="1:26" ht="16.5" customHeight="1" x14ac:dyDescent="0.3">
      <c r="A522" s="96"/>
      <c r="B522" s="96"/>
      <c r="C522" s="109"/>
      <c r="D522" s="96"/>
      <c r="E522" s="110"/>
      <c r="F522" s="96"/>
      <c r="G522" s="110"/>
      <c r="H522" s="96"/>
      <c r="I522" s="110"/>
      <c r="J522" s="96"/>
      <c r="K522" s="110"/>
      <c r="L522" s="96"/>
      <c r="M522" s="96"/>
      <c r="N522" s="96"/>
      <c r="O522" s="96"/>
      <c r="P522" s="96"/>
      <c r="Q522" s="96"/>
      <c r="R522" s="96"/>
      <c r="S522" s="96"/>
      <c r="T522" s="96"/>
      <c r="U522" s="96"/>
      <c r="V522" s="96"/>
      <c r="W522" s="96"/>
      <c r="X522" s="96"/>
      <c r="Y522" s="96"/>
      <c r="Z522" s="96"/>
    </row>
    <row r="523" spans="1:26" ht="16.5" customHeight="1" x14ac:dyDescent="0.3">
      <c r="A523" s="96"/>
      <c r="B523" s="96"/>
      <c r="C523" s="109"/>
      <c r="D523" s="96"/>
      <c r="E523" s="110"/>
      <c r="F523" s="96"/>
      <c r="G523" s="110"/>
      <c r="H523" s="96"/>
      <c r="I523" s="110"/>
      <c r="J523" s="96"/>
      <c r="K523" s="110"/>
      <c r="L523" s="96"/>
      <c r="M523" s="96"/>
      <c r="N523" s="96"/>
      <c r="O523" s="96"/>
      <c r="P523" s="96"/>
      <c r="Q523" s="96"/>
      <c r="R523" s="96"/>
      <c r="S523" s="96"/>
      <c r="T523" s="96"/>
      <c r="U523" s="96"/>
      <c r="V523" s="96"/>
      <c r="W523" s="96"/>
      <c r="X523" s="96"/>
      <c r="Y523" s="96"/>
      <c r="Z523" s="96"/>
    </row>
    <row r="524" spans="1:26" ht="16.5" customHeight="1" x14ac:dyDescent="0.3">
      <c r="A524" s="96"/>
      <c r="B524" s="96"/>
      <c r="C524" s="109"/>
      <c r="D524" s="96"/>
      <c r="E524" s="110"/>
      <c r="F524" s="96"/>
      <c r="G524" s="110"/>
      <c r="H524" s="96"/>
      <c r="I524" s="110"/>
      <c r="J524" s="96"/>
      <c r="K524" s="110"/>
      <c r="L524" s="96"/>
      <c r="M524" s="96"/>
      <c r="N524" s="96"/>
      <c r="O524" s="96"/>
      <c r="P524" s="96"/>
      <c r="Q524" s="96"/>
      <c r="R524" s="96"/>
      <c r="S524" s="96"/>
      <c r="T524" s="96"/>
      <c r="U524" s="96"/>
      <c r="V524" s="96"/>
      <c r="W524" s="96"/>
      <c r="X524" s="96"/>
      <c r="Y524" s="96"/>
      <c r="Z524" s="96"/>
    </row>
    <row r="525" spans="1:26" ht="16.5" customHeight="1" x14ac:dyDescent="0.3">
      <c r="A525" s="96"/>
      <c r="B525" s="96"/>
      <c r="C525" s="109"/>
      <c r="D525" s="96"/>
      <c r="E525" s="110"/>
      <c r="F525" s="96"/>
      <c r="G525" s="110"/>
      <c r="H525" s="96"/>
      <c r="I525" s="110"/>
      <c r="J525" s="96"/>
      <c r="K525" s="110"/>
      <c r="L525" s="96"/>
      <c r="M525" s="96"/>
      <c r="N525" s="96"/>
      <c r="O525" s="96"/>
      <c r="P525" s="96"/>
      <c r="Q525" s="96"/>
      <c r="R525" s="96"/>
      <c r="S525" s="96"/>
      <c r="T525" s="96"/>
      <c r="U525" s="96"/>
      <c r="V525" s="96"/>
      <c r="W525" s="96"/>
      <c r="X525" s="96"/>
      <c r="Y525" s="96"/>
      <c r="Z525" s="96"/>
    </row>
    <row r="526" spans="1:26" ht="16.5" customHeight="1" x14ac:dyDescent="0.3">
      <c r="A526" s="96"/>
      <c r="B526" s="96"/>
      <c r="C526" s="109"/>
      <c r="D526" s="96"/>
      <c r="E526" s="110"/>
      <c r="F526" s="96"/>
      <c r="G526" s="110"/>
      <c r="H526" s="96"/>
      <c r="I526" s="110"/>
      <c r="J526" s="96"/>
      <c r="K526" s="110"/>
      <c r="L526" s="96"/>
      <c r="M526" s="96"/>
      <c r="N526" s="96"/>
      <c r="O526" s="96"/>
      <c r="P526" s="96"/>
      <c r="Q526" s="96"/>
      <c r="R526" s="96"/>
      <c r="S526" s="96"/>
      <c r="T526" s="96"/>
      <c r="U526" s="96"/>
      <c r="V526" s="96"/>
      <c r="W526" s="96"/>
      <c r="X526" s="96"/>
      <c r="Y526" s="96"/>
      <c r="Z526" s="96"/>
    </row>
    <row r="527" spans="1:26" ht="16.5" customHeight="1" x14ac:dyDescent="0.3">
      <c r="A527" s="96"/>
      <c r="B527" s="96"/>
      <c r="C527" s="109"/>
      <c r="D527" s="96"/>
      <c r="E527" s="110"/>
      <c r="F527" s="96"/>
      <c r="G527" s="110"/>
      <c r="H527" s="96"/>
      <c r="I527" s="110"/>
      <c r="J527" s="96"/>
      <c r="K527" s="110"/>
      <c r="L527" s="96"/>
      <c r="M527" s="96"/>
      <c r="N527" s="96"/>
      <c r="O527" s="96"/>
      <c r="P527" s="96"/>
      <c r="Q527" s="96"/>
      <c r="R527" s="96"/>
      <c r="S527" s="96"/>
      <c r="T527" s="96"/>
      <c r="U527" s="96"/>
      <c r="V527" s="96"/>
      <c r="W527" s="96"/>
      <c r="X527" s="96"/>
      <c r="Y527" s="96"/>
      <c r="Z527" s="96"/>
    </row>
    <row r="528" spans="1:26" ht="16.5" customHeight="1" x14ac:dyDescent="0.3">
      <c r="A528" s="96"/>
      <c r="B528" s="96"/>
      <c r="C528" s="109"/>
      <c r="D528" s="96"/>
      <c r="E528" s="110"/>
      <c r="F528" s="96"/>
      <c r="G528" s="110"/>
      <c r="H528" s="96"/>
      <c r="I528" s="110"/>
      <c r="J528" s="96"/>
      <c r="K528" s="110"/>
      <c r="L528" s="96"/>
      <c r="M528" s="96"/>
      <c r="N528" s="96"/>
      <c r="O528" s="96"/>
      <c r="P528" s="96"/>
      <c r="Q528" s="96"/>
      <c r="R528" s="96"/>
      <c r="S528" s="96"/>
      <c r="T528" s="96"/>
      <c r="U528" s="96"/>
      <c r="V528" s="96"/>
      <c r="W528" s="96"/>
      <c r="X528" s="96"/>
      <c r="Y528" s="96"/>
      <c r="Z528" s="96"/>
    </row>
    <row r="529" spans="1:26" ht="16.5" customHeight="1" x14ac:dyDescent="0.3">
      <c r="A529" s="96"/>
      <c r="B529" s="96"/>
      <c r="C529" s="109"/>
      <c r="D529" s="96"/>
      <c r="E529" s="110"/>
      <c r="F529" s="96"/>
      <c r="G529" s="110"/>
      <c r="H529" s="96"/>
      <c r="I529" s="110"/>
      <c r="J529" s="96"/>
      <c r="K529" s="110"/>
      <c r="L529" s="96"/>
      <c r="M529" s="96"/>
      <c r="N529" s="96"/>
      <c r="O529" s="96"/>
      <c r="P529" s="96"/>
      <c r="Q529" s="96"/>
      <c r="R529" s="96"/>
      <c r="S529" s="96"/>
      <c r="T529" s="96"/>
      <c r="U529" s="96"/>
      <c r="V529" s="96"/>
      <c r="W529" s="96"/>
      <c r="X529" s="96"/>
      <c r="Y529" s="96"/>
      <c r="Z529" s="96"/>
    </row>
    <row r="530" spans="1:26" ht="16.5" customHeight="1" x14ac:dyDescent="0.3">
      <c r="A530" s="96"/>
      <c r="B530" s="96"/>
      <c r="C530" s="109"/>
      <c r="D530" s="96"/>
      <c r="E530" s="110"/>
      <c r="F530" s="96"/>
      <c r="G530" s="110"/>
      <c r="H530" s="96"/>
      <c r="I530" s="110"/>
      <c r="J530" s="96"/>
      <c r="K530" s="110"/>
      <c r="L530" s="96"/>
      <c r="M530" s="96"/>
      <c r="N530" s="96"/>
      <c r="O530" s="96"/>
      <c r="P530" s="96"/>
      <c r="Q530" s="96"/>
      <c r="R530" s="96"/>
      <c r="S530" s="96"/>
      <c r="T530" s="96"/>
      <c r="U530" s="96"/>
      <c r="V530" s="96"/>
      <c r="W530" s="96"/>
      <c r="X530" s="96"/>
      <c r="Y530" s="96"/>
      <c r="Z530" s="96"/>
    </row>
    <row r="531" spans="1:26" ht="16.5" customHeight="1" x14ac:dyDescent="0.3">
      <c r="A531" s="96"/>
      <c r="B531" s="96"/>
      <c r="C531" s="109"/>
      <c r="D531" s="96"/>
      <c r="E531" s="110"/>
      <c r="F531" s="96"/>
      <c r="G531" s="110"/>
      <c r="H531" s="96"/>
      <c r="I531" s="110"/>
      <c r="J531" s="96"/>
      <c r="K531" s="110"/>
      <c r="L531" s="96"/>
      <c r="M531" s="96"/>
      <c r="N531" s="96"/>
      <c r="O531" s="96"/>
      <c r="P531" s="96"/>
      <c r="Q531" s="96"/>
      <c r="R531" s="96"/>
      <c r="S531" s="96"/>
      <c r="T531" s="96"/>
      <c r="U531" s="96"/>
      <c r="V531" s="96"/>
      <c r="W531" s="96"/>
      <c r="X531" s="96"/>
      <c r="Y531" s="96"/>
      <c r="Z531" s="96"/>
    </row>
    <row r="532" spans="1:26" ht="16.5" customHeight="1" x14ac:dyDescent="0.3">
      <c r="A532" s="96"/>
      <c r="B532" s="96"/>
      <c r="C532" s="109"/>
      <c r="D532" s="96"/>
      <c r="E532" s="110"/>
      <c r="F532" s="96"/>
      <c r="G532" s="110"/>
      <c r="H532" s="96"/>
      <c r="I532" s="110"/>
      <c r="J532" s="96"/>
      <c r="K532" s="110"/>
      <c r="L532" s="96"/>
      <c r="M532" s="96"/>
      <c r="N532" s="96"/>
      <c r="O532" s="96"/>
      <c r="P532" s="96"/>
      <c r="Q532" s="96"/>
      <c r="R532" s="96"/>
      <c r="S532" s="96"/>
      <c r="T532" s="96"/>
      <c r="U532" s="96"/>
      <c r="V532" s="96"/>
      <c r="W532" s="96"/>
      <c r="X532" s="96"/>
      <c r="Y532" s="96"/>
      <c r="Z532" s="96"/>
    </row>
    <row r="533" spans="1:26" ht="16.5" customHeight="1" x14ac:dyDescent="0.3">
      <c r="A533" s="96"/>
      <c r="B533" s="96"/>
      <c r="C533" s="109"/>
      <c r="D533" s="96"/>
      <c r="E533" s="110"/>
      <c r="F533" s="96"/>
      <c r="G533" s="110"/>
      <c r="H533" s="96"/>
      <c r="I533" s="110"/>
      <c r="J533" s="96"/>
      <c r="K533" s="110"/>
      <c r="L533" s="96"/>
      <c r="M533" s="96"/>
      <c r="N533" s="96"/>
      <c r="O533" s="96"/>
      <c r="P533" s="96"/>
      <c r="Q533" s="96"/>
      <c r="R533" s="96"/>
      <c r="S533" s="96"/>
      <c r="T533" s="96"/>
      <c r="U533" s="96"/>
      <c r="V533" s="96"/>
      <c r="W533" s="96"/>
      <c r="X533" s="96"/>
      <c r="Y533" s="96"/>
      <c r="Z533" s="96"/>
    </row>
    <row r="534" spans="1:26" ht="16.5" customHeight="1" x14ac:dyDescent="0.3">
      <c r="A534" s="96"/>
      <c r="B534" s="96"/>
      <c r="C534" s="109"/>
      <c r="D534" s="96"/>
      <c r="E534" s="110"/>
      <c r="F534" s="96"/>
      <c r="G534" s="110"/>
      <c r="H534" s="96"/>
      <c r="I534" s="110"/>
      <c r="J534" s="96"/>
      <c r="K534" s="110"/>
      <c r="L534" s="96"/>
      <c r="M534" s="96"/>
      <c r="N534" s="96"/>
      <c r="O534" s="96"/>
      <c r="P534" s="96"/>
      <c r="Q534" s="96"/>
      <c r="R534" s="96"/>
      <c r="S534" s="96"/>
      <c r="T534" s="96"/>
      <c r="U534" s="96"/>
      <c r="V534" s="96"/>
      <c r="W534" s="96"/>
      <c r="X534" s="96"/>
      <c r="Y534" s="96"/>
      <c r="Z534" s="96"/>
    </row>
    <row r="535" spans="1:26" ht="16.5" customHeight="1" x14ac:dyDescent="0.3">
      <c r="A535" s="96"/>
      <c r="B535" s="96"/>
      <c r="C535" s="109"/>
      <c r="D535" s="96"/>
      <c r="E535" s="110"/>
      <c r="F535" s="96"/>
      <c r="G535" s="110"/>
      <c r="H535" s="96"/>
      <c r="I535" s="110"/>
      <c r="J535" s="96"/>
      <c r="K535" s="110"/>
      <c r="L535" s="96"/>
      <c r="M535" s="96"/>
      <c r="N535" s="96"/>
      <c r="O535" s="96"/>
      <c r="P535" s="96"/>
      <c r="Q535" s="96"/>
      <c r="R535" s="96"/>
      <c r="S535" s="96"/>
      <c r="T535" s="96"/>
      <c r="U535" s="96"/>
      <c r="V535" s="96"/>
      <c r="W535" s="96"/>
      <c r="X535" s="96"/>
      <c r="Y535" s="96"/>
      <c r="Z535" s="96"/>
    </row>
    <row r="536" spans="1:26" ht="16.5" customHeight="1" x14ac:dyDescent="0.3">
      <c r="A536" s="96"/>
      <c r="B536" s="96"/>
      <c r="C536" s="109"/>
      <c r="D536" s="96"/>
      <c r="E536" s="110"/>
      <c r="F536" s="96"/>
      <c r="G536" s="110"/>
      <c r="H536" s="96"/>
      <c r="I536" s="110"/>
      <c r="J536" s="96"/>
      <c r="K536" s="110"/>
      <c r="L536" s="96"/>
      <c r="M536" s="96"/>
      <c r="N536" s="96"/>
      <c r="O536" s="96"/>
      <c r="P536" s="96"/>
      <c r="Q536" s="96"/>
      <c r="R536" s="96"/>
      <c r="S536" s="96"/>
      <c r="T536" s="96"/>
      <c r="U536" s="96"/>
      <c r="V536" s="96"/>
      <c r="W536" s="96"/>
      <c r="X536" s="96"/>
      <c r="Y536" s="96"/>
      <c r="Z536" s="96"/>
    </row>
    <row r="537" spans="1:26" ht="16.5" customHeight="1" x14ac:dyDescent="0.3">
      <c r="A537" s="96"/>
      <c r="B537" s="96"/>
      <c r="C537" s="109"/>
      <c r="D537" s="96"/>
      <c r="E537" s="110"/>
      <c r="F537" s="96"/>
      <c r="G537" s="110"/>
      <c r="H537" s="96"/>
      <c r="I537" s="110"/>
      <c r="J537" s="96"/>
      <c r="K537" s="110"/>
      <c r="L537" s="96"/>
      <c r="M537" s="96"/>
      <c r="N537" s="96"/>
      <c r="O537" s="96"/>
      <c r="P537" s="96"/>
      <c r="Q537" s="96"/>
      <c r="R537" s="96"/>
      <c r="S537" s="96"/>
      <c r="T537" s="96"/>
      <c r="U537" s="96"/>
      <c r="V537" s="96"/>
      <c r="W537" s="96"/>
      <c r="X537" s="96"/>
      <c r="Y537" s="96"/>
      <c r="Z537" s="96"/>
    </row>
    <row r="538" spans="1:26" ht="16.5" customHeight="1" x14ac:dyDescent="0.3">
      <c r="A538" s="96"/>
      <c r="B538" s="96"/>
      <c r="C538" s="109"/>
      <c r="D538" s="96"/>
      <c r="E538" s="110"/>
      <c r="F538" s="96"/>
      <c r="G538" s="110"/>
      <c r="H538" s="96"/>
      <c r="I538" s="110"/>
      <c r="J538" s="96"/>
      <c r="K538" s="110"/>
      <c r="L538" s="96"/>
      <c r="M538" s="96"/>
      <c r="N538" s="96"/>
      <c r="O538" s="96"/>
      <c r="P538" s="96"/>
      <c r="Q538" s="96"/>
      <c r="R538" s="96"/>
      <c r="S538" s="96"/>
      <c r="T538" s="96"/>
      <c r="U538" s="96"/>
      <c r="V538" s="96"/>
      <c r="W538" s="96"/>
      <c r="X538" s="96"/>
      <c r="Y538" s="96"/>
      <c r="Z538" s="96"/>
    </row>
    <row r="539" spans="1:26" ht="16.5" customHeight="1" x14ac:dyDescent="0.3">
      <c r="A539" s="96"/>
      <c r="B539" s="96"/>
      <c r="C539" s="109"/>
      <c r="D539" s="96"/>
      <c r="E539" s="110"/>
      <c r="F539" s="96"/>
      <c r="G539" s="110"/>
      <c r="H539" s="96"/>
      <c r="I539" s="110"/>
      <c r="J539" s="96"/>
      <c r="K539" s="110"/>
      <c r="L539" s="96"/>
      <c r="M539" s="96"/>
      <c r="N539" s="96"/>
      <c r="O539" s="96"/>
      <c r="P539" s="96"/>
      <c r="Q539" s="96"/>
      <c r="R539" s="96"/>
      <c r="S539" s="96"/>
      <c r="T539" s="96"/>
      <c r="U539" s="96"/>
      <c r="V539" s="96"/>
      <c r="W539" s="96"/>
      <c r="X539" s="96"/>
      <c r="Y539" s="96"/>
      <c r="Z539" s="96"/>
    </row>
    <row r="540" spans="1:26" ht="16.5" customHeight="1" x14ac:dyDescent="0.3">
      <c r="A540" s="96"/>
      <c r="B540" s="96"/>
      <c r="C540" s="109"/>
      <c r="D540" s="96"/>
      <c r="E540" s="110"/>
      <c r="F540" s="96"/>
      <c r="G540" s="110"/>
      <c r="H540" s="96"/>
      <c r="I540" s="110"/>
      <c r="J540" s="96"/>
      <c r="K540" s="110"/>
      <c r="L540" s="96"/>
      <c r="M540" s="96"/>
      <c r="N540" s="96"/>
      <c r="O540" s="96"/>
      <c r="P540" s="96"/>
      <c r="Q540" s="96"/>
      <c r="R540" s="96"/>
      <c r="S540" s="96"/>
      <c r="T540" s="96"/>
      <c r="U540" s="96"/>
      <c r="V540" s="96"/>
      <c r="W540" s="96"/>
      <c r="X540" s="96"/>
      <c r="Y540" s="96"/>
      <c r="Z540" s="96"/>
    </row>
    <row r="541" spans="1:26" ht="16.5" customHeight="1" x14ac:dyDescent="0.3">
      <c r="A541" s="96"/>
      <c r="B541" s="96"/>
      <c r="C541" s="109"/>
      <c r="D541" s="96"/>
      <c r="E541" s="110"/>
      <c r="F541" s="96"/>
      <c r="G541" s="110"/>
      <c r="H541" s="96"/>
      <c r="I541" s="110"/>
      <c r="J541" s="96"/>
      <c r="K541" s="110"/>
      <c r="L541" s="96"/>
      <c r="M541" s="96"/>
      <c r="N541" s="96"/>
      <c r="O541" s="96"/>
      <c r="P541" s="96"/>
      <c r="Q541" s="96"/>
      <c r="R541" s="96"/>
      <c r="S541" s="96"/>
      <c r="T541" s="96"/>
      <c r="U541" s="96"/>
      <c r="V541" s="96"/>
      <c r="W541" s="96"/>
      <c r="X541" s="96"/>
      <c r="Y541" s="96"/>
      <c r="Z541" s="96"/>
    </row>
    <row r="542" spans="1:26" ht="16.5" customHeight="1" x14ac:dyDescent="0.3">
      <c r="A542" s="96"/>
      <c r="B542" s="96"/>
      <c r="C542" s="109"/>
      <c r="D542" s="96"/>
      <c r="E542" s="110"/>
      <c r="F542" s="96"/>
      <c r="G542" s="110"/>
      <c r="H542" s="96"/>
      <c r="I542" s="110"/>
      <c r="J542" s="96"/>
      <c r="K542" s="110"/>
      <c r="L542" s="96"/>
      <c r="M542" s="96"/>
      <c r="N542" s="96"/>
      <c r="O542" s="96"/>
      <c r="P542" s="96"/>
      <c r="Q542" s="96"/>
      <c r="R542" s="96"/>
      <c r="S542" s="96"/>
      <c r="T542" s="96"/>
      <c r="U542" s="96"/>
      <c r="V542" s="96"/>
      <c r="W542" s="96"/>
      <c r="X542" s="96"/>
      <c r="Y542" s="96"/>
      <c r="Z542" s="96"/>
    </row>
    <row r="543" spans="1:26" ht="16.5" customHeight="1" x14ac:dyDescent="0.3">
      <c r="A543" s="96"/>
      <c r="B543" s="96"/>
      <c r="C543" s="109"/>
      <c r="D543" s="96"/>
      <c r="E543" s="110"/>
      <c r="F543" s="96"/>
      <c r="G543" s="110"/>
      <c r="H543" s="96"/>
      <c r="I543" s="110"/>
      <c r="J543" s="96"/>
      <c r="K543" s="110"/>
      <c r="L543" s="96"/>
      <c r="M543" s="96"/>
      <c r="N543" s="96"/>
      <c r="O543" s="96"/>
      <c r="P543" s="96"/>
      <c r="Q543" s="96"/>
      <c r="R543" s="96"/>
      <c r="S543" s="96"/>
      <c r="T543" s="96"/>
      <c r="U543" s="96"/>
      <c r="V543" s="96"/>
      <c r="W543" s="96"/>
      <c r="X543" s="96"/>
      <c r="Y543" s="96"/>
      <c r="Z543" s="96"/>
    </row>
    <row r="544" spans="1:26" ht="16.5" customHeight="1" x14ac:dyDescent="0.3">
      <c r="A544" s="96"/>
      <c r="B544" s="96"/>
      <c r="C544" s="109"/>
      <c r="D544" s="96"/>
      <c r="E544" s="110"/>
      <c r="F544" s="96"/>
      <c r="G544" s="110"/>
      <c r="H544" s="96"/>
      <c r="I544" s="110"/>
      <c r="J544" s="96"/>
      <c r="K544" s="110"/>
      <c r="L544" s="96"/>
      <c r="M544" s="96"/>
      <c r="N544" s="96"/>
      <c r="O544" s="96"/>
      <c r="P544" s="96"/>
      <c r="Q544" s="96"/>
      <c r="R544" s="96"/>
      <c r="S544" s="96"/>
      <c r="T544" s="96"/>
      <c r="U544" s="96"/>
      <c r="V544" s="96"/>
      <c r="W544" s="96"/>
      <c r="X544" s="96"/>
      <c r="Y544" s="96"/>
      <c r="Z544" s="96"/>
    </row>
    <row r="545" spans="1:26" ht="16.5" customHeight="1" x14ac:dyDescent="0.3">
      <c r="A545" s="96"/>
      <c r="B545" s="96"/>
      <c r="C545" s="109"/>
      <c r="D545" s="96"/>
      <c r="E545" s="110"/>
      <c r="F545" s="96"/>
      <c r="G545" s="110"/>
      <c r="H545" s="96"/>
      <c r="I545" s="110"/>
      <c r="J545" s="96"/>
      <c r="K545" s="110"/>
      <c r="L545" s="96"/>
      <c r="M545" s="96"/>
      <c r="N545" s="96"/>
      <c r="O545" s="96"/>
      <c r="P545" s="96"/>
      <c r="Q545" s="96"/>
      <c r="R545" s="96"/>
      <c r="S545" s="96"/>
      <c r="T545" s="96"/>
      <c r="U545" s="96"/>
      <c r="V545" s="96"/>
      <c r="W545" s="96"/>
      <c r="X545" s="96"/>
      <c r="Y545" s="96"/>
      <c r="Z545" s="96"/>
    </row>
    <row r="546" spans="1:26" ht="16.5" customHeight="1" x14ac:dyDescent="0.3">
      <c r="A546" s="96"/>
      <c r="B546" s="96"/>
      <c r="C546" s="109"/>
      <c r="D546" s="96"/>
      <c r="E546" s="110"/>
      <c r="F546" s="96"/>
      <c r="G546" s="110"/>
      <c r="H546" s="96"/>
      <c r="I546" s="110"/>
      <c r="J546" s="96"/>
      <c r="K546" s="110"/>
      <c r="L546" s="96"/>
      <c r="M546" s="96"/>
      <c r="N546" s="96"/>
      <c r="O546" s="96"/>
      <c r="P546" s="96"/>
      <c r="Q546" s="96"/>
      <c r="R546" s="96"/>
      <c r="S546" s="96"/>
      <c r="T546" s="96"/>
      <c r="U546" s="96"/>
      <c r="V546" s="96"/>
      <c r="W546" s="96"/>
      <c r="X546" s="96"/>
      <c r="Y546" s="96"/>
      <c r="Z546" s="96"/>
    </row>
    <row r="547" spans="1:26" ht="16.5" customHeight="1" x14ac:dyDescent="0.3">
      <c r="A547" s="96"/>
      <c r="B547" s="96"/>
      <c r="C547" s="109"/>
      <c r="D547" s="96"/>
      <c r="E547" s="110"/>
      <c r="F547" s="96"/>
      <c r="G547" s="110"/>
      <c r="H547" s="96"/>
      <c r="I547" s="110"/>
      <c r="J547" s="96"/>
      <c r="K547" s="110"/>
      <c r="L547" s="96"/>
      <c r="M547" s="96"/>
      <c r="N547" s="96"/>
      <c r="O547" s="96"/>
      <c r="P547" s="96"/>
      <c r="Q547" s="96"/>
      <c r="R547" s="96"/>
      <c r="S547" s="96"/>
      <c r="T547" s="96"/>
      <c r="U547" s="96"/>
      <c r="V547" s="96"/>
      <c r="W547" s="96"/>
      <c r="X547" s="96"/>
      <c r="Y547" s="96"/>
      <c r="Z547" s="96"/>
    </row>
    <row r="548" spans="1:26" ht="16.5" customHeight="1" x14ac:dyDescent="0.3">
      <c r="A548" s="96"/>
      <c r="B548" s="96"/>
      <c r="C548" s="109"/>
      <c r="D548" s="96"/>
      <c r="E548" s="110"/>
      <c r="F548" s="96"/>
      <c r="G548" s="110"/>
      <c r="H548" s="96"/>
      <c r="I548" s="110"/>
      <c r="J548" s="96"/>
      <c r="K548" s="110"/>
      <c r="L548" s="96"/>
      <c r="M548" s="96"/>
      <c r="N548" s="96"/>
      <c r="O548" s="96"/>
      <c r="P548" s="96"/>
      <c r="Q548" s="96"/>
      <c r="R548" s="96"/>
      <c r="S548" s="96"/>
      <c r="T548" s="96"/>
      <c r="U548" s="96"/>
      <c r="V548" s="96"/>
      <c r="W548" s="96"/>
      <c r="X548" s="96"/>
      <c r="Y548" s="96"/>
      <c r="Z548" s="96"/>
    </row>
    <row r="549" spans="1:26" ht="16.5" customHeight="1" x14ac:dyDescent="0.3">
      <c r="A549" s="96"/>
      <c r="B549" s="96"/>
      <c r="C549" s="109"/>
      <c r="D549" s="96"/>
      <c r="E549" s="110"/>
      <c r="F549" s="96"/>
      <c r="G549" s="110"/>
      <c r="H549" s="96"/>
      <c r="I549" s="110"/>
      <c r="J549" s="96"/>
      <c r="K549" s="110"/>
      <c r="L549" s="96"/>
      <c r="M549" s="96"/>
      <c r="N549" s="96"/>
      <c r="O549" s="96"/>
      <c r="P549" s="96"/>
      <c r="Q549" s="96"/>
      <c r="R549" s="96"/>
      <c r="S549" s="96"/>
      <c r="T549" s="96"/>
      <c r="U549" s="96"/>
      <c r="V549" s="96"/>
      <c r="W549" s="96"/>
      <c r="X549" s="96"/>
      <c r="Y549" s="96"/>
      <c r="Z549" s="96"/>
    </row>
    <row r="550" spans="1:26" ht="16.5" customHeight="1" x14ac:dyDescent="0.3">
      <c r="A550" s="96"/>
      <c r="B550" s="96"/>
      <c r="C550" s="109"/>
      <c r="D550" s="96"/>
      <c r="E550" s="110"/>
      <c r="F550" s="96"/>
      <c r="G550" s="110"/>
      <c r="H550" s="96"/>
      <c r="I550" s="110"/>
      <c r="J550" s="96"/>
      <c r="K550" s="110"/>
      <c r="L550" s="96"/>
      <c r="M550" s="96"/>
      <c r="N550" s="96"/>
      <c r="O550" s="96"/>
      <c r="P550" s="96"/>
      <c r="Q550" s="96"/>
      <c r="R550" s="96"/>
      <c r="S550" s="96"/>
      <c r="T550" s="96"/>
      <c r="U550" s="96"/>
      <c r="V550" s="96"/>
      <c r="W550" s="96"/>
      <c r="X550" s="96"/>
      <c r="Y550" s="96"/>
      <c r="Z550" s="96"/>
    </row>
    <row r="551" spans="1:26" ht="16.5" customHeight="1" x14ac:dyDescent="0.3">
      <c r="A551" s="96"/>
      <c r="B551" s="96"/>
      <c r="C551" s="109"/>
      <c r="D551" s="96"/>
      <c r="E551" s="110"/>
      <c r="F551" s="96"/>
      <c r="G551" s="110"/>
      <c r="H551" s="96"/>
      <c r="I551" s="110"/>
      <c r="J551" s="96"/>
      <c r="K551" s="110"/>
      <c r="L551" s="96"/>
      <c r="M551" s="96"/>
      <c r="N551" s="96"/>
      <c r="O551" s="96"/>
      <c r="P551" s="96"/>
      <c r="Q551" s="96"/>
      <c r="R551" s="96"/>
      <c r="S551" s="96"/>
      <c r="T551" s="96"/>
      <c r="U551" s="96"/>
      <c r="V551" s="96"/>
      <c r="W551" s="96"/>
      <c r="X551" s="96"/>
      <c r="Y551" s="96"/>
      <c r="Z551" s="96"/>
    </row>
    <row r="552" spans="1:26" ht="16.5" customHeight="1" x14ac:dyDescent="0.3">
      <c r="A552" s="96"/>
      <c r="B552" s="96"/>
      <c r="C552" s="109"/>
      <c r="D552" s="96"/>
      <c r="E552" s="110"/>
      <c r="F552" s="96"/>
      <c r="G552" s="110"/>
      <c r="H552" s="96"/>
      <c r="I552" s="110"/>
      <c r="J552" s="96"/>
      <c r="K552" s="110"/>
      <c r="L552" s="96"/>
      <c r="M552" s="96"/>
      <c r="N552" s="96"/>
      <c r="O552" s="96"/>
      <c r="P552" s="96"/>
      <c r="Q552" s="96"/>
      <c r="R552" s="96"/>
      <c r="S552" s="96"/>
      <c r="T552" s="96"/>
      <c r="U552" s="96"/>
      <c r="V552" s="96"/>
      <c r="W552" s="96"/>
      <c r="X552" s="96"/>
      <c r="Y552" s="96"/>
      <c r="Z552" s="96"/>
    </row>
    <row r="553" spans="1:26" ht="16.5" customHeight="1" x14ac:dyDescent="0.3">
      <c r="A553" s="96"/>
      <c r="B553" s="96"/>
      <c r="C553" s="109"/>
      <c r="D553" s="96"/>
      <c r="E553" s="110"/>
      <c r="F553" s="96"/>
      <c r="G553" s="110"/>
      <c r="H553" s="96"/>
      <c r="I553" s="110"/>
      <c r="J553" s="96"/>
      <c r="K553" s="110"/>
      <c r="L553" s="96"/>
      <c r="M553" s="96"/>
      <c r="N553" s="96"/>
      <c r="O553" s="96"/>
      <c r="P553" s="96"/>
      <c r="Q553" s="96"/>
      <c r="R553" s="96"/>
      <c r="S553" s="96"/>
      <c r="T553" s="96"/>
      <c r="U553" s="96"/>
      <c r="V553" s="96"/>
      <c r="W553" s="96"/>
      <c r="X553" s="96"/>
      <c r="Y553" s="96"/>
      <c r="Z553" s="96"/>
    </row>
    <row r="554" spans="1:26" ht="16.5" customHeight="1" x14ac:dyDescent="0.3">
      <c r="A554" s="96"/>
      <c r="B554" s="96"/>
      <c r="C554" s="109"/>
      <c r="D554" s="96"/>
      <c r="E554" s="110"/>
      <c r="F554" s="96"/>
      <c r="G554" s="110"/>
      <c r="H554" s="96"/>
      <c r="I554" s="110"/>
      <c r="J554" s="96"/>
      <c r="K554" s="110"/>
      <c r="L554" s="96"/>
      <c r="M554" s="96"/>
      <c r="N554" s="96"/>
      <c r="O554" s="96"/>
      <c r="P554" s="96"/>
      <c r="Q554" s="96"/>
      <c r="R554" s="96"/>
      <c r="S554" s="96"/>
      <c r="T554" s="96"/>
      <c r="U554" s="96"/>
      <c r="V554" s="96"/>
      <c r="W554" s="96"/>
      <c r="X554" s="96"/>
      <c r="Y554" s="96"/>
      <c r="Z554" s="96"/>
    </row>
    <row r="555" spans="1:26" ht="16.5" customHeight="1" x14ac:dyDescent="0.3">
      <c r="A555" s="96"/>
      <c r="B555" s="96"/>
      <c r="C555" s="109"/>
      <c r="D555" s="96"/>
      <c r="E555" s="110"/>
      <c r="F555" s="96"/>
      <c r="G555" s="110"/>
      <c r="H555" s="96"/>
      <c r="I555" s="110"/>
      <c r="J555" s="96"/>
      <c r="K555" s="110"/>
      <c r="L555" s="96"/>
      <c r="M555" s="96"/>
      <c r="N555" s="96"/>
      <c r="O555" s="96"/>
      <c r="P555" s="96"/>
      <c r="Q555" s="96"/>
      <c r="R555" s="96"/>
      <c r="S555" s="96"/>
      <c r="T555" s="96"/>
      <c r="U555" s="96"/>
      <c r="V555" s="96"/>
      <c r="W555" s="96"/>
      <c r="X555" s="96"/>
      <c r="Y555" s="96"/>
      <c r="Z555" s="96"/>
    </row>
    <row r="556" spans="1:26" ht="16.5" customHeight="1" x14ac:dyDescent="0.3">
      <c r="A556" s="96"/>
      <c r="B556" s="96"/>
      <c r="C556" s="109"/>
      <c r="D556" s="96"/>
      <c r="E556" s="110"/>
      <c r="F556" s="96"/>
      <c r="G556" s="110"/>
      <c r="H556" s="96"/>
      <c r="I556" s="110"/>
      <c r="J556" s="96"/>
      <c r="K556" s="110"/>
      <c r="L556" s="96"/>
      <c r="M556" s="96"/>
      <c r="N556" s="96"/>
      <c r="O556" s="96"/>
      <c r="P556" s="96"/>
      <c r="Q556" s="96"/>
      <c r="R556" s="96"/>
      <c r="S556" s="96"/>
      <c r="T556" s="96"/>
      <c r="U556" s="96"/>
      <c r="V556" s="96"/>
      <c r="W556" s="96"/>
      <c r="X556" s="96"/>
      <c r="Y556" s="96"/>
      <c r="Z556" s="96"/>
    </row>
    <row r="557" spans="1:26" ht="16.5" customHeight="1" x14ac:dyDescent="0.3">
      <c r="A557" s="96"/>
      <c r="B557" s="96"/>
      <c r="C557" s="109"/>
      <c r="D557" s="96"/>
      <c r="E557" s="110"/>
      <c r="F557" s="96"/>
      <c r="G557" s="110"/>
      <c r="H557" s="96"/>
      <c r="I557" s="110"/>
      <c r="J557" s="96"/>
      <c r="K557" s="110"/>
      <c r="L557" s="96"/>
      <c r="M557" s="96"/>
      <c r="N557" s="96"/>
      <c r="O557" s="96"/>
      <c r="P557" s="96"/>
      <c r="Q557" s="96"/>
      <c r="R557" s="96"/>
      <c r="S557" s="96"/>
      <c r="T557" s="96"/>
      <c r="U557" s="96"/>
      <c r="V557" s="96"/>
      <c r="W557" s="96"/>
      <c r="X557" s="96"/>
      <c r="Y557" s="96"/>
      <c r="Z557" s="96"/>
    </row>
    <row r="558" spans="1:26" ht="16.5" customHeight="1" x14ac:dyDescent="0.3">
      <c r="A558" s="96"/>
      <c r="B558" s="96"/>
      <c r="C558" s="109"/>
      <c r="D558" s="96"/>
      <c r="E558" s="110"/>
      <c r="F558" s="96"/>
      <c r="G558" s="110"/>
      <c r="H558" s="96"/>
      <c r="I558" s="110"/>
      <c r="J558" s="96"/>
      <c r="K558" s="110"/>
      <c r="L558" s="96"/>
      <c r="M558" s="96"/>
      <c r="N558" s="96"/>
      <c r="O558" s="96"/>
      <c r="P558" s="96"/>
      <c r="Q558" s="96"/>
      <c r="R558" s="96"/>
      <c r="S558" s="96"/>
      <c r="T558" s="96"/>
      <c r="U558" s="96"/>
      <c r="V558" s="96"/>
      <c r="W558" s="96"/>
      <c r="X558" s="96"/>
      <c r="Y558" s="96"/>
      <c r="Z558" s="96"/>
    </row>
    <row r="559" spans="1:26" ht="16.5" customHeight="1" x14ac:dyDescent="0.3">
      <c r="A559" s="96"/>
      <c r="B559" s="96"/>
      <c r="C559" s="109"/>
      <c r="D559" s="96"/>
      <c r="E559" s="110"/>
      <c r="F559" s="96"/>
      <c r="G559" s="110"/>
      <c r="H559" s="96"/>
      <c r="I559" s="110"/>
      <c r="J559" s="96"/>
      <c r="K559" s="110"/>
      <c r="L559" s="96"/>
      <c r="M559" s="96"/>
      <c r="N559" s="96"/>
      <c r="O559" s="96"/>
      <c r="P559" s="96"/>
      <c r="Q559" s="96"/>
      <c r="R559" s="96"/>
      <c r="S559" s="96"/>
      <c r="T559" s="96"/>
      <c r="U559" s="96"/>
      <c r="V559" s="96"/>
      <c r="W559" s="96"/>
      <c r="X559" s="96"/>
      <c r="Y559" s="96"/>
      <c r="Z559" s="96"/>
    </row>
    <row r="560" spans="1:26" ht="16.5" customHeight="1" x14ac:dyDescent="0.3">
      <c r="A560" s="96"/>
      <c r="B560" s="96"/>
      <c r="C560" s="109"/>
      <c r="D560" s="96"/>
      <c r="E560" s="110"/>
      <c r="F560" s="96"/>
      <c r="G560" s="110"/>
      <c r="H560" s="96"/>
      <c r="I560" s="110"/>
      <c r="J560" s="96"/>
      <c r="K560" s="110"/>
      <c r="L560" s="96"/>
      <c r="M560" s="96"/>
      <c r="N560" s="96"/>
      <c r="O560" s="96"/>
      <c r="P560" s="96"/>
      <c r="Q560" s="96"/>
      <c r="R560" s="96"/>
      <c r="S560" s="96"/>
      <c r="T560" s="96"/>
      <c r="U560" s="96"/>
      <c r="V560" s="96"/>
      <c r="W560" s="96"/>
      <c r="X560" s="96"/>
      <c r="Y560" s="96"/>
      <c r="Z560" s="96"/>
    </row>
    <row r="561" spans="1:26" ht="16.5" customHeight="1" x14ac:dyDescent="0.3">
      <c r="A561" s="96"/>
      <c r="B561" s="96"/>
      <c r="C561" s="109"/>
      <c r="D561" s="96"/>
      <c r="E561" s="110"/>
      <c r="F561" s="96"/>
      <c r="G561" s="110"/>
      <c r="H561" s="96"/>
      <c r="I561" s="110"/>
      <c r="J561" s="96"/>
      <c r="K561" s="110"/>
      <c r="L561" s="96"/>
      <c r="M561" s="96"/>
      <c r="N561" s="96"/>
      <c r="O561" s="96"/>
      <c r="P561" s="96"/>
      <c r="Q561" s="96"/>
      <c r="R561" s="96"/>
      <c r="S561" s="96"/>
      <c r="T561" s="96"/>
      <c r="U561" s="96"/>
      <c r="V561" s="96"/>
      <c r="W561" s="96"/>
      <c r="X561" s="96"/>
      <c r="Y561" s="96"/>
      <c r="Z561" s="96"/>
    </row>
    <row r="562" spans="1:26" ht="16.5" customHeight="1" x14ac:dyDescent="0.3">
      <c r="A562" s="96"/>
      <c r="B562" s="96"/>
      <c r="C562" s="109"/>
      <c r="D562" s="96"/>
      <c r="E562" s="110"/>
      <c r="F562" s="96"/>
      <c r="G562" s="110"/>
      <c r="H562" s="96"/>
      <c r="I562" s="110"/>
      <c r="J562" s="96"/>
      <c r="K562" s="110"/>
      <c r="L562" s="96"/>
      <c r="M562" s="96"/>
      <c r="N562" s="96"/>
      <c r="O562" s="96"/>
      <c r="P562" s="96"/>
      <c r="Q562" s="96"/>
      <c r="R562" s="96"/>
      <c r="S562" s="96"/>
      <c r="T562" s="96"/>
      <c r="U562" s="96"/>
      <c r="V562" s="96"/>
      <c r="W562" s="96"/>
      <c r="X562" s="96"/>
      <c r="Y562" s="96"/>
      <c r="Z562" s="96"/>
    </row>
    <row r="563" spans="1:26" ht="16.5" customHeight="1" x14ac:dyDescent="0.3">
      <c r="A563" s="96"/>
      <c r="B563" s="96"/>
      <c r="C563" s="109"/>
      <c r="D563" s="96"/>
      <c r="E563" s="110"/>
      <c r="F563" s="96"/>
      <c r="G563" s="110"/>
      <c r="H563" s="96"/>
      <c r="I563" s="110"/>
      <c r="J563" s="96"/>
      <c r="K563" s="110"/>
      <c r="L563" s="96"/>
      <c r="M563" s="96"/>
      <c r="N563" s="96"/>
      <c r="O563" s="96"/>
      <c r="P563" s="96"/>
      <c r="Q563" s="96"/>
      <c r="R563" s="96"/>
      <c r="S563" s="96"/>
      <c r="T563" s="96"/>
      <c r="U563" s="96"/>
      <c r="V563" s="96"/>
      <c r="W563" s="96"/>
      <c r="X563" s="96"/>
      <c r="Y563" s="96"/>
      <c r="Z563" s="96"/>
    </row>
    <row r="564" spans="1:26" ht="16.5" customHeight="1" x14ac:dyDescent="0.3">
      <c r="A564" s="96"/>
      <c r="B564" s="96"/>
      <c r="C564" s="109"/>
      <c r="D564" s="96"/>
      <c r="E564" s="110"/>
      <c r="F564" s="96"/>
      <c r="G564" s="110"/>
      <c r="H564" s="96"/>
      <c r="I564" s="110"/>
      <c r="J564" s="96"/>
      <c r="K564" s="110"/>
      <c r="L564" s="96"/>
      <c r="M564" s="96"/>
      <c r="N564" s="96"/>
      <c r="O564" s="96"/>
      <c r="P564" s="96"/>
      <c r="Q564" s="96"/>
      <c r="R564" s="96"/>
      <c r="S564" s="96"/>
      <c r="T564" s="96"/>
      <c r="U564" s="96"/>
      <c r="V564" s="96"/>
      <c r="W564" s="96"/>
      <c r="X564" s="96"/>
      <c r="Y564" s="96"/>
      <c r="Z564" s="96"/>
    </row>
    <row r="565" spans="1:26" ht="16.5" customHeight="1" x14ac:dyDescent="0.3">
      <c r="A565" s="96"/>
      <c r="B565" s="96"/>
      <c r="C565" s="109"/>
      <c r="D565" s="96"/>
      <c r="E565" s="110"/>
      <c r="F565" s="96"/>
      <c r="G565" s="110"/>
      <c r="H565" s="96"/>
      <c r="I565" s="110"/>
      <c r="J565" s="96"/>
      <c r="K565" s="110"/>
      <c r="L565" s="96"/>
      <c r="M565" s="96"/>
      <c r="N565" s="96"/>
      <c r="O565" s="96"/>
      <c r="P565" s="96"/>
      <c r="Q565" s="96"/>
      <c r="R565" s="96"/>
      <c r="S565" s="96"/>
      <c r="T565" s="96"/>
      <c r="U565" s="96"/>
      <c r="V565" s="96"/>
      <c r="W565" s="96"/>
      <c r="X565" s="96"/>
      <c r="Y565" s="96"/>
      <c r="Z565" s="96"/>
    </row>
    <row r="566" spans="1:26" ht="16.5" customHeight="1" x14ac:dyDescent="0.3">
      <c r="A566" s="96"/>
      <c r="B566" s="96"/>
      <c r="C566" s="109"/>
      <c r="D566" s="96"/>
      <c r="E566" s="110"/>
      <c r="F566" s="96"/>
      <c r="G566" s="110"/>
      <c r="H566" s="96"/>
      <c r="I566" s="110"/>
      <c r="J566" s="96"/>
      <c r="K566" s="110"/>
      <c r="L566" s="96"/>
      <c r="M566" s="96"/>
      <c r="N566" s="96"/>
      <c r="O566" s="96"/>
      <c r="P566" s="96"/>
      <c r="Q566" s="96"/>
      <c r="R566" s="96"/>
      <c r="S566" s="96"/>
      <c r="T566" s="96"/>
      <c r="U566" s="96"/>
      <c r="V566" s="96"/>
      <c r="W566" s="96"/>
      <c r="X566" s="96"/>
      <c r="Y566" s="96"/>
      <c r="Z566" s="96"/>
    </row>
    <row r="567" spans="1:26" ht="16.5" customHeight="1" x14ac:dyDescent="0.3">
      <c r="A567" s="96"/>
      <c r="B567" s="96"/>
      <c r="C567" s="109"/>
      <c r="D567" s="96"/>
      <c r="E567" s="110"/>
      <c r="F567" s="96"/>
      <c r="G567" s="110"/>
      <c r="H567" s="96"/>
      <c r="I567" s="110"/>
      <c r="J567" s="96"/>
      <c r="K567" s="110"/>
      <c r="L567" s="96"/>
      <c r="M567" s="96"/>
      <c r="N567" s="96"/>
      <c r="O567" s="96"/>
      <c r="P567" s="96"/>
      <c r="Q567" s="96"/>
      <c r="R567" s="96"/>
      <c r="S567" s="96"/>
      <c r="T567" s="96"/>
      <c r="U567" s="96"/>
      <c r="V567" s="96"/>
      <c r="W567" s="96"/>
      <c r="X567" s="96"/>
      <c r="Y567" s="96"/>
      <c r="Z567" s="96"/>
    </row>
    <row r="568" spans="1:26" ht="16.5" customHeight="1" x14ac:dyDescent="0.3">
      <c r="A568" s="96"/>
      <c r="B568" s="96"/>
      <c r="C568" s="109"/>
      <c r="D568" s="96"/>
      <c r="E568" s="110"/>
      <c r="F568" s="96"/>
      <c r="G568" s="110"/>
      <c r="H568" s="96"/>
      <c r="I568" s="110"/>
      <c r="J568" s="96"/>
      <c r="K568" s="110"/>
      <c r="L568" s="96"/>
      <c r="M568" s="96"/>
      <c r="N568" s="96"/>
      <c r="O568" s="96"/>
      <c r="P568" s="96"/>
      <c r="Q568" s="96"/>
      <c r="R568" s="96"/>
      <c r="S568" s="96"/>
      <c r="T568" s="96"/>
      <c r="U568" s="96"/>
      <c r="V568" s="96"/>
      <c r="W568" s="96"/>
      <c r="X568" s="96"/>
      <c r="Y568" s="96"/>
      <c r="Z568" s="96"/>
    </row>
    <row r="569" spans="1:26" ht="16.5" customHeight="1" x14ac:dyDescent="0.3">
      <c r="A569" s="96"/>
      <c r="B569" s="96"/>
      <c r="C569" s="109"/>
      <c r="D569" s="96"/>
      <c r="E569" s="110"/>
      <c r="F569" s="96"/>
      <c r="G569" s="110"/>
      <c r="H569" s="96"/>
      <c r="I569" s="110"/>
      <c r="J569" s="96"/>
      <c r="K569" s="110"/>
      <c r="L569" s="96"/>
      <c r="M569" s="96"/>
      <c r="N569" s="96"/>
      <c r="O569" s="96"/>
      <c r="P569" s="96"/>
      <c r="Q569" s="96"/>
      <c r="R569" s="96"/>
      <c r="S569" s="96"/>
      <c r="T569" s="96"/>
      <c r="U569" s="96"/>
      <c r="V569" s="96"/>
      <c r="W569" s="96"/>
      <c r="X569" s="96"/>
      <c r="Y569" s="96"/>
      <c r="Z569" s="96"/>
    </row>
    <row r="570" spans="1:26" ht="16.5" customHeight="1" x14ac:dyDescent="0.3">
      <c r="A570" s="96"/>
      <c r="B570" s="96"/>
      <c r="C570" s="109"/>
      <c r="D570" s="96"/>
      <c r="E570" s="110"/>
      <c r="F570" s="96"/>
      <c r="G570" s="110"/>
      <c r="H570" s="96"/>
      <c r="I570" s="110"/>
      <c r="J570" s="96"/>
      <c r="K570" s="110"/>
      <c r="L570" s="96"/>
      <c r="M570" s="96"/>
      <c r="N570" s="96"/>
      <c r="O570" s="96"/>
      <c r="P570" s="96"/>
      <c r="Q570" s="96"/>
      <c r="R570" s="96"/>
      <c r="S570" s="96"/>
      <c r="T570" s="96"/>
      <c r="U570" s="96"/>
      <c r="V570" s="96"/>
      <c r="W570" s="96"/>
      <c r="X570" s="96"/>
      <c r="Y570" s="96"/>
      <c r="Z570" s="96"/>
    </row>
    <row r="571" spans="1:26" ht="16.5" customHeight="1" x14ac:dyDescent="0.3">
      <c r="A571" s="96"/>
      <c r="B571" s="96"/>
      <c r="C571" s="109"/>
      <c r="D571" s="96"/>
      <c r="E571" s="110"/>
      <c r="F571" s="96"/>
      <c r="G571" s="110"/>
      <c r="H571" s="96"/>
      <c r="I571" s="110"/>
      <c r="J571" s="96"/>
      <c r="K571" s="110"/>
      <c r="L571" s="96"/>
      <c r="M571" s="96"/>
      <c r="N571" s="96"/>
      <c r="O571" s="96"/>
      <c r="P571" s="96"/>
      <c r="Q571" s="96"/>
      <c r="R571" s="96"/>
      <c r="S571" s="96"/>
      <c r="T571" s="96"/>
      <c r="U571" s="96"/>
      <c r="V571" s="96"/>
      <c r="W571" s="96"/>
      <c r="X571" s="96"/>
      <c r="Y571" s="96"/>
      <c r="Z571" s="96"/>
    </row>
    <row r="572" spans="1:26" ht="16.5" customHeight="1" x14ac:dyDescent="0.3">
      <c r="A572" s="96"/>
      <c r="B572" s="96"/>
      <c r="C572" s="109"/>
      <c r="D572" s="96"/>
      <c r="E572" s="110"/>
      <c r="F572" s="96"/>
      <c r="G572" s="110"/>
      <c r="H572" s="96"/>
      <c r="I572" s="110"/>
      <c r="J572" s="96"/>
      <c r="K572" s="110"/>
      <c r="L572" s="96"/>
      <c r="M572" s="96"/>
      <c r="N572" s="96"/>
      <c r="O572" s="96"/>
      <c r="P572" s="96"/>
      <c r="Q572" s="96"/>
      <c r="R572" s="96"/>
      <c r="S572" s="96"/>
      <c r="T572" s="96"/>
      <c r="U572" s="96"/>
      <c r="V572" s="96"/>
      <c r="W572" s="96"/>
      <c r="X572" s="96"/>
      <c r="Y572" s="96"/>
      <c r="Z572" s="96"/>
    </row>
    <row r="573" spans="1:26" ht="16.5" customHeight="1" x14ac:dyDescent="0.3">
      <c r="A573" s="96"/>
      <c r="B573" s="96"/>
      <c r="C573" s="109"/>
      <c r="D573" s="96"/>
      <c r="E573" s="110"/>
      <c r="F573" s="96"/>
      <c r="G573" s="110"/>
      <c r="H573" s="96"/>
      <c r="I573" s="110"/>
      <c r="J573" s="96"/>
      <c r="K573" s="110"/>
      <c r="L573" s="96"/>
      <c r="M573" s="96"/>
      <c r="N573" s="96"/>
      <c r="O573" s="96"/>
      <c r="P573" s="96"/>
      <c r="Q573" s="96"/>
      <c r="R573" s="96"/>
      <c r="S573" s="96"/>
      <c r="T573" s="96"/>
      <c r="U573" s="96"/>
      <c r="V573" s="96"/>
      <c r="W573" s="96"/>
      <c r="X573" s="96"/>
      <c r="Y573" s="96"/>
      <c r="Z573" s="96"/>
    </row>
    <row r="574" spans="1:26" ht="16.5" customHeight="1" x14ac:dyDescent="0.3">
      <c r="A574" s="96"/>
      <c r="B574" s="96"/>
      <c r="C574" s="109"/>
      <c r="D574" s="96"/>
      <c r="E574" s="110"/>
      <c r="F574" s="96"/>
      <c r="G574" s="110"/>
      <c r="H574" s="96"/>
      <c r="I574" s="110"/>
      <c r="J574" s="96"/>
      <c r="K574" s="110"/>
      <c r="L574" s="96"/>
      <c r="M574" s="96"/>
      <c r="N574" s="96"/>
      <c r="O574" s="96"/>
      <c r="P574" s="96"/>
      <c r="Q574" s="96"/>
      <c r="R574" s="96"/>
      <c r="S574" s="96"/>
      <c r="T574" s="96"/>
      <c r="U574" s="96"/>
      <c r="V574" s="96"/>
      <c r="W574" s="96"/>
      <c r="X574" s="96"/>
      <c r="Y574" s="96"/>
      <c r="Z574" s="96"/>
    </row>
    <row r="575" spans="1:26" ht="16.5" customHeight="1" x14ac:dyDescent="0.3">
      <c r="A575" s="96"/>
      <c r="B575" s="96"/>
      <c r="C575" s="109"/>
      <c r="D575" s="96"/>
      <c r="E575" s="110"/>
      <c r="F575" s="96"/>
      <c r="G575" s="110"/>
      <c r="H575" s="96"/>
      <c r="I575" s="110"/>
      <c r="J575" s="96"/>
      <c r="K575" s="110"/>
      <c r="L575" s="96"/>
      <c r="M575" s="96"/>
      <c r="N575" s="96"/>
      <c r="O575" s="96"/>
      <c r="P575" s="96"/>
      <c r="Q575" s="96"/>
      <c r="R575" s="96"/>
      <c r="S575" s="96"/>
      <c r="T575" s="96"/>
      <c r="U575" s="96"/>
      <c r="V575" s="96"/>
      <c r="W575" s="96"/>
      <c r="X575" s="96"/>
      <c r="Y575" s="96"/>
      <c r="Z575" s="96"/>
    </row>
    <row r="576" spans="1:26" ht="16.5" customHeight="1" x14ac:dyDescent="0.3">
      <c r="A576" s="96"/>
      <c r="B576" s="96"/>
      <c r="C576" s="109"/>
      <c r="D576" s="96"/>
      <c r="E576" s="110"/>
      <c r="F576" s="96"/>
      <c r="G576" s="110"/>
      <c r="H576" s="96"/>
      <c r="I576" s="110"/>
      <c r="J576" s="96"/>
      <c r="K576" s="110"/>
      <c r="L576" s="96"/>
      <c r="M576" s="96"/>
      <c r="N576" s="96"/>
      <c r="O576" s="96"/>
      <c r="P576" s="96"/>
      <c r="Q576" s="96"/>
      <c r="R576" s="96"/>
      <c r="S576" s="96"/>
      <c r="T576" s="96"/>
      <c r="U576" s="96"/>
      <c r="V576" s="96"/>
      <c r="W576" s="96"/>
      <c r="X576" s="96"/>
      <c r="Y576" s="96"/>
      <c r="Z576" s="96"/>
    </row>
    <row r="577" spans="1:26" ht="16.5" customHeight="1" x14ac:dyDescent="0.3">
      <c r="A577" s="96"/>
      <c r="B577" s="96"/>
      <c r="C577" s="109"/>
      <c r="D577" s="96"/>
      <c r="E577" s="110"/>
      <c r="F577" s="96"/>
      <c r="G577" s="110"/>
      <c r="H577" s="96"/>
      <c r="I577" s="110"/>
      <c r="J577" s="96"/>
      <c r="K577" s="110"/>
      <c r="L577" s="96"/>
      <c r="M577" s="96"/>
      <c r="N577" s="96"/>
      <c r="O577" s="96"/>
      <c r="P577" s="96"/>
      <c r="Q577" s="96"/>
      <c r="R577" s="96"/>
      <c r="S577" s="96"/>
      <c r="T577" s="96"/>
      <c r="U577" s="96"/>
      <c r="V577" s="96"/>
      <c r="W577" s="96"/>
      <c r="X577" s="96"/>
      <c r="Y577" s="96"/>
      <c r="Z577" s="96"/>
    </row>
    <row r="578" spans="1:26" ht="16.5" customHeight="1" x14ac:dyDescent="0.3">
      <c r="A578" s="96"/>
      <c r="B578" s="96"/>
      <c r="C578" s="109"/>
      <c r="D578" s="96"/>
      <c r="E578" s="110"/>
      <c r="F578" s="96"/>
      <c r="G578" s="110"/>
      <c r="H578" s="96"/>
      <c r="I578" s="110"/>
      <c r="J578" s="96"/>
      <c r="K578" s="110"/>
      <c r="L578" s="96"/>
      <c r="M578" s="96"/>
      <c r="N578" s="96"/>
      <c r="O578" s="96"/>
      <c r="P578" s="96"/>
      <c r="Q578" s="96"/>
      <c r="R578" s="96"/>
      <c r="S578" s="96"/>
      <c r="T578" s="96"/>
      <c r="U578" s="96"/>
      <c r="V578" s="96"/>
      <c r="W578" s="96"/>
      <c r="X578" s="96"/>
      <c r="Y578" s="96"/>
      <c r="Z578" s="96"/>
    </row>
    <row r="579" spans="1:26" ht="16.5" customHeight="1" x14ac:dyDescent="0.3">
      <c r="A579" s="96"/>
      <c r="B579" s="96"/>
      <c r="C579" s="109"/>
      <c r="D579" s="96"/>
      <c r="E579" s="110"/>
      <c r="F579" s="96"/>
      <c r="G579" s="110"/>
      <c r="H579" s="96"/>
      <c r="I579" s="110"/>
      <c r="J579" s="96"/>
      <c r="K579" s="110"/>
      <c r="L579" s="96"/>
      <c r="M579" s="96"/>
      <c r="N579" s="96"/>
      <c r="O579" s="96"/>
      <c r="P579" s="96"/>
      <c r="Q579" s="96"/>
      <c r="R579" s="96"/>
      <c r="S579" s="96"/>
      <c r="T579" s="96"/>
      <c r="U579" s="96"/>
      <c r="V579" s="96"/>
      <c r="W579" s="96"/>
      <c r="X579" s="96"/>
      <c r="Y579" s="96"/>
      <c r="Z579" s="96"/>
    </row>
    <row r="580" spans="1:26" ht="16.5" customHeight="1" x14ac:dyDescent="0.3">
      <c r="A580" s="96"/>
      <c r="B580" s="96"/>
      <c r="C580" s="109"/>
      <c r="D580" s="96"/>
      <c r="E580" s="110"/>
      <c r="F580" s="96"/>
      <c r="G580" s="110"/>
      <c r="H580" s="96"/>
      <c r="I580" s="110"/>
      <c r="J580" s="96"/>
      <c r="K580" s="110"/>
      <c r="L580" s="96"/>
      <c r="M580" s="96"/>
      <c r="N580" s="96"/>
      <c r="O580" s="96"/>
      <c r="P580" s="96"/>
      <c r="Q580" s="96"/>
      <c r="R580" s="96"/>
      <c r="S580" s="96"/>
      <c r="T580" s="96"/>
      <c r="U580" s="96"/>
      <c r="V580" s="96"/>
      <c r="W580" s="96"/>
      <c r="X580" s="96"/>
      <c r="Y580" s="96"/>
      <c r="Z580" s="96"/>
    </row>
    <row r="581" spans="1:26" ht="16.5" customHeight="1" x14ac:dyDescent="0.3">
      <c r="A581" s="96"/>
      <c r="B581" s="96"/>
      <c r="C581" s="109"/>
      <c r="D581" s="96"/>
      <c r="E581" s="110"/>
      <c r="F581" s="96"/>
      <c r="G581" s="110"/>
      <c r="H581" s="96"/>
      <c r="I581" s="110"/>
      <c r="J581" s="96"/>
      <c r="K581" s="110"/>
      <c r="L581" s="96"/>
      <c r="M581" s="96"/>
      <c r="N581" s="96"/>
      <c r="O581" s="96"/>
      <c r="P581" s="96"/>
      <c r="Q581" s="96"/>
      <c r="R581" s="96"/>
      <c r="S581" s="96"/>
      <c r="T581" s="96"/>
      <c r="U581" s="96"/>
      <c r="V581" s="96"/>
      <c r="W581" s="96"/>
      <c r="X581" s="96"/>
      <c r="Y581" s="96"/>
      <c r="Z581" s="96"/>
    </row>
    <row r="582" spans="1:26" ht="16.5" customHeight="1" x14ac:dyDescent="0.3">
      <c r="A582" s="96"/>
      <c r="B582" s="96"/>
      <c r="C582" s="109"/>
      <c r="D582" s="96"/>
      <c r="E582" s="110"/>
      <c r="F582" s="96"/>
      <c r="G582" s="110"/>
      <c r="H582" s="96"/>
      <c r="I582" s="110"/>
      <c r="J582" s="96"/>
      <c r="K582" s="110"/>
      <c r="L582" s="96"/>
      <c r="M582" s="96"/>
      <c r="N582" s="96"/>
      <c r="O582" s="96"/>
      <c r="P582" s="96"/>
      <c r="Q582" s="96"/>
      <c r="R582" s="96"/>
      <c r="S582" s="96"/>
      <c r="T582" s="96"/>
      <c r="U582" s="96"/>
      <c r="V582" s="96"/>
      <c r="W582" s="96"/>
      <c r="X582" s="96"/>
      <c r="Y582" s="96"/>
      <c r="Z582" s="96"/>
    </row>
    <row r="583" spans="1:26" ht="16.5" customHeight="1" x14ac:dyDescent="0.3">
      <c r="A583" s="96"/>
      <c r="B583" s="96"/>
      <c r="C583" s="109"/>
      <c r="D583" s="96"/>
      <c r="E583" s="110"/>
      <c r="F583" s="96"/>
      <c r="G583" s="110"/>
      <c r="H583" s="96"/>
      <c r="I583" s="110"/>
      <c r="J583" s="96"/>
      <c r="K583" s="110"/>
      <c r="L583" s="96"/>
      <c r="M583" s="96"/>
      <c r="N583" s="96"/>
      <c r="O583" s="96"/>
      <c r="P583" s="96"/>
      <c r="Q583" s="96"/>
      <c r="R583" s="96"/>
      <c r="S583" s="96"/>
      <c r="T583" s="96"/>
      <c r="U583" s="96"/>
      <c r="V583" s="96"/>
      <c r="W583" s="96"/>
      <c r="X583" s="96"/>
      <c r="Y583" s="96"/>
      <c r="Z583" s="96"/>
    </row>
    <row r="584" spans="1:26" ht="16.5" customHeight="1" x14ac:dyDescent="0.3">
      <c r="A584" s="96"/>
      <c r="B584" s="96"/>
      <c r="C584" s="109"/>
      <c r="D584" s="96"/>
      <c r="E584" s="110"/>
      <c r="F584" s="96"/>
      <c r="G584" s="110"/>
      <c r="H584" s="96"/>
      <c r="I584" s="110"/>
      <c r="J584" s="96"/>
      <c r="K584" s="110"/>
      <c r="L584" s="96"/>
      <c r="M584" s="96"/>
      <c r="N584" s="96"/>
      <c r="O584" s="96"/>
      <c r="P584" s="96"/>
      <c r="Q584" s="96"/>
      <c r="R584" s="96"/>
      <c r="S584" s="96"/>
      <c r="T584" s="96"/>
      <c r="U584" s="96"/>
      <c r="V584" s="96"/>
      <c r="W584" s="96"/>
      <c r="X584" s="96"/>
      <c r="Y584" s="96"/>
      <c r="Z584" s="96"/>
    </row>
    <row r="585" spans="1:26" ht="16.5" customHeight="1" x14ac:dyDescent="0.3">
      <c r="A585" s="96"/>
      <c r="B585" s="96"/>
      <c r="C585" s="109"/>
      <c r="D585" s="96"/>
      <c r="E585" s="110"/>
      <c r="F585" s="96"/>
      <c r="G585" s="110"/>
      <c r="H585" s="96"/>
      <c r="I585" s="110"/>
      <c r="J585" s="96"/>
      <c r="K585" s="110"/>
      <c r="L585" s="96"/>
      <c r="M585" s="96"/>
      <c r="N585" s="96"/>
      <c r="O585" s="96"/>
      <c r="P585" s="96"/>
      <c r="Q585" s="96"/>
      <c r="R585" s="96"/>
      <c r="S585" s="96"/>
      <c r="T585" s="96"/>
      <c r="U585" s="96"/>
      <c r="V585" s="96"/>
      <c r="W585" s="96"/>
      <c r="X585" s="96"/>
      <c r="Y585" s="96"/>
      <c r="Z585" s="96"/>
    </row>
    <row r="586" spans="1:26" ht="16.5" customHeight="1" x14ac:dyDescent="0.3">
      <c r="A586" s="96"/>
      <c r="B586" s="96"/>
      <c r="C586" s="109"/>
      <c r="D586" s="96"/>
      <c r="E586" s="110"/>
      <c r="F586" s="96"/>
      <c r="G586" s="110"/>
      <c r="H586" s="96"/>
      <c r="I586" s="110"/>
      <c r="J586" s="96"/>
      <c r="K586" s="110"/>
      <c r="L586" s="96"/>
      <c r="M586" s="96"/>
      <c r="N586" s="96"/>
      <c r="O586" s="96"/>
      <c r="P586" s="96"/>
      <c r="Q586" s="96"/>
      <c r="R586" s="96"/>
      <c r="S586" s="96"/>
      <c r="T586" s="96"/>
      <c r="U586" s="96"/>
      <c r="V586" s="96"/>
      <c r="W586" s="96"/>
      <c r="X586" s="96"/>
      <c r="Y586" s="96"/>
      <c r="Z586" s="96"/>
    </row>
    <row r="587" spans="1:26" ht="16.5" customHeight="1" x14ac:dyDescent="0.3">
      <c r="A587" s="96"/>
      <c r="B587" s="96"/>
      <c r="C587" s="109"/>
      <c r="D587" s="96"/>
      <c r="E587" s="110"/>
      <c r="F587" s="96"/>
      <c r="G587" s="110"/>
      <c r="H587" s="96"/>
      <c r="I587" s="110"/>
      <c r="J587" s="96"/>
      <c r="K587" s="110"/>
      <c r="L587" s="96"/>
      <c r="M587" s="96"/>
      <c r="N587" s="96"/>
      <c r="O587" s="96"/>
      <c r="P587" s="96"/>
      <c r="Q587" s="96"/>
      <c r="R587" s="96"/>
      <c r="S587" s="96"/>
      <c r="T587" s="96"/>
      <c r="U587" s="96"/>
      <c r="V587" s="96"/>
      <c r="W587" s="96"/>
      <c r="X587" s="96"/>
      <c r="Y587" s="96"/>
      <c r="Z587" s="96"/>
    </row>
    <row r="588" spans="1:26" ht="16.5" customHeight="1" x14ac:dyDescent="0.3">
      <c r="A588" s="96"/>
      <c r="B588" s="96"/>
      <c r="C588" s="109"/>
      <c r="D588" s="96"/>
      <c r="E588" s="110"/>
      <c r="F588" s="96"/>
      <c r="G588" s="110"/>
      <c r="H588" s="96"/>
      <c r="I588" s="110"/>
      <c r="J588" s="96"/>
      <c r="K588" s="110"/>
      <c r="L588" s="96"/>
      <c r="M588" s="96"/>
      <c r="N588" s="96"/>
      <c r="O588" s="96"/>
      <c r="P588" s="96"/>
      <c r="Q588" s="96"/>
      <c r="R588" s="96"/>
      <c r="S588" s="96"/>
      <c r="T588" s="96"/>
      <c r="U588" s="96"/>
      <c r="V588" s="96"/>
      <c r="W588" s="96"/>
      <c r="X588" s="96"/>
      <c r="Y588" s="96"/>
      <c r="Z588" s="96"/>
    </row>
    <row r="589" spans="1:26" ht="16.5" customHeight="1" x14ac:dyDescent="0.3">
      <c r="A589" s="96"/>
      <c r="B589" s="96"/>
      <c r="C589" s="109"/>
      <c r="D589" s="96"/>
      <c r="E589" s="110"/>
      <c r="F589" s="96"/>
      <c r="G589" s="110"/>
      <c r="H589" s="96"/>
      <c r="I589" s="110"/>
      <c r="J589" s="96"/>
      <c r="K589" s="110"/>
      <c r="L589" s="96"/>
      <c r="M589" s="96"/>
      <c r="N589" s="96"/>
      <c r="O589" s="96"/>
      <c r="P589" s="96"/>
      <c r="Q589" s="96"/>
      <c r="R589" s="96"/>
      <c r="S589" s="96"/>
      <c r="T589" s="96"/>
      <c r="U589" s="96"/>
      <c r="V589" s="96"/>
      <c r="W589" s="96"/>
      <c r="X589" s="96"/>
      <c r="Y589" s="96"/>
      <c r="Z589" s="96"/>
    </row>
    <row r="590" spans="1:26" ht="16.5" customHeight="1" x14ac:dyDescent="0.3">
      <c r="A590" s="96"/>
      <c r="B590" s="96"/>
      <c r="C590" s="109"/>
      <c r="D590" s="96"/>
      <c r="E590" s="110"/>
      <c r="F590" s="96"/>
      <c r="G590" s="110"/>
      <c r="H590" s="96"/>
      <c r="I590" s="110"/>
      <c r="J590" s="96"/>
      <c r="K590" s="110"/>
      <c r="L590" s="96"/>
      <c r="M590" s="96"/>
      <c r="N590" s="96"/>
      <c r="O590" s="96"/>
      <c r="P590" s="96"/>
      <c r="Q590" s="96"/>
      <c r="R590" s="96"/>
      <c r="S590" s="96"/>
      <c r="T590" s="96"/>
      <c r="U590" s="96"/>
      <c r="V590" s="96"/>
      <c r="W590" s="96"/>
      <c r="X590" s="96"/>
      <c r="Y590" s="96"/>
      <c r="Z590" s="96"/>
    </row>
    <row r="591" spans="1:26" ht="16.5" customHeight="1" x14ac:dyDescent="0.3">
      <c r="A591" s="96"/>
      <c r="B591" s="96"/>
      <c r="C591" s="109"/>
      <c r="D591" s="96"/>
      <c r="E591" s="110"/>
      <c r="F591" s="96"/>
      <c r="G591" s="110"/>
      <c r="H591" s="96"/>
      <c r="I591" s="110"/>
      <c r="J591" s="96"/>
      <c r="K591" s="110"/>
      <c r="L591" s="96"/>
      <c r="M591" s="96"/>
      <c r="N591" s="96"/>
      <c r="O591" s="96"/>
      <c r="P591" s="96"/>
      <c r="Q591" s="96"/>
      <c r="R591" s="96"/>
      <c r="S591" s="96"/>
      <c r="T591" s="96"/>
      <c r="U591" s="96"/>
      <c r="V591" s="96"/>
      <c r="W591" s="96"/>
      <c r="X591" s="96"/>
      <c r="Y591" s="96"/>
      <c r="Z591" s="96"/>
    </row>
    <row r="592" spans="1:26" ht="16.5" customHeight="1" x14ac:dyDescent="0.3">
      <c r="A592" s="96"/>
      <c r="B592" s="96"/>
      <c r="C592" s="109"/>
      <c r="D592" s="96"/>
      <c r="E592" s="110"/>
      <c r="F592" s="96"/>
      <c r="G592" s="110"/>
      <c r="H592" s="96"/>
      <c r="I592" s="110"/>
      <c r="J592" s="96"/>
      <c r="K592" s="110"/>
      <c r="L592" s="96"/>
      <c r="M592" s="96"/>
      <c r="N592" s="96"/>
      <c r="O592" s="96"/>
      <c r="P592" s="96"/>
      <c r="Q592" s="96"/>
      <c r="R592" s="96"/>
      <c r="S592" s="96"/>
      <c r="T592" s="96"/>
      <c r="U592" s="96"/>
      <c r="V592" s="96"/>
      <c r="W592" s="96"/>
      <c r="X592" s="96"/>
      <c r="Y592" s="96"/>
      <c r="Z592" s="96"/>
    </row>
    <row r="593" spans="1:26" ht="16.5" customHeight="1" x14ac:dyDescent="0.3">
      <c r="A593" s="96"/>
      <c r="B593" s="96"/>
      <c r="C593" s="109"/>
      <c r="D593" s="96"/>
      <c r="E593" s="110"/>
      <c r="F593" s="96"/>
      <c r="G593" s="110"/>
      <c r="H593" s="96"/>
      <c r="I593" s="110"/>
      <c r="J593" s="96"/>
      <c r="K593" s="110"/>
      <c r="L593" s="96"/>
      <c r="M593" s="96"/>
      <c r="N593" s="96"/>
      <c r="O593" s="96"/>
      <c r="P593" s="96"/>
      <c r="Q593" s="96"/>
      <c r="R593" s="96"/>
      <c r="S593" s="96"/>
      <c r="T593" s="96"/>
      <c r="U593" s="96"/>
      <c r="V593" s="96"/>
      <c r="W593" s="96"/>
      <c r="X593" s="96"/>
      <c r="Y593" s="96"/>
      <c r="Z593" s="96"/>
    </row>
    <row r="594" spans="1:26" ht="16.5" customHeight="1" x14ac:dyDescent="0.3">
      <c r="A594" s="96"/>
      <c r="B594" s="96"/>
      <c r="C594" s="109"/>
      <c r="D594" s="96"/>
      <c r="E594" s="110"/>
      <c r="F594" s="96"/>
      <c r="G594" s="110"/>
      <c r="H594" s="96"/>
      <c r="I594" s="110"/>
      <c r="J594" s="96"/>
      <c r="K594" s="110"/>
      <c r="L594" s="96"/>
      <c r="M594" s="96"/>
      <c r="N594" s="96"/>
      <c r="O594" s="96"/>
      <c r="P594" s="96"/>
      <c r="Q594" s="96"/>
      <c r="R594" s="96"/>
      <c r="S594" s="96"/>
      <c r="T594" s="96"/>
      <c r="U594" s="96"/>
      <c r="V594" s="96"/>
      <c r="W594" s="96"/>
      <c r="X594" s="96"/>
      <c r="Y594" s="96"/>
      <c r="Z594" s="96"/>
    </row>
    <row r="595" spans="1:26" ht="16.5" customHeight="1" x14ac:dyDescent="0.3">
      <c r="A595" s="96"/>
      <c r="B595" s="96"/>
      <c r="C595" s="109"/>
      <c r="D595" s="96"/>
      <c r="E595" s="110"/>
      <c r="F595" s="96"/>
      <c r="G595" s="110"/>
      <c r="H595" s="96"/>
      <c r="I595" s="110"/>
      <c r="J595" s="96"/>
      <c r="K595" s="110"/>
      <c r="L595" s="96"/>
      <c r="M595" s="96"/>
      <c r="N595" s="96"/>
      <c r="O595" s="96"/>
      <c r="P595" s="96"/>
      <c r="Q595" s="96"/>
      <c r="R595" s="96"/>
      <c r="S595" s="96"/>
      <c r="T595" s="96"/>
      <c r="U595" s="96"/>
      <c r="V595" s="96"/>
      <c r="W595" s="96"/>
      <c r="X595" s="96"/>
      <c r="Y595" s="96"/>
      <c r="Z595" s="96"/>
    </row>
    <row r="596" spans="1:26" ht="16.5" customHeight="1" x14ac:dyDescent="0.3">
      <c r="A596" s="96"/>
      <c r="B596" s="96"/>
      <c r="C596" s="109"/>
      <c r="D596" s="96"/>
      <c r="E596" s="110"/>
      <c r="F596" s="96"/>
      <c r="G596" s="110"/>
      <c r="H596" s="96"/>
      <c r="I596" s="110"/>
      <c r="J596" s="96"/>
      <c r="K596" s="110"/>
      <c r="L596" s="96"/>
      <c r="M596" s="96"/>
      <c r="N596" s="96"/>
      <c r="O596" s="96"/>
      <c r="P596" s="96"/>
      <c r="Q596" s="96"/>
      <c r="R596" s="96"/>
      <c r="S596" s="96"/>
      <c r="T596" s="96"/>
      <c r="U596" s="96"/>
      <c r="V596" s="96"/>
      <c r="W596" s="96"/>
      <c r="X596" s="96"/>
      <c r="Y596" s="96"/>
      <c r="Z596" s="96"/>
    </row>
    <row r="597" spans="1:26" ht="16.5" customHeight="1" x14ac:dyDescent="0.3">
      <c r="A597" s="96"/>
      <c r="B597" s="96"/>
      <c r="C597" s="109"/>
      <c r="D597" s="96"/>
      <c r="E597" s="110"/>
      <c r="F597" s="96"/>
      <c r="G597" s="110"/>
      <c r="H597" s="96"/>
      <c r="I597" s="110"/>
      <c r="J597" s="96"/>
      <c r="K597" s="110"/>
      <c r="L597" s="96"/>
      <c r="M597" s="96"/>
      <c r="N597" s="96"/>
      <c r="O597" s="96"/>
      <c r="P597" s="96"/>
      <c r="Q597" s="96"/>
      <c r="R597" s="96"/>
      <c r="S597" s="96"/>
      <c r="T597" s="96"/>
      <c r="U597" s="96"/>
      <c r="V597" s="96"/>
      <c r="W597" s="96"/>
      <c r="X597" s="96"/>
      <c r="Y597" s="96"/>
      <c r="Z597" s="96"/>
    </row>
    <row r="598" spans="1:26" ht="16.5" customHeight="1" x14ac:dyDescent="0.3">
      <c r="A598" s="96"/>
      <c r="B598" s="96"/>
      <c r="C598" s="109"/>
      <c r="D598" s="96"/>
      <c r="E598" s="110"/>
      <c r="F598" s="96"/>
      <c r="G598" s="110"/>
      <c r="H598" s="96"/>
      <c r="I598" s="110"/>
      <c r="J598" s="96"/>
      <c r="K598" s="110"/>
      <c r="L598" s="96"/>
      <c r="M598" s="96"/>
      <c r="N598" s="96"/>
      <c r="O598" s="96"/>
      <c r="P598" s="96"/>
      <c r="Q598" s="96"/>
      <c r="R598" s="96"/>
      <c r="S598" s="96"/>
      <c r="T598" s="96"/>
      <c r="U598" s="96"/>
      <c r="V598" s="96"/>
      <c r="W598" s="96"/>
      <c r="X598" s="96"/>
      <c r="Y598" s="96"/>
      <c r="Z598" s="96"/>
    </row>
    <row r="599" spans="1:26" ht="16.5" customHeight="1" x14ac:dyDescent="0.3">
      <c r="A599" s="96"/>
      <c r="B599" s="96"/>
      <c r="C599" s="109"/>
      <c r="D599" s="96"/>
      <c r="E599" s="110"/>
      <c r="F599" s="96"/>
      <c r="G599" s="110"/>
      <c r="H599" s="96"/>
      <c r="I599" s="110"/>
      <c r="J599" s="96"/>
      <c r="K599" s="110"/>
      <c r="L599" s="96"/>
      <c r="M599" s="96"/>
      <c r="N599" s="96"/>
      <c r="O599" s="96"/>
      <c r="P599" s="96"/>
      <c r="Q599" s="96"/>
      <c r="R599" s="96"/>
      <c r="S599" s="96"/>
      <c r="T599" s="96"/>
      <c r="U599" s="96"/>
      <c r="V599" s="96"/>
      <c r="W599" s="96"/>
      <c r="X599" s="96"/>
      <c r="Y599" s="96"/>
      <c r="Z599" s="96"/>
    </row>
    <row r="600" spans="1:26" ht="16.5" customHeight="1" x14ac:dyDescent="0.3">
      <c r="A600" s="96"/>
      <c r="B600" s="96"/>
      <c r="C600" s="109"/>
      <c r="D600" s="96"/>
      <c r="E600" s="110"/>
      <c r="F600" s="96"/>
      <c r="G600" s="110"/>
      <c r="H600" s="96"/>
      <c r="I600" s="110"/>
      <c r="J600" s="96"/>
      <c r="K600" s="110"/>
      <c r="L600" s="96"/>
      <c r="M600" s="96"/>
      <c r="N600" s="96"/>
      <c r="O600" s="96"/>
      <c r="P600" s="96"/>
      <c r="Q600" s="96"/>
      <c r="R600" s="96"/>
      <c r="S600" s="96"/>
      <c r="T600" s="96"/>
      <c r="U600" s="96"/>
      <c r="V600" s="96"/>
      <c r="W600" s="96"/>
      <c r="X600" s="96"/>
      <c r="Y600" s="96"/>
      <c r="Z600" s="96"/>
    </row>
    <row r="601" spans="1:26" ht="16.5" customHeight="1" x14ac:dyDescent="0.3">
      <c r="A601" s="96"/>
      <c r="B601" s="96"/>
      <c r="C601" s="109"/>
      <c r="D601" s="96"/>
      <c r="E601" s="110"/>
      <c r="F601" s="96"/>
      <c r="G601" s="110"/>
      <c r="H601" s="96"/>
      <c r="I601" s="110"/>
      <c r="J601" s="96"/>
      <c r="K601" s="110"/>
      <c r="L601" s="96"/>
      <c r="M601" s="96"/>
      <c r="N601" s="96"/>
      <c r="O601" s="96"/>
      <c r="P601" s="96"/>
      <c r="Q601" s="96"/>
      <c r="R601" s="96"/>
      <c r="S601" s="96"/>
      <c r="T601" s="96"/>
      <c r="U601" s="96"/>
      <c r="V601" s="96"/>
      <c r="W601" s="96"/>
      <c r="X601" s="96"/>
      <c r="Y601" s="96"/>
      <c r="Z601" s="96"/>
    </row>
    <row r="602" spans="1:26" ht="16.5" customHeight="1" x14ac:dyDescent="0.3">
      <c r="A602" s="96"/>
      <c r="B602" s="96"/>
      <c r="C602" s="109"/>
      <c r="D602" s="96"/>
      <c r="E602" s="110"/>
      <c r="F602" s="96"/>
      <c r="G602" s="110"/>
      <c r="H602" s="96"/>
      <c r="I602" s="110"/>
      <c r="J602" s="96"/>
      <c r="K602" s="110"/>
      <c r="L602" s="96"/>
      <c r="M602" s="96"/>
      <c r="N602" s="96"/>
      <c r="O602" s="96"/>
      <c r="P602" s="96"/>
      <c r="Q602" s="96"/>
      <c r="R602" s="96"/>
      <c r="S602" s="96"/>
      <c r="T602" s="96"/>
      <c r="U602" s="96"/>
      <c r="V602" s="96"/>
      <c r="W602" s="96"/>
      <c r="X602" s="96"/>
      <c r="Y602" s="96"/>
      <c r="Z602" s="96"/>
    </row>
    <row r="603" spans="1:26" ht="16.5" customHeight="1" x14ac:dyDescent="0.3">
      <c r="A603" s="96"/>
      <c r="B603" s="96"/>
      <c r="C603" s="109"/>
      <c r="D603" s="96"/>
      <c r="E603" s="110"/>
      <c r="F603" s="96"/>
      <c r="G603" s="110"/>
      <c r="H603" s="96"/>
      <c r="I603" s="110"/>
      <c r="J603" s="96"/>
      <c r="K603" s="110"/>
      <c r="L603" s="96"/>
      <c r="M603" s="96"/>
      <c r="N603" s="96"/>
      <c r="O603" s="96"/>
      <c r="P603" s="96"/>
      <c r="Q603" s="96"/>
      <c r="R603" s="96"/>
      <c r="S603" s="96"/>
      <c r="T603" s="96"/>
      <c r="U603" s="96"/>
      <c r="V603" s="96"/>
      <c r="W603" s="96"/>
      <c r="X603" s="96"/>
      <c r="Y603" s="96"/>
      <c r="Z603" s="96"/>
    </row>
    <row r="604" spans="1:26" ht="16.5" customHeight="1" x14ac:dyDescent="0.3">
      <c r="A604" s="96"/>
      <c r="B604" s="96"/>
      <c r="C604" s="109"/>
      <c r="D604" s="96"/>
      <c r="E604" s="110"/>
      <c r="F604" s="96"/>
      <c r="G604" s="110"/>
      <c r="H604" s="96"/>
      <c r="I604" s="110"/>
      <c r="J604" s="96"/>
      <c r="K604" s="110"/>
      <c r="L604" s="96"/>
      <c r="M604" s="96"/>
      <c r="N604" s="96"/>
      <c r="O604" s="96"/>
      <c r="P604" s="96"/>
      <c r="Q604" s="96"/>
      <c r="R604" s="96"/>
      <c r="S604" s="96"/>
      <c r="T604" s="96"/>
      <c r="U604" s="96"/>
      <c r="V604" s="96"/>
      <c r="W604" s="96"/>
      <c r="X604" s="96"/>
      <c r="Y604" s="96"/>
      <c r="Z604" s="96"/>
    </row>
    <row r="605" spans="1:26" ht="16.5" customHeight="1" x14ac:dyDescent="0.3">
      <c r="A605" s="96"/>
      <c r="B605" s="96"/>
      <c r="C605" s="109"/>
      <c r="D605" s="96"/>
      <c r="E605" s="110"/>
      <c r="F605" s="96"/>
      <c r="G605" s="110"/>
      <c r="H605" s="96"/>
      <c r="I605" s="110"/>
      <c r="J605" s="96"/>
      <c r="K605" s="110"/>
      <c r="L605" s="96"/>
      <c r="M605" s="96"/>
      <c r="N605" s="96"/>
      <c r="O605" s="96"/>
      <c r="P605" s="96"/>
      <c r="Q605" s="96"/>
      <c r="R605" s="96"/>
      <c r="S605" s="96"/>
      <c r="T605" s="96"/>
      <c r="U605" s="96"/>
      <c r="V605" s="96"/>
      <c r="W605" s="96"/>
      <c r="X605" s="96"/>
      <c r="Y605" s="96"/>
      <c r="Z605" s="96"/>
    </row>
    <row r="606" spans="1:26" ht="16.5" customHeight="1" x14ac:dyDescent="0.3">
      <c r="A606" s="96"/>
      <c r="B606" s="96"/>
      <c r="C606" s="109"/>
      <c r="D606" s="96"/>
      <c r="E606" s="110"/>
      <c r="F606" s="96"/>
      <c r="G606" s="110"/>
      <c r="H606" s="96"/>
      <c r="I606" s="110"/>
      <c r="J606" s="96"/>
      <c r="K606" s="110"/>
      <c r="L606" s="96"/>
      <c r="M606" s="96"/>
      <c r="N606" s="96"/>
      <c r="O606" s="96"/>
      <c r="P606" s="96"/>
      <c r="Q606" s="96"/>
      <c r="R606" s="96"/>
      <c r="S606" s="96"/>
      <c r="T606" s="96"/>
      <c r="U606" s="96"/>
      <c r="V606" s="96"/>
      <c r="W606" s="96"/>
      <c r="X606" s="96"/>
      <c r="Y606" s="96"/>
      <c r="Z606" s="96"/>
    </row>
    <row r="607" spans="1:26" ht="16.5" customHeight="1" x14ac:dyDescent="0.3">
      <c r="A607" s="96"/>
      <c r="B607" s="96"/>
      <c r="C607" s="109"/>
      <c r="D607" s="96"/>
      <c r="E607" s="110"/>
      <c r="F607" s="96"/>
      <c r="G607" s="110"/>
      <c r="H607" s="96"/>
      <c r="I607" s="110"/>
      <c r="J607" s="96"/>
      <c r="K607" s="110"/>
      <c r="L607" s="96"/>
      <c r="M607" s="96"/>
      <c r="N607" s="96"/>
      <c r="O607" s="96"/>
      <c r="P607" s="96"/>
      <c r="Q607" s="96"/>
      <c r="R607" s="96"/>
      <c r="S607" s="96"/>
      <c r="T607" s="96"/>
      <c r="U607" s="96"/>
      <c r="V607" s="96"/>
      <c r="W607" s="96"/>
      <c r="X607" s="96"/>
      <c r="Y607" s="96"/>
      <c r="Z607" s="96"/>
    </row>
    <row r="608" spans="1:26" ht="16.5" customHeight="1" x14ac:dyDescent="0.3">
      <c r="A608" s="96"/>
      <c r="B608" s="96"/>
      <c r="C608" s="109"/>
      <c r="D608" s="96"/>
      <c r="E608" s="110"/>
      <c r="F608" s="96"/>
      <c r="G608" s="110"/>
      <c r="H608" s="96"/>
      <c r="I608" s="110"/>
      <c r="J608" s="96"/>
      <c r="K608" s="110"/>
      <c r="L608" s="96"/>
      <c r="M608" s="96"/>
      <c r="N608" s="96"/>
      <c r="O608" s="96"/>
      <c r="P608" s="96"/>
      <c r="Q608" s="96"/>
      <c r="R608" s="96"/>
      <c r="S608" s="96"/>
      <c r="T608" s="96"/>
      <c r="U608" s="96"/>
      <c r="V608" s="96"/>
      <c r="W608" s="96"/>
      <c r="X608" s="96"/>
      <c r="Y608" s="96"/>
      <c r="Z608" s="96"/>
    </row>
    <row r="609" spans="1:26" ht="16.5" customHeight="1" x14ac:dyDescent="0.3">
      <c r="A609" s="96"/>
      <c r="B609" s="96"/>
      <c r="C609" s="109"/>
      <c r="D609" s="96"/>
      <c r="E609" s="110"/>
      <c r="F609" s="96"/>
      <c r="G609" s="110"/>
      <c r="H609" s="96"/>
      <c r="I609" s="110"/>
      <c r="J609" s="96"/>
      <c r="K609" s="110"/>
      <c r="L609" s="96"/>
      <c r="M609" s="96"/>
      <c r="N609" s="96"/>
      <c r="O609" s="96"/>
      <c r="P609" s="96"/>
      <c r="Q609" s="96"/>
      <c r="R609" s="96"/>
      <c r="S609" s="96"/>
      <c r="T609" s="96"/>
      <c r="U609" s="96"/>
      <c r="V609" s="96"/>
      <c r="W609" s="96"/>
      <c r="X609" s="96"/>
      <c r="Y609" s="96"/>
      <c r="Z609" s="96"/>
    </row>
    <row r="610" spans="1:26" ht="16.5" customHeight="1" x14ac:dyDescent="0.3">
      <c r="A610" s="96"/>
      <c r="B610" s="96"/>
      <c r="C610" s="109"/>
      <c r="D610" s="96"/>
      <c r="E610" s="110"/>
      <c r="F610" s="96"/>
      <c r="G610" s="110"/>
      <c r="H610" s="96"/>
      <c r="I610" s="110"/>
      <c r="J610" s="96"/>
      <c r="K610" s="110"/>
      <c r="L610" s="96"/>
      <c r="M610" s="96"/>
      <c r="N610" s="96"/>
      <c r="O610" s="96"/>
      <c r="P610" s="96"/>
      <c r="Q610" s="96"/>
      <c r="R610" s="96"/>
      <c r="S610" s="96"/>
      <c r="T610" s="96"/>
      <c r="U610" s="96"/>
      <c r="V610" s="96"/>
      <c r="W610" s="96"/>
      <c r="X610" s="96"/>
      <c r="Y610" s="96"/>
      <c r="Z610" s="96"/>
    </row>
    <row r="611" spans="1:26" ht="16.5" customHeight="1" x14ac:dyDescent="0.3">
      <c r="A611" s="96"/>
      <c r="B611" s="96"/>
      <c r="C611" s="109"/>
      <c r="D611" s="96"/>
      <c r="E611" s="110"/>
      <c r="F611" s="96"/>
      <c r="G611" s="110"/>
      <c r="H611" s="96"/>
      <c r="I611" s="110"/>
      <c r="J611" s="96"/>
      <c r="K611" s="110"/>
      <c r="L611" s="96"/>
      <c r="M611" s="96"/>
      <c r="N611" s="96"/>
      <c r="O611" s="96"/>
      <c r="P611" s="96"/>
      <c r="Q611" s="96"/>
      <c r="R611" s="96"/>
      <c r="S611" s="96"/>
      <c r="T611" s="96"/>
      <c r="U611" s="96"/>
      <c r="V611" s="96"/>
      <c r="W611" s="96"/>
      <c r="X611" s="96"/>
      <c r="Y611" s="96"/>
      <c r="Z611" s="96"/>
    </row>
    <row r="612" spans="1:26" ht="16.5" customHeight="1" x14ac:dyDescent="0.3">
      <c r="A612" s="96"/>
      <c r="B612" s="96"/>
      <c r="C612" s="109"/>
      <c r="D612" s="96"/>
      <c r="E612" s="110"/>
      <c r="F612" s="96"/>
      <c r="G612" s="110"/>
      <c r="H612" s="96"/>
      <c r="I612" s="110"/>
      <c r="J612" s="96"/>
      <c r="K612" s="110"/>
      <c r="L612" s="96"/>
      <c r="M612" s="96"/>
      <c r="N612" s="96"/>
      <c r="O612" s="96"/>
      <c r="P612" s="96"/>
      <c r="Q612" s="96"/>
      <c r="R612" s="96"/>
      <c r="S612" s="96"/>
      <c r="T612" s="96"/>
      <c r="U612" s="96"/>
      <c r="V612" s="96"/>
      <c r="W612" s="96"/>
      <c r="X612" s="96"/>
      <c r="Y612" s="96"/>
      <c r="Z612" s="96"/>
    </row>
    <row r="613" spans="1:26" ht="16.5" customHeight="1" x14ac:dyDescent="0.3">
      <c r="A613" s="96"/>
      <c r="B613" s="96"/>
      <c r="C613" s="109"/>
      <c r="D613" s="96"/>
      <c r="E613" s="110"/>
      <c r="F613" s="96"/>
      <c r="G613" s="110"/>
      <c r="H613" s="96"/>
      <c r="I613" s="110"/>
      <c r="J613" s="96"/>
      <c r="K613" s="110"/>
      <c r="L613" s="96"/>
      <c r="M613" s="96"/>
      <c r="N613" s="96"/>
      <c r="O613" s="96"/>
      <c r="P613" s="96"/>
      <c r="Q613" s="96"/>
      <c r="R613" s="96"/>
      <c r="S613" s="96"/>
      <c r="T613" s="96"/>
      <c r="U613" s="96"/>
      <c r="V613" s="96"/>
      <c r="W613" s="96"/>
      <c r="X613" s="96"/>
      <c r="Y613" s="96"/>
      <c r="Z613" s="96"/>
    </row>
    <row r="614" spans="1:26" ht="16.5" customHeight="1" x14ac:dyDescent="0.3">
      <c r="A614" s="96"/>
      <c r="B614" s="96"/>
      <c r="C614" s="109"/>
      <c r="D614" s="96"/>
      <c r="E614" s="110"/>
      <c r="F614" s="96"/>
      <c r="G614" s="110"/>
      <c r="H614" s="96"/>
      <c r="I614" s="110"/>
      <c r="J614" s="96"/>
      <c r="K614" s="110"/>
      <c r="L614" s="96"/>
      <c r="M614" s="96"/>
      <c r="N614" s="96"/>
      <c r="O614" s="96"/>
      <c r="P614" s="96"/>
      <c r="Q614" s="96"/>
      <c r="R614" s="96"/>
      <c r="S614" s="96"/>
      <c r="T614" s="96"/>
      <c r="U614" s="96"/>
      <c r="V614" s="96"/>
      <c r="W614" s="96"/>
      <c r="X614" s="96"/>
      <c r="Y614" s="96"/>
      <c r="Z614" s="96"/>
    </row>
    <row r="615" spans="1:26" ht="16.5" customHeight="1" x14ac:dyDescent="0.3">
      <c r="A615" s="96"/>
      <c r="B615" s="96"/>
      <c r="C615" s="109"/>
      <c r="D615" s="96"/>
      <c r="E615" s="110"/>
      <c r="F615" s="96"/>
      <c r="G615" s="110"/>
      <c r="H615" s="96"/>
      <c r="I615" s="110"/>
      <c r="J615" s="96"/>
      <c r="K615" s="110"/>
      <c r="L615" s="96"/>
      <c r="M615" s="96"/>
      <c r="N615" s="96"/>
      <c r="O615" s="96"/>
      <c r="P615" s="96"/>
      <c r="Q615" s="96"/>
      <c r="R615" s="96"/>
      <c r="S615" s="96"/>
      <c r="T615" s="96"/>
      <c r="U615" s="96"/>
      <c r="V615" s="96"/>
      <c r="W615" s="96"/>
      <c r="X615" s="96"/>
      <c r="Y615" s="96"/>
      <c r="Z615" s="96"/>
    </row>
    <row r="616" spans="1:26" ht="16.5" customHeight="1" x14ac:dyDescent="0.3">
      <c r="A616" s="96"/>
      <c r="B616" s="96"/>
      <c r="C616" s="109"/>
      <c r="D616" s="96"/>
      <c r="E616" s="110"/>
      <c r="F616" s="96"/>
      <c r="G616" s="110"/>
      <c r="H616" s="96"/>
      <c r="I616" s="110"/>
      <c r="J616" s="96"/>
      <c r="K616" s="110"/>
      <c r="L616" s="96"/>
      <c r="M616" s="96"/>
      <c r="N616" s="96"/>
      <c r="O616" s="96"/>
      <c r="P616" s="96"/>
      <c r="Q616" s="96"/>
      <c r="R616" s="96"/>
      <c r="S616" s="96"/>
      <c r="T616" s="96"/>
      <c r="U616" s="96"/>
      <c r="V616" s="96"/>
      <c r="W616" s="96"/>
      <c r="X616" s="96"/>
      <c r="Y616" s="96"/>
      <c r="Z616" s="96"/>
    </row>
    <row r="617" spans="1:26" ht="16.5" customHeight="1" x14ac:dyDescent="0.3">
      <c r="A617" s="96"/>
      <c r="B617" s="96"/>
      <c r="C617" s="109"/>
      <c r="D617" s="96"/>
      <c r="E617" s="110"/>
      <c r="F617" s="96"/>
      <c r="G617" s="110"/>
      <c r="H617" s="96"/>
      <c r="I617" s="110"/>
      <c r="J617" s="96"/>
      <c r="K617" s="110"/>
      <c r="L617" s="96"/>
      <c r="M617" s="96"/>
      <c r="N617" s="96"/>
      <c r="O617" s="96"/>
      <c r="P617" s="96"/>
      <c r="Q617" s="96"/>
      <c r="R617" s="96"/>
      <c r="S617" s="96"/>
      <c r="T617" s="96"/>
      <c r="U617" s="96"/>
      <c r="V617" s="96"/>
      <c r="W617" s="96"/>
      <c r="X617" s="96"/>
      <c r="Y617" s="96"/>
      <c r="Z617" s="96"/>
    </row>
    <row r="618" spans="1:26" ht="16.5" customHeight="1" x14ac:dyDescent="0.3">
      <c r="A618" s="96"/>
      <c r="B618" s="96"/>
      <c r="C618" s="109"/>
      <c r="D618" s="96"/>
      <c r="E618" s="110"/>
      <c r="F618" s="96"/>
      <c r="G618" s="110"/>
      <c r="H618" s="96"/>
      <c r="I618" s="110"/>
      <c r="J618" s="96"/>
      <c r="K618" s="110"/>
      <c r="L618" s="96"/>
      <c r="M618" s="96"/>
      <c r="N618" s="96"/>
      <c r="O618" s="96"/>
      <c r="P618" s="96"/>
      <c r="Q618" s="96"/>
      <c r="R618" s="96"/>
      <c r="S618" s="96"/>
      <c r="T618" s="96"/>
      <c r="U618" s="96"/>
      <c r="V618" s="96"/>
      <c r="W618" s="96"/>
      <c r="X618" s="96"/>
      <c r="Y618" s="96"/>
      <c r="Z618" s="96"/>
    </row>
    <row r="619" spans="1:26" ht="16.5" customHeight="1" x14ac:dyDescent="0.3">
      <c r="A619" s="96"/>
      <c r="B619" s="96"/>
      <c r="C619" s="109"/>
      <c r="D619" s="96"/>
      <c r="E619" s="110"/>
      <c r="F619" s="96"/>
      <c r="G619" s="110"/>
      <c r="H619" s="96"/>
      <c r="I619" s="110"/>
      <c r="J619" s="96"/>
      <c r="K619" s="110"/>
      <c r="L619" s="96"/>
      <c r="M619" s="96"/>
      <c r="N619" s="96"/>
      <c r="O619" s="96"/>
      <c r="P619" s="96"/>
      <c r="Q619" s="96"/>
      <c r="R619" s="96"/>
      <c r="S619" s="96"/>
      <c r="T619" s="96"/>
      <c r="U619" s="96"/>
      <c r="V619" s="96"/>
      <c r="W619" s="96"/>
      <c r="X619" s="96"/>
      <c r="Y619" s="96"/>
      <c r="Z619" s="96"/>
    </row>
    <row r="620" spans="1:26" ht="16.5" customHeight="1" x14ac:dyDescent="0.3">
      <c r="A620" s="96"/>
      <c r="B620" s="96"/>
      <c r="C620" s="109"/>
      <c r="D620" s="96"/>
      <c r="E620" s="110"/>
      <c r="F620" s="96"/>
      <c r="G620" s="110"/>
      <c r="H620" s="96"/>
      <c r="I620" s="110"/>
      <c r="J620" s="96"/>
      <c r="K620" s="110"/>
      <c r="L620" s="96"/>
      <c r="M620" s="96"/>
      <c r="N620" s="96"/>
      <c r="O620" s="96"/>
      <c r="P620" s="96"/>
      <c r="Q620" s="96"/>
      <c r="R620" s="96"/>
      <c r="S620" s="96"/>
      <c r="T620" s="96"/>
      <c r="U620" s="96"/>
      <c r="V620" s="96"/>
      <c r="W620" s="96"/>
      <c r="X620" s="96"/>
      <c r="Y620" s="96"/>
      <c r="Z620" s="96"/>
    </row>
    <row r="621" spans="1:26" ht="16.5" customHeight="1" x14ac:dyDescent="0.3">
      <c r="A621" s="96"/>
      <c r="B621" s="96"/>
      <c r="C621" s="109"/>
      <c r="D621" s="96"/>
      <c r="E621" s="110"/>
      <c r="F621" s="96"/>
      <c r="G621" s="110"/>
      <c r="H621" s="96"/>
      <c r="I621" s="110"/>
      <c r="J621" s="96"/>
      <c r="K621" s="110"/>
      <c r="L621" s="96"/>
      <c r="M621" s="96"/>
      <c r="N621" s="96"/>
      <c r="O621" s="96"/>
      <c r="P621" s="96"/>
      <c r="Q621" s="96"/>
      <c r="R621" s="96"/>
      <c r="S621" s="96"/>
      <c r="T621" s="96"/>
      <c r="U621" s="96"/>
      <c r="V621" s="96"/>
      <c r="W621" s="96"/>
      <c r="X621" s="96"/>
      <c r="Y621" s="96"/>
      <c r="Z621" s="96"/>
    </row>
    <row r="622" spans="1:26" ht="16.5" customHeight="1" x14ac:dyDescent="0.3">
      <c r="A622" s="96"/>
      <c r="B622" s="96"/>
      <c r="C622" s="109"/>
      <c r="D622" s="96"/>
      <c r="E622" s="110"/>
      <c r="F622" s="96"/>
      <c r="G622" s="110"/>
      <c r="H622" s="96"/>
      <c r="I622" s="110"/>
      <c r="J622" s="96"/>
      <c r="K622" s="110"/>
      <c r="L622" s="96"/>
      <c r="M622" s="96"/>
      <c r="N622" s="96"/>
      <c r="O622" s="96"/>
      <c r="P622" s="96"/>
      <c r="Q622" s="96"/>
      <c r="R622" s="96"/>
      <c r="S622" s="96"/>
      <c r="T622" s="96"/>
      <c r="U622" s="96"/>
      <c r="V622" s="96"/>
      <c r="W622" s="96"/>
      <c r="X622" s="96"/>
      <c r="Y622" s="96"/>
      <c r="Z622" s="96"/>
    </row>
    <row r="623" spans="1:26" ht="16.5" customHeight="1" x14ac:dyDescent="0.3">
      <c r="A623" s="96"/>
      <c r="B623" s="96"/>
      <c r="C623" s="109"/>
      <c r="D623" s="96"/>
      <c r="E623" s="110"/>
      <c r="F623" s="96"/>
      <c r="G623" s="110"/>
      <c r="H623" s="96"/>
      <c r="I623" s="110"/>
      <c r="J623" s="96"/>
      <c r="K623" s="110"/>
      <c r="L623" s="96"/>
      <c r="M623" s="96"/>
      <c r="N623" s="96"/>
      <c r="O623" s="96"/>
      <c r="P623" s="96"/>
      <c r="Q623" s="96"/>
      <c r="R623" s="96"/>
      <c r="S623" s="96"/>
      <c r="T623" s="96"/>
      <c r="U623" s="96"/>
      <c r="V623" s="96"/>
      <c r="W623" s="96"/>
      <c r="X623" s="96"/>
      <c r="Y623" s="96"/>
      <c r="Z623" s="96"/>
    </row>
    <row r="624" spans="1:26" ht="16.5" customHeight="1" x14ac:dyDescent="0.3">
      <c r="A624" s="96"/>
      <c r="B624" s="96"/>
      <c r="C624" s="109"/>
      <c r="D624" s="96"/>
      <c r="E624" s="110"/>
      <c r="F624" s="96"/>
      <c r="G624" s="110"/>
      <c r="H624" s="96"/>
      <c r="I624" s="110"/>
      <c r="J624" s="96"/>
      <c r="K624" s="110"/>
      <c r="L624" s="96"/>
      <c r="M624" s="96"/>
      <c r="N624" s="96"/>
      <c r="O624" s="96"/>
      <c r="P624" s="96"/>
      <c r="Q624" s="96"/>
      <c r="R624" s="96"/>
      <c r="S624" s="96"/>
      <c r="T624" s="96"/>
      <c r="U624" s="96"/>
      <c r="V624" s="96"/>
      <c r="W624" s="96"/>
      <c r="X624" s="96"/>
      <c r="Y624" s="96"/>
      <c r="Z624" s="96"/>
    </row>
    <row r="625" spans="1:26" ht="16.5" customHeight="1" x14ac:dyDescent="0.3">
      <c r="A625" s="96"/>
      <c r="B625" s="96"/>
      <c r="C625" s="109"/>
      <c r="D625" s="96"/>
      <c r="E625" s="110"/>
      <c r="F625" s="96"/>
      <c r="G625" s="110"/>
      <c r="H625" s="96"/>
      <c r="I625" s="110"/>
      <c r="J625" s="96"/>
      <c r="K625" s="110"/>
      <c r="L625" s="96"/>
      <c r="M625" s="96"/>
      <c r="N625" s="96"/>
      <c r="O625" s="96"/>
      <c r="P625" s="96"/>
      <c r="Q625" s="96"/>
      <c r="R625" s="96"/>
      <c r="S625" s="96"/>
      <c r="T625" s="96"/>
      <c r="U625" s="96"/>
      <c r="V625" s="96"/>
      <c r="W625" s="96"/>
      <c r="X625" s="96"/>
      <c r="Y625" s="96"/>
      <c r="Z625" s="96"/>
    </row>
    <row r="626" spans="1:26" ht="16.5" customHeight="1" x14ac:dyDescent="0.3">
      <c r="A626" s="96"/>
      <c r="B626" s="96"/>
      <c r="C626" s="109"/>
      <c r="D626" s="96"/>
      <c r="E626" s="110"/>
      <c r="F626" s="96"/>
      <c r="G626" s="110"/>
      <c r="H626" s="96"/>
      <c r="I626" s="110"/>
      <c r="J626" s="96"/>
      <c r="K626" s="110"/>
      <c r="L626" s="96"/>
      <c r="M626" s="96"/>
      <c r="N626" s="96"/>
      <c r="O626" s="96"/>
      <c r="P626" s="96"/>
      <c r="Q626" s="96"/>
      <c r="R626" s="96"/>
      <c r="S626" s="96"/>
      <c r="T626" s="96"/>
      <c r="U626" s="96"/>
      <c r="V626" s="96"/>
      <c r="W626" s="96"/>
      <c r="X626" s="96"/>
      <c r="Y626" s="96"/>
      <c r="Z626" s="96"/>
    </row>
    <row r="627" spans="1:26" ht="16.5" customHeight="1" x14ac:dyDescent="0.3">
      <c r="A627" s="96"/>
      <c r="B627" s="96"/>
      <c r="C627" s="109"/>
      <c r="D627" s="96"/>
      <c r="E627" s="110"/>
      <c r="F627" s="96"/>
      <c r="G627" s="110"/>
      <c r="H627" s="96"/>
      <c r="I627" s="110"/>
      <c r="J627" s="96"/>
      <c r="K627" s="110"/>
      <c r="L627" s="96"/>
      <c r="M627" s="96"/>
      <c r="N627" s="96"/>
      <c r="O627" s="96"/>
      <c r="P627" s="96"/>
      <c r="Q627" s="96"/>
      <c r="R627" s="96"/>
      <c r="S627" s="96"/>
      <c r="T627" s="96"/>
      <c r="U627" s="96"/>
      <c r="V627" s="96"/>
      <c r="W627" s="96"/>
      <c r="X627" s="96"/>
      <c r="Y627" s="96"/>
      <c r="Z627" s="96"/>
    </row>
    <row r="628" spans="1:26" ht="16.5" customHeight="1" x14ac:dyDescent="0.3">
      <c r="A628" s="96"/>
      <c r="B628" s="96"/>
      <c r="C628" s="109"/>
      <c r="D628" s="96"/>
      <c r="E628" s="110"/>
      <c r="F628" s="96"/>
      <c r="G628" s="110"/>
      <c r="H628" s="96"/>
      <c r="I628" s="110"/>
      <c r="J628" s="96"/>
      <c r="K628" s="110"/>
      <c r="L628" s="96"/>
      <c r="M628" s="96"/>
      <c r="N628" s="96"/>
      <c r="O628" s="96"/>
      <c r="P628" s="96"/>
      <c r="Q628" s="96"/>
      <c r="R628" s="96"/>
      <c r="S628" s="96"/>
      <c r="T628" s="96"/>
      <c r="U628" s="96"/>
      <c r="V628" s="96"/>
      <c r="W628" s="96"/>
      <c r="X628" s="96"/>
      <c r="Y628" s="96"/>
      <c r="Z628" s="96"/>
    </row>
    <row r="629" spans="1:26" ht="16.5" customHeight="1" x14ac:dyDescent="0.3">
      <c r="A629" s="96"/>
      <c r="B629" s="96"/>
      <c r="C629" s="109"/>
      <c r="D629" s="96"/>
      <c r="E629" s="110"/>
      <c r="F629" s="96"/>
      <c r="G629" s="110"/>
      <c r="H629" s="96"/>
      <c r="I629" s="110"/>
      <c r="J629" s="96"/>
      <c r="K629" s="110"/>
      <c r="L629" s="96"/>
      <c r="M629" s="96"/>
      <c r="N629" s="96"/>
      <c r="O629" s="96"/>
      <c r="P629" s="96"/>
      <c r="Q629" s="96"/>
      <c r="R629" s="96"/>
      <c r="S629" s="96"/>
      <c r="T629" s="96"/>
      <c r="U629" s="96"/>
      <c r="V629" s="96"/>
      <c r="W629" s="96"/>
      <c r="X629" s="96"/>
      <c r="Y629" s="96"/>
      <c r="Z629" s="96"/>
    </row>
    <row r="630" spans="1:26" ht="16.5" customHeight="1" x14ac:dyDescent="0.3">
      <c r="A630" s="96"/>
      <c r="B630" s="96"/>
      <c r="C630" s="109"/>
      <c r="D630" s="96"/>
      <c r="E630" s="110"/>
      <c r="F630" s="96"/>
      <c r="G630" s="110"/>
      <c r="H630" s="96"/>
      <c r="I630" s="110"/>
      <c r="J630" s="96"/>
      <c r="K630" s="110"/>
      <c r="L630" s="96"/>
      <c r="M630" s="96"/>
      <c r="N630" s="96"/>
      <c r="O630" s="96"/>
      <c r="P630" s="96"/>
      <c r="Q630" s="96"/>
      <c r="R630" s="96"/>
      <c r="S630" s="96"/>
      <c r="T630" s="96"/>
      <c r="U630" s="96"/>
      <c r="V630" s="96"/>
      <c r="W630" s="96"/>
      <c r="X630" s="96"/>
      <c r="Y630" s="96"/>
      <c r="Z630" s="96"/>
    </row>
    <row r="631" spans="1:26" ht="16.5" customHeight="1" x14ac:dyDescent="0.3">
      <c r="A631" s="96"/>
      <c r="B631" s="96"/>
      <c r="C631" s="109"/>
      <c r="D631" s="96"/>
      <c r="E631" s="110"/>
      <c r="F631" s="96"/>
      <c r="G631" s="110"/>
      <c r="H631" s="96"/>
      <c r="I631" s="110"/>
      <c r="J631" s="96"/>
      <c r="K631" s="110"/>
      <c r="L631" s="96"/>
      <c r="M631" s="96"/>
      <c r="N631" s="96"/>
      <c r="O631" s="96"/>
      <c r="P631" s="96"/>
      <c r="Q631" s="96"/>
      <c r="R631" s="96"/>
      <c r="S631" s="96"/>
      <c r="T631" s="96"/>
      <c r="U631" s="96"/>
      <c r="V631" s="96"/>
      <c r="W631" s="96"/>
      <c r="X631" s="96"/>
      <c r="Y631" s="96"/>
      <c r="Z631" s="96"/>
    </row>
    <row r="632" spans="1:26" ht="16.5" customHeight="1" x14ac:dyDescent="0.3">
      <c r="A632" s="96"/>
      <c r="B632" s="96"/>
      <c r="C632" s="109"/>
      <c r="D632" s="96"/>
      <c r="E632" s="110"/>
      <c r="F632" s="96"/>
      <c r="G632" s="110"/>
      <c r="H632" s="96"/>
      <c r="I632" s="110"/>
      <c r="J632" s="96"/>
      <c r="K632" s="110"/>
      <c r="L632" s="96"/>
      <c r="M632" s="96"/>
      <c r="N632" s="96"/>
      <c r="O632" s="96"/>
      <c r="P632" s="96"/>
      <c r="Q632" s="96"/>
      <c r="R632" s="96"/>
      <c r="S632" s="96"/>
      <c r="T632" s="96"/>
      <c r="U632" s="96"/>
      <c r="V632" s="96"/>
      <c r="W632" s="96"/>
      <c r="X632" s="96"/>
      <c r="Y632" s="96"/>
      <c r="Z632" s="96"/>
    </row>
    <row r="633" spans="1:26" ht="16.5" customHeight="1" x14ac:dyDescent="0.3">
      <c r="A633" s="96"/>
      <c r="B633" s="96"/>
      <c r="C633" s="109"/>
      <c r="D633" s="96"/>
      <c r="E633" s="110"/>
      <c r="F633" s="96"/>
      <c r="G633" s="110"/>
      <c r="H633" s="96"/>
      <c r="I633" s="110"/>
      <c r="J633" s="96"/>
      <c r="K633" s="110"/>
      <c r="L633" s="96"/>
      <c r="M633" s="96"/>
      <c r="N633" s="96"/>
      <c r="O633" s="96"/>
      <c r="P633" s="96"/>
      <c r="Q633" s="96"/>
      <c r="R633" s="96"/>
      <c r="S633" s="96"/>
      <c r="T633" s="96"/>
      <c r="U633" s="96"/>
      <c r="V633" s="96"/>
      <c r="W633" s="96"/>
      <c r="X633" s="96"/>
      <c r="Y633" s="96"/>
      <c r="Z633" s="96"/>
    </row>
    <row r="634" spans="1:26" ht="16.5" customHeight="1" x14ac:dyDescent="0.3">
      <c r="A634" s="96"/>
      <c r="B634" s="96"/>
      <c r="C634" s="109"/>
      <c r="D634" s="96"/>
      <c r="E634" s="110"/>
      <c r="F634" s="96"/>
      <c r="G634" s="110"/>
      <c r="H634" s="96"/>
      <c r="I634" s="110"/>
      <c r="J634" s="96"/>
      <c r="K634" s="110"/>
      <c r="L634" s="96"/>
      <c r="M634" s="96"/>
      <c r="N634" s="96"/>
      <c r="O634" s="96"/>
      <c r="P634" s="96"/>
      <c r="Q634" s="96"/>
      <c r="R634" s="96"/>
      <c r="S634" s="96"/>
      <c r="T634" s="96"/>
      <c r="U634" s="96"/>
      <c r="V634" s="96"/>
      <c r="W634" s="96"/>
      <c r="X634" s="96"/>
      <c r="Y634" s="96"/>
      <c r="Z634" s="96"/>
    </row>
    <row r="635" spans="1:26" ht="16.5" customHeight="1" x14ac:dyDescent="0.3">
      <c r="A635" s="96"/>
      <c r="B635" s="96"/>
      <c r="C635" s="109"/>
      <c r="D635" s="96"/>
      <c r="E635" s="110"/>
      <c r="F635" s="96"/>
      <c r="G635" s="110"/>
      <c r="H635" s="96"/>
      <c r="I635" s="110"/>
      <c r="J635" s="96"/>
      <c r="K635" s="110"/>
      <c r="L635" s="96"/>
      <c r="M635" s="96"/>
      <c r="N635" s="96"/>
      <c r="O635" s="96"/>
      <c r="P635" s="96"/>
      <c r="Q635" s="96"/>
      <c r="R635" s="96"/>
      <c r="S635" s="96"/>
      <c r="T635" s="96"/>
      <c r="U635" s="96"/>
      <c r="V635" s="96"/>
      <c r="W635" s="96"/>
      <c r="X635" s="96"/>
      <c r="Y635" s="96"/>
      <c r="Z635" s="96"/>
    </row>
    <row r="636" spans="1:26" ht="16.5" customHeight="1" x14ac:dyDescent="0.3">
      <c r="A636" s="96"/>
      <c r="B636" s="96"/>
      <c r="C636" s="109"/>
      <c r="D636" s="96"/>
      <c r="E636" s="110"/>
      <c r="F636" s="96"/>
      <c r="G636" s="110"/>
      <c r="H636" s="96"/>
      <c r="I636" s="110"/>
      <c r="J636" s="96"/>
      <c r="K636" s="110"/>
      <c r="L636" s="96"/>
      <c r="M636" s="96"/>
      <c r="N636" s="96"/>
      <c r="O636" s="96"/>
      <c r="P636" s="96"/>
      <c r="Q636" s="96"/>
      <c r="R636" s="96"/>
      <c r="S636" s="96"/>
      <c r="T636" s="96"/>
      <c r="U636" s="96"/>
      <c r="V636" s="96"/>
      <c r="W636" s="96"/>
      <c r="X636" s="96"/>
      <c r="Y636" s="96"/>
      <c r="Z636" s="96"/>
    </row>
    <row r="637" spans="1:26" ht="16.5" customHeight="1" x14ac:dyDescent="0.3">
      <c r="A637" s="96"/>
      <c r="B637" s="96"/>
      <c r="C637" s="109"/>
      <c r="D637" s="96"/>
      <c r="E637" s="110"/>
      <c r="F637" s="96"/>
      <c r="G637" s="110"/>
      <c r="H637" s="96"/>
      <c r="I637" s="110"/>
      <c r="J637" s="96"/>
      <c r="K637" s="110"/>
      <c r="L637" s="96"/>
      <c r="M637" s="96"/>
      <c r="N637" s="96"/>
      <c r="O637" s="96"/>
      <c r="P637" s="96"/>
      <c r="Q637" s="96"/>
      <c r="R637" s="96"/>
      <c r="S637" s="96"/>
      <c r="T637" s="96"/>
      <c r="U637" s="96"/>
      <c r="V637" s="96"/>
      <c r="W637" s="96"/>
      <c r="X637" s="96"/>
      <c r="Y637" s="96"/>
      <c r="Z637" s="96"/>
    </row>
    <row r="638" spans="1:26" ht="16.5" customHeight="1" x14ac:dyDescent="0.3">
      <c r="A638" s="96"/>
      <c r="B638" s="96"/>
      <c r="C638" s="109"/>
      <c r="D638" s="96"/>
      <c r="E638" s="110"/>
      <c r="F638" s="96"/>
      <c r="G638" s="110"/>
      <c r="H638" s="96"/>
      <c r="I638" s="110"/>
      <c r="J638" s="96"/>
      <c r="K638" s="110"/>
      <c r="L638" s="96"/>
      <c r="M638" s="96"/>
      <c r="N638" s="96"/>
      <c r="O638" s="96"/>
      <c r="P638" s="96"/>
      <c r="Q638" s="96"/>
      <c r="R638" s="96"/>
      <c r="S638" s="96"/>
      <c r="T638" s="96"/>
      <c r="U638" s="96"/>
      <c r="V638" s="96"/>
      <c r="W638" s="96"/>
      <c r="X638" s="96"/>
      <c r="Y638" s="96"/>
      <c r="Z638" s="96"/>
    </row>
    <row r="639" spans="1:26" ht="16.5" customHeight="1" x14ac:dyDescent="0.3">
      <c r="A639" s="96"/>
      <c r="B639" s="96"/>
      <c r="C639" s="109"/>
      <c r="D639" s="96"/>
      <c r="E639" s="110"/>
      <c r="F639" s="96"/>
      <c r="G639" s="110"/>
      <c r="H639" s="96"/>
      <c r="I639" s="110"/>
      <c r="J639" s="96"/>
      <c r="K639" s="110"/>
      <c r="L639" s="96"/>
      <c r="M639" s="96"/>
      <c r="N639" s="96"/>
      <c r="O639" s="96"/>
      <c r="P639" s="96"/>
      <c r="Q639" s="96"/>
      <c r="R639" s="96"/>
      <c r="S639" s="96"/>
      <c r="T639" s="96"/>
      <c r="U639" s="96"/>
      <c r="V639" s="96"/>
      <c r="W639" s="96"/>
      <c r="X639" s="96"/>
      <c r="Y639" s="96"/>
      <c r="Z639" s="96"/>
    </row>
    <row r="640" spans="1:26" ht="16.5" customHeight="1" x14ac:dyDescent="0.3">
      <c r="A640" s="96"/>
      <c r="B640" s="96"/>
      <c r="C640" s="109"/>
      <c r="D640" s="96"/>
      <c r="E640" s="110"/>
      <c r="F640" s="96"/>
      <c r="G640" s="110"/>
      <c r="H640" s="96"/>
      <c r="I640" s="110"/>
      <c r="J640" s="96"/>
      <c r="K640" s="110"/>
      <c r="L640" s="96"/>
      <c r="M640" s="96"/>
      <c r="N640" s="96"/>
      <c r="O640" s="96"/>
      <c r="P640" s="96"/>
      <c r="Q640" s="96"/>
      <c r="R640" s="96"/>
      <c r="S640" s="96"/>
      <c r="T640" s="96"/>
      <c r="U640" s="96"/>
      <c r="V640" s="96"/>
      <c r="W640" s="96"/>
      <c r="X640" s="96"/>
      <c r="Y640" s="96"/>
      <c r="Z640" s="96"/>
    </row>
    <row r="641" spans="1:26" ht="16.5" customHeight="1" x14ac:dyDescent="0.3">
      <c r="A641" s="96"/>
      <c r="B641" s="96"/>
      <c r="C641" s="109"/>
      <c r="D641" s="96"/>
      <c r="E641" s="110"/>
      <c r="F641" s="96"/>
      <c r="G641" s="110"/>
      <c r="H641" s="96"/>
      <c r="I641" s="110"/>
      <c r="J641" s="96"/>
      <c r="K641" s="110"/>
      <c r="L641" s="96"/>
      <c r="M641" s="96"/>
      <c r="N641" s="96"/>
      <c r="O641" s="96"/>
      <c r="P641" s="96"/>
      <c r="Q641" s="96"/>
      <c r="R641" s="96"/>
      <c r="S641" s="96"/>
      <c r="T641" s="96"/>
      <c r="U641" s="96"/>
      <c r="V641" s="96"/>
      <c r="W641" s="96"/>
      <c r="X641" s="96"/>
      <c r="Y641" s="96"/>
      <c r="Z641" s="96"/>
    </row>
    <row r="642" spans="1:26" ht="16.5" customHeight="1" x14ac:dyDescent="0.3">
      <c r="A642" s="96"/>
      <c r="B642" s="96"/>
      <c r="C642" s="109"/>
      <c r="D642" s="96"/>
      <c r="E642" s="110"/>
      <c r="F642" s="96"/>
      <c r="G642" s="110"/>
      <c r="H642" s="96"/>
      <c r="I642" s="110"/>
      <c r="J642" s="96"/>
      <c r="K642" s="110"/>
      <c r="L642" s="96"/>
      <c r="M642" s="96"/>
      <c r="N642" s="96"/>
      <c r="O642" s="96"/>
      <c r="P642" s="96"/>
      <c r="Q642" s="96"/>
      <c r="R642" s="96"/>
      <c r="S642" s="96"/>
      <c r="T642" s="96"/>
      <c r="U642" s="96"/>
      <c r="V642" s="96"/>
      <c r="W642" s="96"/>
      <c r="X642" s="96"/>
      <c r="Y642" s="96"/>
      <c r="Z642" s="96"/>
    </row>
    <row r="643" spans="1:26" ht="16.5" customHeight="1" x14ac:dyDescent="0.3">
      <c r="A643" s="96"/>
      <c r="B643" s="96"/>
      <c r="C643" s="109"/>
      <c r="D643" s="96"/>
      <c r="E643" s="110"/>
      <c r="F643" s="96"/>
      <c r="G643" s="110"/>
      <c r="H643" s="96"/>
      <c r="I643" s="110"/>
      <c r="J643" s="96"/>
      <c r="K643" s="110"/>
      <c r="L643" s="96"/>
      <c r="M643" s="96"/>
      <c r="N643" s="96"/>
      <c r="O643" s="96"/>
      <c r="P643" s="96"/>
      <c r="Q643" s="96"/>
      <c r="R643" s="96"/>
      <c r="S643" s="96"/>
      <c r="T643" s="96"/>
      <c r="U643" s="96"/>
      <c r="V643" s="96"/>
      <c r="W643" s="96"/>
      <c r="X643" s="96"/>
      <c r="Y643" s="96"/>
      <c r="Z643" s="96"/>
    </row>
    <row r="644" spans="1:26" ht="16.5" customHeight="1" x14ac:dyDescent="0.3">
      <c r="A644" s="96"/>
      <c r="B644" s="96"/>
      <c r="C644" s="109"/>
      <c r="D644" s="96"/>
      <c r="E644" s="110"/>
      <c r="F644" s="96"/>
      <c r="G644" s="110"/>
      <c r="H644" s="96"/>
      <c r="I644" s="110"/>
      <c r="J644" s="96"/>
      <c r="K644" s="110"/>
      <c r="L644" s="96"/>
      <c r="M644" s="96"/>
      <c r="N644" s="96"/>
      <c r="O644" s="96"/>
      <c r="P644" s="96"/>
      <c r="Q644" s="96"/>
      <c r="R644" s="96"/>
      <c r="S644" s="96"/>
      <c r="T644" s="96"/>
      <c r="U644" s="96"/>
      <c r="V644" s="96"/>
      <c r="W644" s="96"/>
      <c r="X644" s="96"/>
      <c r="Y644" s="96"/>
      <c r="Z644" s="96"/>
    </row>
    <row r="645" spans="1:26" ht="16.5" customHeight="1" x14ac:dyDescent="0.3">
      <c r="A645" s="96"/>
      <c r="B645" s="96"/>
      <c r="C645" s="109"/>
      <c r="D645" s="96"/>
      <c r="E645" s="110"/>
      <c r="F645" s="96"/>
      <c r="G645" s="110"/>
      <c r="H645" s="96"/>
      <c r="I645" s="110"/>
      <c r="J645" s="96"/>
      <c r="K645" s="110"/>
      <c r="L645" s="96"/>
      <c r="M645" s="96"/>
      <c r="N645" s="96"/>
      <c r="O645" s="96"/>
      <c r="P645" s="96"/>
      <c r="Q645" s="96"/>
      <c r="R645" s="96"/>
      <c r="S645" s="96"/>
      <c r="T645" s="96"/>
      <c r="U645" s="96"/>
      <c r="V645" s="96"/>
      <c r="W645" s="96"/>
      <c r="X645" s="96"/>
      <c r="Y645" s="96"/>
      <c r="Z645" s="96"/>
    </row>
    <row r="646" spans="1:26" ht="16.5" customHeight="1" x14ac:dyDescent="0.3">
      <c r="A646" s="96"/>
      <c r="B646" s="96"/>
      <c r="C646" s="109"/>
      <c r="D646" s="96"/>
      <c r="E646" s="110"/>
      <c r="F646" s="96"/>
      <c r="G646" s="110"/>
      <c r="H646" s="96"/>
      <c r="I646" s="110"/>
      <c r="J646" s="96"/>
      <c r="K646" s="110"/>
      <c r="L646" s="96"/>
      <c r="M646" s="96"/>
      <c r="N646" s="96"/>
      <c r="O646" s="96"/>
      <c r="P646" s="96"/>
      <c r="Q646" s="96"/>
      <c r="R646" s="96"/>
      <c r="S646" s="96"/>
      <c r="T646" s="96"/>
      <c r="U646" s="96"/>
      <c r="V646" s="96"/>
      <c r="W646" s="96"/>
      <c r="X646" s="96"/>
      <c r="Y646" s="96"/>
      <c r="Z646" s="96"/>
    </row>
    <row r="647" spans="1:26" ht="16.5" customHeight="1" x14ac:dyDescent="0.3">
      <c r="A647" s="96"/>
      <c r="B647" s="96"/>
      <c r="C647" s="109"/>
      <c r="D647" s="96"/>
      <c r="E647" s="110"/>
      <c r="F647" s="96"/>
      <c r="G647" s="110"/>
      <c r="H647" s="96"/>
      <c r="I647" s="110"/>
      <c r="J647" s="96"/>
      <c r="K647" s="110"/>
      <c r="L647" s="96"/>
      <c r="M647" s="96"/>
      <c r="N647" s="96"/>
      <c r="O647" s="96"/>
      <c r="P647" s="96"/>
      <c r="Q647" s="96"/>
      <c r="R647" s="96"/>
      <c r="S647" s="96"/>
      <c r="T647" s="96"/>
      <c r="U647" s="96"/>
      <c r="V647" s="96"/>
      <c r="W647" s="96"/>
      <c r="X647" s="96"/>
      <c r="Y647" s="96"/>
      <c r="Z647" s="96"/>
    </row>
    <row r="648" spans="1:26" ht="16.5" customHeight="1" x14ac:dyDescent="0.3">
      <c r="A648" s="96"/>
      <c r="B648" s="96"/>
      <c r="C648" s="109"/>
      <c r="D648" s="96"/>
      <c r="E648" s="110"/>
      <c r="F648" s="96"/>
      <c r="G648" s="110"/>
      <c r="H648" s="96"/>
      <c r="I648" s="110"/>
      <c r="J648" s="96"/>
      <c r="K648" s="110"/>
      <c r="L648" s="96"/>
      <c r="M648" s="96"/>
      <c r="N648" s="96"/>
      <c r="O648" s="96"/>
      <c r="P648" s="96"/>
      <c r="Q648" s="96"/>
      <c r="R648" s="96"/>
      <c r="S648" s="96"/>
      <c r="T648" s="96"/>
      <c r="U648" s="96"/>
      <c r="V648" s="96"/>
      <c r="W648" s="96"/>
      <c r="X648" s="96"/>
      <c r="Y648" s="96"/>
      <c r="Z648" s="96"/>
    </row>
    <row r="649" spans="1:26" ht="16.5" customHeight="1" x14ac:dyDescent="0.3">
      <c r="A649" s="96"/>
      <c r="B649" s="96"/>
      <c r="C649" s="109"/>
      <c r="D649" s="96"/>
      <c r="E649" s="110"/>
      <c r="F649" s="96"/>
      <c r="G649" s="110"/>
      <c r="H649" s="96"/>
      <c r="I649" s="110"/>
      <c r="J649" s="96"/>
      <c r="K649" s="110"/>
      <c r="L649" s="96"/>
      <c r="M649" s="96"/>
      <c r="N649" s="96"/>
      <c r="O649" s="96"/>
      <c r="P649" s="96"/>
      <c r="Q649" s="96"/>
      <c r="R649" s="96"/>
      <c r="S649" s="96"/>
      <c r="T649" s="96"/>
      <c r="U649" s="96"/>
      <c r="V649" s="96"/>
      <c r="W649" s="96"/>
      <c r="X649" s="96"/>
      <c r="Y649" s="96"/>
      <c r="Z649" s="96"/>
    </row>
    <row r="650" spans="1:26" ht="16.5" customHeight="1" x14ac:dyDescent="0.3">
      <c r="A650" s="96"/>
      <c r="B650" s="96"/>
      <c r="C650" s="109"/>
      <c r="D650" s="96"/>
      <c r="E650" s="110"/>
      <c r="F650" s="96"/>
      <c r="G650" s="110"/>
      <c r="H650" s="96"/>
      <c r="I650" s="110"/>
      <c r="J650" s="96"/>
      <c r="K650" s="110"/>
      <c r="L650" s="96"/>
      <c r="M650" s="96"/>
      <c r="N650" s="96"/>
      <c r="O650" s="96"/>
      <c r="P650" s="96"/>
      <c r="Q650" s="96"/>
      <c r="R650" s="96"/>
      <c r="S650" s="96"/>
      <c r="T650" s="96"/>
      <c r="U650" s="96"/>
      <c r="V650" s="96"/>
      <c r="W650" s="96"/>
      <c r="X650" s="96"/>
      <c r="Y650" s="96"/>
      <c r="Z650" s="96"/>
    </row>
    <row r="651" spans="1:26" ht="16.5" customHeight="1" x14ac:dyDescent="0.3">
      <c r="A651" s="96"/>
      <c r="B651" s="96"/>
      <c r="C651" s="109"/>
      <c r="D651" s="96"/>
      <c r="E651" s="110"/>
      <c r="F651" s="96"/>
      <c r="G651" s="110"/>
      <c r="H651" s="96"/>
      <c r="I651" s="110"/>
      <c r="J651" s="96"/>
      <c r="K651" s="110"/>
      <c r="L651" s="96"/>
      <c r="M651" s="96"/>
      <c r="N651" s="96"/>
      <c r="O651" s="96"/>
      <c r="P651" s="96"/>
      <c r="Q651" s="96"/>
      <c r="R651" s="96"/>
      <c r="S651" s="96"/>
      <c r="T651" s="96"/>
      <c r="U651" s="96"/>
      <c r="V651" s="96"/>
      <c r="W651" s="96"/>
      <c r="X651" s="96"/>
      <c r="Y651" s="96"/>
      <c r="Z651" s="96"/>
    </row>
    <row r="652" spans="1:26" ht="16.5" customHeight="1" x14ac:dyDescent="0.3">
      <c r="A652" s="96"/>
      <c r="B652" s="96"/>
      <c r="C652" s="109"/>
      <c r="D652" s="96"/>
      <c r="E652" s="110"/>
      <c r="F652" s="96"/>
      <c r="G652" s="110"/>
      <c r="H652" s="96"/>
      <c r="I652" s="110"/>
      <c r="J652" s="96"/>
      <c r="K652" s="110"/>
      <c r="L652" s="96"/>
      <c r="M652" s="96"/>
      <c r="N652" s="96"/>
      <c r="O652" s="96"/>
      <c r="P652" s="96"/>
      <c r="Q652" s="96"/>
      <c r="R652" s="96"/>
      <c r="S652" s="96"/>
      <c r="T652" s="96"/>
      <c r="U652" s="96"/>
      <c r="V652" s="96"/>
      <c r="W652" s="96"/>
      <c r="X652" s="96"/>
      <c r="Y652" s="96"/>
      <c r="Z652" s="96"/>
    </row>
    <row r="653" spans="1:26" ht="16.5" customHeight="1" x14ac:dyDescent="0.3">
      <c r="A653" s="96"/>
      <c r="B653" s="96"/>
      <c r="C653" s="109"/>
      <c r="D653" s="96"/>
      <c r="E653" s="110"/>
      <c r="F653" s="96"/>
      <c r="G653" s="110"/>
      <c r="H653" s="96"/>
      <c r="I653" s="110"/>
      <c r="J653" s="96"/>
      <c r="K653" s="110"/>
      <c r="L653" s="96"/>
      <c r="M653" s="96"/>
      <c r="N653" s="96"/>
      <c r="O653" s="96"/>
      <c r="P653" s="96"/>
      <c r="Q653" s="96"/>
      <c r="R653" s="96"/>
      <c r="S653" s="96"/>
      <c r="T653" s="96"/>
      <c r="U653" s="96"/>
      <c r="V653" s="96"/>
      <c r="W653" s="96"/>
      <c r="X653" s="96"/>
      <c r="Y653" s="96"/>
      <c r="Z653" s="96"/>
    </row>
    <row r="654" spans="1:26" ht="16.5" customHeight="1" x14ac:dyDescent="0.3">
      <c r="A654" s="96"/>
      <c r="B654" s="96"/>
      <c r="C654" s="109"/>
      <c r="D654" s="96"/>
      <c r="E654" s="110"/>
      <c r="F654" s="96"/>
      <c r="G654" s="110"/>
      <c r="H654" s="96"/>
      <c r="I654" s="110"/>
      <c r="J654" s="96"/>
      <c r="K654" s="110"/>
      <c r="L654" s="96"/>
      <c r="M654" s="96"/>
      <c r="N654" s="96"/>
      <c r="O654" s="96"/>
      <c r="P654" s="96"/>
      <c r="Q654" s="96"/>
      <c r="R654" s="96"/>
      <c r="S654" s="96"/>
      <c r="T654" s="96"/>
      <c r="U654" s="96"/>
      <c r="V654" s="96"/>
      <c r="W654" s="96"/>
      <c r="X654" s="96"/>
      <c r="Y654" s="96"/>
      <c r="Z654" s="96"/>
    </row>
    <row r="655" spans="1:26" ht="16.5" customHeight="1" x14ac:dyDescent="0.3">
      <c r="A655" s="96"/>
      <c r="B655" s="96"/>
      <c r="C655" s="109"/>
      <c r="D655" s="96"/>
      <c r="E655" s="110"/>
      <c r="F655" s="96"/>
      <c r="G655" s="110"/>
      <c r="H655" s="96"/>
      <c r="I655" s="110"/>
      <c r="J655" s="96"/>
      <c r="K655" s="110"/>
      <c r="L655" s="96"/>
      <c r="M655" s="96"/>
      <c r="N655" s="96"/>
      <c r="O655" s="96"/>
      <c r="P655" s="96"/>
      <c r="Q655" s="96"/>
      <c r="R655" s="96"/>
      <c r="S655" s="96"/>
      <c r="T655" s="96"/>
      <c r="U655" s="96"/>
      <c r="V655" s="96"/>
      <c r="W655" s="96"/>
      <c r="X655" s="96"/>
      <c r="Y655" s="96"/>
      <c r="Z655" s="96"/>
    </row>
    <row r="656" spans="1:26" ht="16.5" customHeight="1" x14ac:dyDescent="0.3">
      <c r="A656" s="96"/>
      <c r="B656" s="96"/>
      <c r="C656" s="109"/>
      <c r="D656" s="96"/>
      <c r="E656" s="110"/>
      <c r="F656" s="96"/>
      <c r="G656" s="110"/>
      <c r="H656" s="96"/>
      <c r="I656" s="110"/>
      <c r="J656" s="96"/>
      <c r="K656" s="110"/>
      <c r="L656" s="96"/>
      <c r="M656" s="96"/>
      <c r="N656" s="96"/>
      <c r="O656" s="96"/>
      <c r="P656" s="96"/>
      <c r="Q656" s="96"/>
      <c r="R656" s="96"/>
      <c r="S656" s="96"/>
      <c r="T656" s="96"/>
      <c r="U656" s="96"/>
      <c r="V656" s="96"/>
      <c r="W656" s="96"/>
      <c r="X656" s="96"/>
      <c r="Y656" s="96"/>
      <c r="Z656" s="96"/>
    </row>
    <row r="657" spans="1:26" ht="16.5" customHeight="1" x14ac:dyDescent="0.3">
      <c r="A657" s="96"/>
      <c r="B657" s="96"/>
      <c r="C657" s="109"/>
      <c r="D657" s="96"/>
      <c r="E657" s="110"/>
      <c r="F657" s="96"/>
      <c r="G657" s="110"/>
      <c r="H657" s="96"/>
      <c r="I657" s="110"/>
      <c r="J657" s="96"/>
      <c r="K657" s="110"/>
      <c r="L657" s="96"/>
      <c r="M657" s="96"/>
      <c r="N657" s="96"/>
      <c r="O657" s="96"/>
      <c r="P657" s="96"/>
      <c r="Q657" s="96"/>
      <c r="R657" s="96"/>
      <c r="S657" s="96"/>
      <c r="T657" s="96"/>
      <c r="U657" s="96"/>
      <c r="V657" s="96"/>
      <c r="W657" s="96"/>
      <c r="X657" s="96"/>
      <c r="Y657" s="96"/>
      <c r="Z657" s="96"/>
    </row>
    <row r="658" spans="1:26" ht="16.5" customHeight="1" x14ac:dyDescent="0.3">
      <c r="A658" s="96"/>
      <c r="B658" s="96"/>
      <c r="C658" s="109"/>
      <c r="D658" s="96"/>
      <c r="E658" s="110"/>
      <c r="F658" s="96"/>
      <c r="G658" s="110"/>
      <c r="H658" s="96"/>
      <c r="I658" s="110"/>
      <c r="J658" s="96"/>
      <c r="K658" s="110"/>
      <c r="L658" s="96"/>
      <c r="M658" s="96"/>
      <c r="N658" s="96"/>
      <c r="O658" s="96"/>
      <c r="P658" s="96"/>
      <c r="Q658" s="96"/>
      <c r="R658" s="96"/>
      <c r="S658" s="96"/>
      <c r="T658" s="96"/>
      <c r="U658" s="96"/>
      <c r="V658" s="96"/>
      <c r="W658" s="96"/>
      <c r="X658" s="96"/>
      <c r="Y658" s="96"/>
      <c r="Z658" s="96"/>
    </row>
    <row r="659" spans="1:26" ht="16.5" customHeight="1" x14ac:dyDescent="0.3">
      <c r="A659" s="96"/>
      <c r="B659" s="96"/>
      <c r="C659" s="109"/>
      <c r="D659" s="96"/>
      <c r="E659" s="110"/>
      <c r="F659" s="96"/>
      <c r="G659" s="110"/>
      <c r="H659" s="96"/>
      <c r="I659" s="110"/>
      <c r="J659" s="96"/>
      <c r="K659" s="110"/>
      <c r="L659" s="96"/>
      <c r="M659" s="96"/>
      <c r="N659" s="96"/>
      <c r="O659" s="96"/>
      <c r="P659" s="96"/>
      <c r="Q659" s="96"/>
      <c r="R659" s="96"/>
      <c r="S659" s="96"/>
      <c r="T659" s="96"/>
      <c r="U659" s="96"/>
      <c r="V659" s="96"/>
      <c r="W659" s="96"/>
      <c r="X659" s="96"/>
      <c r="Y659" s="96"/>
      <c r="Z659" s="96"/>
    </row>
    <row r="660" spans="1:26" ht="16.5" customHeight="1" x14ac:dyDescent="0.3">
      <c r="A660" s="96"/>
      <c r="B660" s="96"/>
      <c r="C660" s="109"/>
      <c r="D660" s="96"/>
      <c r="E660" s="110"/>
      <c r="F660" s="96"/>
      <c r="G660" s="110"/>
      <c r="H660" s="96"/>
      <c r="I660" s="110"/>
      <c r="J660" s="96"/>
      <c r="K660" s="110"/>
      <c r="L660" s="96"/>
      <c r="M660" s="96"/>
      <c r="N660" s="96"/>
      <c r="O660" s="96"/>
      <c r="P660" s="96"/>
      <c r="Q660" s="96"/>
      <c r="R660" s="96"/>
      <c r="S660" s="96"/>
      <c r="T660" s="96"/>
      <c r="U660" s="96"/>
      <c r="V660" s="96"/>
      <c r="W660" s="96"/>
      <c r="X660" s="96"/>
      <c r="Y660" s="96"/>
      <c r="Z660" s="96"/>
    </row>
    <row r="661" spans="1:26" ht="16.5" customHeight="1" x14ac:dyDescent="0.3">
      <c r="A661" s="96"/>
      <c r="B661" s="96"/>
      <c r="C661" s="109"/>
      <c r="D661" s="96"/>
      <c r="E661" s="110"/>
      <c r="F661" s="96"/>
      <c r="G661" s="110"/>
      <c r="H661" s="96"/>
      <c r="I661" s="110"/>
      <c r="J661" s="96"/>
      <c r="K661" s="110"/>
      <c r="L661" s="96"/>
      <c r="M661" s="96"/>
      <c r="N661" s="96"/>
      <c r="O661" s="96"/>
      <c r="P661" s="96"/>
      <c r="Q661" s="96"/>
      <c r="R661" s="96"/>
      <c r="S661" s="96"/>
      <c r="T661" s="96"/>
      <c r="U661" s="96"/>
      <c r="V661" s="96"/>
      <c r="W661" s="96"/>
      <c r="X661" s="96"/>
      <c r="Y661" s="96"/>
      <c r="Z661" s="96"/>
    </row>
    <row r="662" spans="1:26" ht="16.5" customHeight="1" x14ac:dyDescent="0.3">
      <c r="A662" s="96"/>
      <c r="B662" s="96"/>
      <c r="C662" s="109"/>
      <c r="D662" s="96"/>
      <c r="E662" s="110"/>
      <c r="F662" s="96"/>
      <c r="G662" s="110"/>
      <c r="H662" s="96"/>
      <c r="I662" s="110"/>
      <c r="J662" s="96"/>
      <c r="K662" s="110"/>
      <c r="L662" s="96"/>
      <c r="M662" s="96"/>
      <c r="N662" s="96"/>
      <c r="O662" s="96"/>
      <c r="P662" s="96"/>
      <c r="Q662" s="96"/>
      <c r="R662" s="96"/>
      <c r="S662" s="96"/>
      <c r="T662" s="96"/>
      <c r="U662" s="96"/>
      <c r="V662" s="96"/>
      <c r="W662" s="96"/>
      <c r="X662" s="96"/>
      <c r="Y662" s="96"/>
      <c r="Z662" s="96"/>
    </row>
    <row r="663" spans="1:26" ht="16.5" customHeight="1" x14ac:dyDescent="0.3">
      <c r="A663" s="96"/>
      <c r="B663" s="96"/>
      <c r="C663" s="109"/>
      <c r="D663" s="96"/>
      <c r="E663" s="110"/>
      <c r="F663" s="96"/>
      <c r="G663" s="110"/>
      <c r="H663" s="96"/>
      <c r="I663" s="110"/>
      <c r="J663" s="96"/>
      <c r="K663" s="110"/>
      <c r="L663" s="96"/>
      <c r="M663" s="96"/>
      <c r="N663" s="96"/>
      <c r="O663" s="96"/>
      <c r="P663" s="96"/>
      <c r="Q663" s="96"/>
      <c r="R663" s="96"/>
      <c r="S663" s="96"/>
      <c r="T663" s="96"/>
      <c r="U663" s="96"/>
      <c r="V663" s="96"/>
      <c r="W663" s="96"/>
      <c r="X663" s="96"/>
      <c r="Y663" s="96"/>
      <c r="Z663" s="96"/>
    </row>
    <row r="664" spans="1:26" ht="16.5" customHeight="1" x14ac:dyDescent="0.3">
      <c r="A664" s="96"/>
      <c r="B664" s="96"/>
      <c r="C664" s="109"/>
      <c r="D664" s="96"/>
      <c r="E664" s="110"/>
      <c r="F664" s="96"/>
      <c r="G664" s="110"/>
      <c r="H664" s="96"/>
      <c r="I664" s="110"/>
      <c r="J664" s="96"/>
      <c r="K664" s="110"/>
      <c r="L664" s="96"/>
      <c r="M664" s="96"/>
      <c r="N664" s="96"/>
      <c r="O664" s="96"/>
      <c r="P664" s="96"/>
      <c r="Q664" s="96"/>
      <c r="R664" s="96"/>
      <c r="S664" s="96"/>
      <c r="T664" s="96"/>
      <c r="U664" s="96"/>
      <c r="V664" s="96"/>
      <c r="W664" s="96"/>
      <c r="X664" s="96"/>
      <c r="Y664" s="96"/>
      <c r="Z664" s="96"/>
    </row>
    <row r="665" spans="1:26" ht="16.5" customHeight="1" x14ac:dyDescent="0.3">
      <c r="A665" s="96"/>
      <c r="B665" s="96"/>
      <c r="C665" s="109"/>
      <c r="D665" s="96"/>
      <c r="E665" s="110"/>
      <c r="F665" s="96"/>
      <c r="G665" s="110"/>
      <c r="H665" s="96"/>
      <c r="I665" s="110"/>
      <c r="J665" s="96"/>
      <c r="K665" s="110"/>
      <c r="L665" s="96"/>
      <c r="M665" s="96"/>
      <c r="N665" s="96"/>
      <c r="O665" s="96"/>
      <c r="P665" s="96"/>
      <c r="Q665" s="96"/>
      <c r="R665" s="96"/>
      <c r="S665" s="96"/>
      <c r="T665" s="96"/>
      <c r="U665" s="96"/>
      <c r="V665" s="96"/>
      <c r="W665" s="96"/>
      <c r="X665" s="96"/>
      <c r="Y665" s="96"/>
      <c r="Z665" s="96"/>
    </row>
    <row r="666" spans="1:26" ht="16.5" customHeight="1" x14ac:dyDescent="0.3">
      <c r="A666" s="96"/>
      <c r="B666" s="96"/>
      <c r="C666" s="109"/>
      <c r="D666" s="96"/>
      <c r="E666" s="110"/>
      <c r="F666" s="96"/>
      <c r="G666" s="110"/>
      <c r="H666" s="96"/>
      <c r="I666" s="110"/>
      <c r="J666" s="96"/>
      <c r="K666" s="110"/>
      <c r="L666" s="96"/>
      <c r="M666" s="96"/>
      <c r="N666" s="96"/>
      <c r="O666" s="96"/>
      <c r="P666" s="96"/>
      <c r="Q666" s="96"/>
      <c r="R666" s="96"/>
      <c r="S666" s="96"/>
      <c r="T666" s="96"/>
      <c r="U666" s="96"/>
      <c r="V666" s="96"/>
      <c r="W666" s="96"/>
      <c r="X666" s="96"/>
      <c r="Y666" s="96"/>
      <c r="Z666" s="96"/>
    </row>
    <row r="667" spans="1:26" ht="16.5" customHeight="1" x14ac:dyDescent="0.3">
      <c r="A667" s="96"/>
      <c r="B667" s="96"/>
      <c r="C667" s="109"/>
      <c r="D667" s="96"/>
      <c r="E667" s="110"/>
      <c r="F667" s="96"/>
      <c r="G667" s="110"/>
      <c r="H667" s="96"/>
      <c r="I667" s="110"/>
      <c r="J667" s="96"/>
      <c r="K667" s="110"/>
      <c r="L667" s="96"/>
      <c r="M667" s="96"/>
      <c r="N667" s="96"/>
      <c r="O667" s="96"/>
      <c r="P667" s="96"/>
      <c r="Q667" s="96"/>
      <c r="R667" s="96"/>
      <c r="S667" s="96"/>
      <c r="T667" s="96"/>
      <c r="U667" s="96"/>
      <c r="V667" s="96"/>
      <c r="W667" s="96"/>
      <c r="X667" s="96"/>
      <c r="Y667" s="96"/>
      <c r="Z667" s="96"/>
    </row>
    <row r="668" spans="1:26" ht="16.5" customHeight="1" x14ac:dyDescent="0.3">
      <c r="A668" s="96"/>
      <c r="B668" s="96"/>
      <c r="C668" s="109"/>
      <c r="D668" s="96"/>
      <c r="E668" s="110"/>
      <c r="F668" s="96"/>
      <c r="G668" s="110"/>
      <c r="H668" s="96"/>
      <c r="I668" s="110"/>
      <c r="J668" s="96"/>
      <c r="K668" s="110"/>
      <c r="L668" s="96"/>
      <c r="M668" s="96"/>
      <c r="N668" s="96"/>
      <c r="O668" s="96"/>
      <c r="P668" s="96"/>
      <c r="Q668" s="96"/>
      <c r="R668" s="96"/>
      <c r="S668" s="96"/>
      <c r="T668" s="96"/>
      <c r="U668" s="96"/>
      <c r="V668" s="96"/>
      <c r="W668" s="96"/>
      <c r="X668" s="96"/>
      <c r="Y668" s="96"/>
      <c r="Z668" s="96"/>
    </row>
    <row r="669" spans="1:26" ht="16.5" customHeight="1" x14ac:dyDescent="0.3">
      <c r="A669" s="96"/>
      <c r="B669" s="96"/>
      <c r="C669" s="109"/>
      <c r="D669" s="96"/>
      <c r="E669" s="110"/>
      <c r="F669" s="96"/>
      <c r="G669" s="110"/>
      <c r="H669" s="96"/>
      <c r="I669" s="110"/>
      <c r="J669" s="96"/>
      <c r="K669" s="110"/>
      <c r="L669" s="96"/>
      <c r="M669" s="96"/>
      <c r="N669" s="96"/>
      <c r="O669" s="96"/>
      <c r="P669" s="96"/>
      <c r="Q669" s="96"/>
      <c r="R669" s="96"/>
      <c r="S669" s="96"/>
      <c r="T669" s="96"/>
      <c r="U669" s="96"/>
      <c r="V669" s="96"/>
      <c r="W669" s="96"/>
      <c r="X669" s="96"/>
      <c r="Y669" s="96"/>
      <c r="Z669" s="96"/>
    </row>
    <row r="670" spans="1:26" ht="16.5" customHeight="1" x14ac:dyDescent="0.3">
      <c r="A670" s="96"/>
      <c r="B670" s="96"/>
      <c r="C670" s="109"/>
      <c r="D670" s="96"/>
      <c r="E670" s="110"/>
      <c r="F670" s="96"/>
      <c r="G670" s="110"/>
      <c r="H670" s="96"/>
      <c r="I670" s="110"/>
      <c r="J670" s="96"/>
      <c r="K670" s="110"/>
      <c r="L670" s="96"/>
      <c r="M670" s="96"/>
      <c r="N670" s="96"/>
      <c r="O670" s="96"/>
      <c r="P670" s="96"/>
      <c r="Q670" s="96"/>
      <c r="R670" s="96"/>
      <c r="S670" s="96"/>
      <c r="T670" s="96"/>
      <c r="U670" s="96"/>
      <c r="V670" s="96"/>
      <c r="W670" s="96"/>
      <c r="X670" s="96"/>
      <c r="Y670" s="96"/>
      <c r="Z670" s="96"/>
    </row>
    <row r="671" spans="1:26" ht="16.5" customHeight="1" x14ac:dyDescent="0.3">
      <c r="A671" s="96"/>
      <c r="B671" s="96"/>
      <c r="C671" s="109"/>
      <c r="D671" s="96"/>
      <c r="E671" s="110"/>
      <c r="F671" s="96"/>
      <c r="G671" s="110"/>
      <c r="H671" s="96"/>
      <c r="I671" s="110"/>
      <c r="J671" s="96"/>
      <c r="K671" s="110"/>
      <c r="L671" s="96"/>
      <c r="M671" s="96"/>
      <c r="N671" s="96"/>
      <c r="O671" s="96"/>
      <c r="P671" s="96"/>
      <c r="Q671" s="96"/>
      <c r="R671" s="96"/>
      <c r="S671" s="96"/>
      <c r="T671" s="96"/>
      <c r="U671" s="96"/>
      <c r="V671" s="96"/>
      <c r="W671" s="96"/>
      <c r="X671" s="96"/>
      <c r="Y671" s="96"/>
      <c r="Z671" s="96"/>
    </row>
    <row r="672" spans="1:26" ht="16.5" customHeight="1" x14ac:dyDescent="0.3">
      <c r="A672" s="96"/>
      <c r="B672" s="96"/>
      <c r="C672" s="109"/>
      <c r="D672" s="96"/>
      <c r="E672" s="110"/>
      <c r="F672" s="96"/>
      <c r="G672" s="110"/>
      <c r="H672" s="96"/>
      <c r="I672" s="110"/>
      <c r="J672" s="96"/>
      <c r="K672" s="110"/>
      <c r="L672" s="96"/>
      <c r="M672" s="96"/>
      <c r="N672" s="96"/>
      <c r="O672" s="96"/>
      <c r="P672" s="96"/>
      <c r="Q672" s="96"/>
      <c r="R672" s="96"/>
      <c r="S672" s="96"/>
      <c r="T672" s="96"/>
      <c r="U672" s="96"/>
      <c r="V672" s="96"/>
      <c r="W672" s="96"/>
      <c r="X672" s="96"/>
      <c r="Y672" s="96"/>
      <c r="Z672" s="96"/>
    </row>
    <row r="673" spans="1:26" ht="16.5" customHeight="1" x14ac:dyDescent="0.3">
      <c r="A673" s="96"/>
      <c r="B673" s="96"/>
      <c r="C673" s="109"/>
      <c r="D673" s="96"/>
      <c r="E673" s="110"/>
      <c r="F673" s="96"/>
      <c r="G673" s="110"/>
      <c r="H673" s="96"/>
      <c r="I673" s="110"/>
      <c r="J673" s="96"/>
      <c r="K673" s="110"/>
      <c r="L673" s="96"/>
      <c r="M673" s="96"/>
      <c r="N673" s="96"/>
      <c r="O673" s="96"/>
      <c r="P673" s="96"/>
      <c r="Q673" s="96"/>
      <c r="R673" s="96"/>
      <c r="S673" s="96"/>
      <c r="T673" s="96"/>
      <c r="U673" s="96"/>
      <c r="V673" s="96"/>
      <c r="W673" s="96"/>
      <c r="X673" s="96"/>
      <c r="Y673" s="96"/>
      <c r="Z673" s="96"/>
    </row>
    <row r="674" spans="1:26" ht="16.5" customHeight="1" x14ac:dyDescent="0.3">
      <c r="A674" s="96"/>
      <c r="B674" s="96"/>
      <c r="C674" s="109"/>
      <c r="D674" s="96"/>
      <c r="E674" s="110"/>
      <c r="F674" s="96"/>
      <c r="G674" s="110"/>
      <c r="H674" s="96"/>
      <c r="I674" s="110"/>
      <c r="J674" s="96"/>
      <c r="K674" s="110"/>
      <c r="L674" s="96"/>
      <c r="M674" s="96"/>
      <c r="N674" s="96"/>
      <c r="O674" s="96"/>
      <c r="P674" s="96"/>
      <c r="Q674" s="96"/>
      <c r="R674" s="96"/>
      <c r="S674" s="96"/>
      <c r="T674" s="96"/>
      <c r="U674" s="96"/>
      <c r="V674" s="96"/>
      <c r="W674" s="96"/>
      <c r="X674" s="96"/>
      <c r="Y674" s="96"/>
      <c r="Z674" s="96"/>
    </row>
    <row r="675" spans="1:26" ht="16.5" customHeight="1" x14ac:dyDescent="0.3">
      <c r="A675" s="96"/>
      <c r="B675" s="96"/>
      <c r="C675" s="109"/>
      <c r="D675" s="96"/>
      <c r="E675" s="110"/>
      <c r="F675" s="96"/>
      <c r="G675" s="110"/>
      <c r="H675" s="96"/>
      <c r="I675" s="110"/>
      <c r="J675" s="96"/>
      <c r="K675" s="110"/>
      <c r="L675" s="96"/>
      <c r="M675" s="96"/>
      <c r="N675" s="96"/>
      <c r="O675" s="96"/>
      <c r="P675" s="96"/>
      <c r="Q675" s="96"/>
      <c r="R675" s="96"/>
      <c r="S675" s="96"/>
      <c r="T675" s="96"/>
      <c r="U675" s="96"/>
      <c r="V675" s="96"/>
      <c r="W675" s="96"/>
      <c r="X675" s="96"/>
      <c r="Y675" s="96"/>
      <c r="Z675" s="96"/>
    </row>
    <row r="676" spans="1:26" ht="16.5" customHeight="1" x14ac:dyDescent="0.3">
      <c r="A676" s="96"/>
      <c r="B676" s="96"/>
      <c r="C676" s="109"/>
      <c r="D676" s="96"/>
      <c r="E676" s="110"/>
      <c r="F676" s="96"/>
      <c r="G676" s="110"/>
      <c r="H676" s="96"/>
      <c r="I676" s="110"/>
      <c r="J676" s="96"/>
      <c r="K676" s="110"/>
      <c r="L676" s="96"/>
      <c r="M676" s="96"/>
      <c r="N676" s="96"/>
      <c r="O676" s="96"/>
      <c r="P676" s="96"/>
      <c r="Q676" s="96"/>
      <c r="R676" s="96"/>
      <c r="S676" s="96"/>
      <c r="T676" s="96"/>
      <c r="U676" s="96"/>
      <c r="V676" s="96"/>
      <c r="W676" s="96"/>
      <c r="X676" s="96"/>
      <c r="Y676" s="96"/>
      <c r="Z676" s="96"/>
    </row>
    <row r="677" spans="1:26" ht="16.5" customHeight="1" x14ac:dyDescent="0.3">
      <c r="A677" s="96"/>
      <c r="B677" s="96"/>
      <c r="C677" s="109"/>
      <c r="D677" s="96"/>
      <c r="E677" s="110"/>
      <c r="F677" s="96"/>
      <c r="G677" s="110"/>
      <c r="H677" s="96"/>
      <c r="I677" s="110"/>
      <c r="J677" s="96"/>
      <c r="K677" s="110"/>
      <c r="L677" s="96"/>
      <c r="M677" s="96"/>
      <c r="N677" s="96"/>
      <c r="O677" s="96"/>
      <c r="P677" s="96"/>
      <c r="Q677" s="96"/>
      <c r="R677" s="96"/>
      <c r="S677" s="96"/>
      <c r="T677" s="96"/>
      <c r="U677" s="96"/>
      <c r="V677" s="96"/>
      <c r="W677" s="96"/>
      <c r="X677" s="96"/>
      <c r="Y677" s="96"/>
      <c r="Z677" s="96"/>
    </row>
    <row r="678" spans="1:26" ht="16.5" customHeight="1" x14ac:dyDescent="0.3">
      <c r="A678" s="96"/>
      <c r="B678" s="96"/>
      <c r="C678" s="109"/>
      <c r="D678" s="96"/>
      <c r="E678" s="110"/>
      <c r="F678" s="96"/>
      <c r="G678" s="110"/>
      <c r="H678" s="96"/>
      <c r="I678" s="110"/>
      <c r="J678" s="96"/>
      <c r="K678" s="110"/>
      <c r="L678" s="96"/>
      <c r="M678" s="96"/>
      <c r="N678" s="96"/>
      <c r="O678" s="96"/>
      <c r="P678" s="96"/>
      <c r="Q678" s="96"/>
      <c r="R678" s="96"/>
      <c r="S678" s="96"/>
      <c r="T678" s="96"/>
      <c r="U678" s="96"/>
      <c r="V678" s="96"/>
      <c r="W678" s="96"/>
      <c r="X678" s="96"/>
      <c r="Y678" s="96"/>
      <c r="Z678" s="96"/>
    </row>
    <row r="679" spans="1:26" ht="16.5" customHeight="1" x14ac:dyDescent="0.3">
      <c r="A679" s="96"/>
      <c r="B679" s="96"/>
      <c r="C679" s="109"/>
      <c r="D679" s="96"/>
      <c r="E679" s="110"/>
      <c r="F679" s="96"/>
      <c r="G679" s="110"/>
      <c r="H679" s="96"/>
      <c r="I679" s="110"/>
      <c r="J679" s="96"/>
      <c r="K679" s="110"/>
      <c r="L679" s="96"/>
      <c r="M679" s="96"/>
      <c r="N679" s="96"/>
      <c r="O679" s="96"/>
      <c r="P679" s="96"/>
      <c r="Q679" s="96"/>
      <c r="R679" s="96"/>
      <c r="S679" s="96"/>
      <c r="T679" s="96"/>
      <c r="U679" s="96"/>
      <c r="V679" s="96"/>
      <c r="W679" s="96"/>
      <c r="X679" s="96"/>
      <c r="Y679" s="96"/>
      <c r="Z679" s="96"/>
    </row>
    <row r="680" spans="1:26" ht="16.5" customHeight="1" x14ac:dyDescent="0.3">
      <c r="A680" s="96"/>
      <c r="B680" s="96"/>
      <c r="C680" s="109"/>
      <c r="D680" s="96"/>
      <c r="E680" s="110"/>
      <c r="F680" s="96"/>
      <c r="G680" s="110"/>
      <c r="H680" s="96"/>
      <c r="I680" s="110"/>
      <c r="J680" s="96"/>
      <c r="K680" s="110"/>
      <c r="L680" s="96"/>
      <c r="M680" s="96"/>
      <c r="N680" s="96"/>
      <c r="O680" s="96"/>
      <c r="P680" s="96"/>
      <c r="Q680" s="96"/>
      <c r="R680" s="96"/>
      <c r="S680" s="96"/>
      <c r="T680" s="96"/>
      <c r="U680" s="96"/>
      <c r="V680" s="96"/>
      <c r="W680" s="96"/>
      <c r="X680" s="96"/>
      <c r="Y680" s="96"/>
      <c r="Z680" s="96"/>
    </row>
    <row r="681" spans="1:26" ht="16.5" customHeight="1" x14ac:dyDescent="0.3">
      <c r="A681" s="96"/>
      <c r="B681" s="96"/>
      <c r="C681" s="109"/>
      <c r="D681" s="96"/>
      <c r="E681" s="110"/>
      <c r="F681" s="96"/>
      <c r="G681" s="110"/>
      <c r="H681" s="96"/>
      <c r="I681" s="110"/>
      <c r="J681" s="96"/>
      <c r="K681" s="110"/>
      <c r="L681" s="96"/>
      <c r="M681" s="96"/>
      <c r="N681" s="96"/>
      <c r="O681" s="96"/>
      <c r="P681" s="96"/>
      <c r="Q681" s="96"/>
      <c r="R681" s="96"/>
      <c r="S681" s="96"/>
      <c r="T681" s="96"/>
      <c r="U681" s="96"/>
      <c r="V681" s="96"/>
      <c r="W681" s="96"/>
      <c r="X681" s="96"/>
      <c r="Y681" s="96"/>
      <c r="Z681" s="96"/>
    </row>
    <row r="682" spans="1:26" ht="16.5" customHeight="1" x14ac:dyDescent="0.3">
      <c r="A682" s="96"/>
      <c r="B682" s="96"/>
      <c r="C682" s="109"/>
      <c r="D682" s="96"/>
      <c r="E682" s="110"/>
      <c r="F682" s="96"/>
      <c r="G682" s="110"/>
      <c r="H682" s="96"/>
      <c r="I682" s="110"/>
      <c r="J682" s="96"/>
      <c r="K682" s="110"/>
      <c r="L682" s="96"/>
      <c r="M682" s="96"/>
      <c r="N682" s="96"/>
      <c r="O682" s="96"/>
      <c r="P682" s="96"/>
      <c r="Q682" s="96"/>
      <c r="R682" s="96"/>
      <c r="S682" s="96"/>
      <c r="T682" s="96"/>
      <c r="U682" s="96"/>
      <c r="V682" s="96"/>
      <c r="W682" s="96"/>
      <c r="X682" s="96"/>
      <c r="Y682" s="96"/>
      <c r="Z682" s="96"/>
    </row>
    <row r="683" spans="1:26" ht="16.5" customHeight="1" x14ac:dyDescent="0.3">
      <c r="A683" s="96"/>
      <c r="B683" s="96"/>
      <c r="C683" s="109"/>
      <c r="D683" s="96"/>
      <c r="E683" s="110"/>
      <c r="F683" s="96"/>
      <c r="G683" s="110"/>
      <c r="H683" s="96"/>
      <c r="I683" s="110"/>
      <c r="J683" s="96"/>
      <c r="K683" s="110"/>
      <c r="L683" s="96"/>
      <c r="M683" s="96"/>
      <c r="N683" s="96"/>
      <c r="O683" s="96"/>
      <c r="P683" s="96"/>
      <c r="Q683" s="96"/>
      <c r="R683" s="96"/>
      <c r="S683" s="96"/>
      <c r="T683" s="96"/>
      <c r="U683" s="96"/>
      <c r="V683" s="96"/>
      <c r="W683" s="96"/>
      <c r="X683" s="96"/>
      <c r="Y683" s="96"/>
      <c r="Z683" s="96"/>
    </row>
    <row r="684" spans="1:26" ht="16.5" customHeight="1" x14ac:dyDescent="0.3">
      <c r="A684" s="96"/>
      <c r="B684" s="96"/>
      <c r="C684" s="109"/>
      <c r="D684" s="96"/>
      <c r="E684" s="110"/>
      <c r="F684" s="96"/>
      <c r="G684" s="110"/>
      <c r="H684" s="96"/>
      <c r="I684" s="110"/>
      <c r="J684" s="96"/>
      <c r="K684" s="110"/>
      <c r="L684" s="96"/>
      <c r="M684" s="96"/>
      <c r="N684" s="96"/>
      <c r="O684" s="96"/>
      <c r="P684" s="96"/>
      <c r="Q684" s="96"/>
      <c r="R684" s="96"/>
      <c r="S684" s="96"/>
      <c r="T684" s="96"/>
      <c r="U684" s="96"/>
      <c r="V684" s="96"/>
      <c r="W684" s="96"/>
      <c r="X684" s="96"/>
      <c r="Y684" s="96"/>
      <c r="Z684" s="96"/>
    </row>
    <row r="685" spans="1:26" ht="16.5" customHeight="1" x14ac:dyDescent="0.3">
      <c r="A685" s="96"/>
      <c r="B685" s="96"/>
      <c r="C685" s="109"/>
      <c r="D685" s="96"/>
      <c r="E685" s="110"/>
      <c r="F685" s="96"/>
      <c r="G685" s="110"/>
      <c r="H685" s="96"/>
      <c r="I685" s="110"/>
      <c r="J685" s="96"/>
      <c r="K685" s="110"/>
      <c r="L685" s="96"/>
      <c r="M685" s="96"/>
      <c r="N685" s="96"/>
      <c r="O685" s="96"/>
      <c r="P685" s="96"/>
      <c r="Q685" s="96"/>
      <c r="R685" s="96"/>
      <c r="S685" s="96"/>
      <c r="T685" s="96"/>
      <c r="U685" s="96"/>
      <c r="V685" s="96"/>
      <c r="W685" s="96"/>
      <c r="X685" s="96"/>
      <c r="Y685" s="96"/>
      <c r="Z685" s="96"/>
    </row>
    <row r="686" spans="1:26" ht="16.5" customHeight="1" x14ac:dyDescent="0.3">
      <c r="A686" s="96"/>
      <c r="B686" s="96"/>
      <c r="C686" s="109"/>
      <c r="D686" s="96"/>
      <c r="E686" s="110"/>
      <c r="F686" s="96"/>
      <c r="G686" s="110"/>
      <c r="H686" s="96"/>
      <c r="I686" s="110"/>
      <c r="J686" s="96"/>
      <c r="K686" s="110"/>
      <c r="L686" s="96"/>
      <c r="M686" s="96"/>
      <c r="N686" s="96"/>
      <c r="O686" s="96"/>
      <c r="P686" s="96"/>
      <c r="Q686" s="96"/>
      <c r="R686" s="96"/>
      <c r="S686" s="96"/>
      <c r="T686" s="96"/>
      <c r="U686" s="96"/>
      <c r="V686" s="96"/>
      <c r="W686" s="96"/>
      <c r="X686" s="96"/>
      <c r="Y686" s="96"/>
      <c r="Z686" s="96"/>
    </row>
    <row r="687" spans="1:26" ht="16.5" customHeight="1" x14ac:dyDescent="0.3">
      <c r="A687" s="96"/>
      <c r="B687" s="96"/>
      <c r="C687" s="109"/>
      <c r="D687" s="96"/>
      <c r="E687" s="110"/>
      <c r="F687" s="96"/>
      <c r="G687" s="110"/>
      <c r="H687" s="96"/>
      <c r="I687" s="110"/>
      <c r="J687" s="96"/>
      <c r="K687" s="110"/>
      <c r="L687" s="96"/>
      <c r="M687" s="96"/>
      <c r="N687" s="96"/>
      <c r="O687" s="96"/>
      <c r="P687" s="96"/>
      <c r="Q687" s="96"/>
      <c r="R687" s="96"/>
      <c r="S687" s="96"/>
      <c r="T687" s="96"/>
      <c r="U687" s="96"/>
      <c r="V687" s="96"/>
      <c r="W687" s="96"/>
      <c r="X687" s="96"/>
      <c r="Y687" s="96"/>
      <c r="Z687" s="96"/>
    </row>
    <row r="688" spans="1:26" ht="16.5" customHeight="1" x14ac:dyDescent="0.3">
      <c r="A688" s="96"/>
      <c r="B688" s="96"/>
      <c r="C688" s="109"/>
      <c r="D688" s="96"/>
      <c r="E688" s="110"/>
      <c r="F688" s="96"/>
      <c r="G688" s="110"/>
      <c r="H688" s="96"/>
      <c r="I688" s="110"/>
      <c r="J688" s="96"/>
      <c r="K688" s="110"/>
      <c r="L688" s="96"/>
      <c r="M688" s="96"/>
      <c r="N688" s="96"/>
      <c r="O688" s="96"/>
      <c r="P688" s="96"/>
      <c r="Q688" s="96"/>
      <c r="R688" s="96"/>
      <c r="S688" s="96"/>
      <c r="T688" s="96"/>
      <c r="U688" s="96"/>
      <c r="V688" s="96"/>
      <c r="W688" s="96"/>
      <c r="X688" s="96"/>
      <c r="Y688" s="96"/>
      <c r="Z688" s="96"/>
    </row>
    <row r="689" spans="1:26" ht="16.5" customHeight="1" x14ac:dyDescent="0.3">
      <c r="A689" s="96"/>
      <c r="B689" s="96"/>
      <c r="C689" s="109"/>
      <c r="D689" s="96"/>
      <c r="E689" s="110"/>
      <c r="F689" s="96"/>
      <c r="G689" s="110"/>
      <c r="H689" s="96"/>
      <c r="I689" s="110"/>
      <c r="J689" s="96"/>
      <c r="K689" s="110"/>
      <c r="L689" s="96"/>
      <c r="M689" s="96"/>
      <c r="N689" s="96"/>
      <c r="O689" s="96"/>
      <c r="P689" s="96"/>
      <c r="Q689" s="96"/>
      <c r="R689" s="96"/>
      <c r="S689" s="96"/>
      <c r="T689" s="96"/>
      <c r="U689" s="96"/>
      <c r="V689" s="96"/>
      <c r="W689" s="96"/>
      <c r="X689" s="96"/>
      <c r="Y689" s="96"/>
      <c r="Z689" s="96"/>
    </row>
    <row r="690" spans="1:26" ht="16.5" customHeight="1" x14ac:dyDescent="0.3">
      <c r="A690" s="96"/>
      <c r="B690" s="96"/>
      <c r="C690" s="109"/>
      <c r="D690" s="96"/>
      <c r="E690" s="110"/>
      <c r="F690" s="96"/>
      <c r="G690" s="110"/>
      <c r="H690" s="96"/>
      <c r="I690" s="110"/>
      <c r="J690" s="96"/>
      <c r="K690" s="110"/>
      <c r="L690" s="96"/>
      <c r="M690" s="96"/>
      <c r="N690" s="96"/>
      <c r="O690" s="96"/>
      <c r="P690" s="96"/>
      <c r="Q690" s="96"/>
      <c r="R690" s="96"/>
      <c r="S690" s="96"/>
      <c r="T690" s="96"/>
      <c r="U690" s="96"/>
      <c r="V690" s="96"/>
      <c r="W690" s="96"/>
      <c r="X690" s="96"/>
      <c r="Y690" s="96"/>
      <c r="Z690" s="96"/>
    </row>
    <row r="691" spans="1:26" ht="16.5" customHeight="1" x14ac:dyDescent="0.3">
      <c r="A691" s="96"/>
      <c r="B691" s="96"/>
      <c r="C691" s="109"/>
      <c r="D691" s="96"/>
      <c r="E691" s="110"/>
      <c r="F691" s="96"/>
      <c r="G691" s="110"/>
      <c r="H691" s="96"/>
      <c r="I691" s="110"/>
      <c r="J691" s="96"/>
      <c r="K691" s="110"/>
      <c r="L691" s="96"/>
      <c r="M691" s="96"/>
      <c r="N691" s="96"/>
      <c r="O691" s="96"/>
      <c r="P691" s="96"/>
      <c r="Q691" s="96"/>
      <c r="R691" s="96"/>
      <c r="S691" s="96"/>
      <c r="T691" s="96"/>
      <c r="U691" s="96"/>
      <c r="V691" s="96"/>
      <c r="W691" s="96"/>
      <c r="X691" s="96"/>
      <c r="Y691" s="96"/>
      <c r="Z691" s="96"/>
    </row>
    <row r="692" spans="1:26" ht="16.5" customHeight="1" x14ac:dyDescent="0.3">
      <c r="A692" s="96"/>
      <c r="B692" s="96"/>
      <c r="C692" s="109"/>
      <c r="D692" s="96"/>
      <c r="E692" s="110"/>
      <c r="F692" s="96"/>
      <c r="G692" s="110"/>
      <c r="H692" s="96"/>
      <c r="I692" s="110"/>
      <c r="J692" s="96"/>
      <c r="K692" s="110"/>
      <c r="L692" s="96"/>
      <c r="M692" s="96"/>
      <c r="N692" s="96"/>
      <c r="O692" s="96"/>
      <c r="P692" s="96"/>
      <c r="Q692" s="96"/>
      <c r="R692" s="96"/>
      <c r="S692" s="96"/>
      <c r="T692" s="96"/>
      <c r="U692" s="96"/>
      <c r="V692" s="96"/>
      <c r="W692" s="96"/>
      <c r="X692" s="96"/>
      <c r="Y692" s="96"/>
      <c r="Z692" s="96"/>
    </row>
    <row r="693" spans="1:26" ht="16.5" customHeight="1" x14ac:dyDescent="0.3">
      <c r="A693" s="96"/>
      <c r="B693" s="96"/>
      <c r="C693" s="109"/>
      <c r="D693" s="96"/>
      <c r="E693" s="110"/>
      <c r="F693" s="96"/>
      <c r="G693" s="110"/>
      <c r="H693" s="96"/>
      <c r="I693" s="110"/>
      <c r="J693" s="96"/>
      <c r="K693" s="110"/>
      <c r="L693" s="96"/>
      <c r="M693" s="96"/>
      <c r="N693" s="96"/>
      <c r="O693" s="96"/>
      <c r="P693" s="96"/>
      <c r="Q693" s="96"/>
      <c r="R693" s="96"/>
      <c r="S693" s="96"/>
      <c r="T693" s="96"/>
      <c r="U693" s="96"/>
      <c r="V693" s="96"/>
      <c r="W693" s="96"/>
      <c r="X693" s="96"/>
      <c r="Y693" s="96"/>
      <c r="Z693" s="96"/>
    </row>
    <row r="694" spans="1:26" ht="16.5" customHeight="1" x14ac:dyDescent="0.3">
      <c r="A694" s="96"/>
      <c r="B694" s="96"/>
      <c r="C694" s="109"/>
      <c r="D694" s="96"/>
      <c r="E694" s="110"/>
      <c r="F694" s="96"/>
      <c r="G694" s="110"/>
      <c r="H694" s="96"/>
      <c r="I694" s="110"/>
      <c r="J694" s="96"/>
      <c r="K694" s="110"/>
      <c r="L694" s="96"/>
      <c r="M694" s="96"/>
      <c r="N694" s="96"/>
      <c r="O694" s="96"/>
      <c r="P694" s="96"/>
      <c r="Q694" s="96"/>
      <c r="R694" s="96"/>
      <c r="S694" s="96"/>
      <c r="T694" s="96"/>
      <c r="U694" s="96"/>
      <c r="V694" s="96"/>
      <c r="W694" s="96"/>
      <c r="X694" s="96"/>
      <c r="Y694" s="96"/>
      <c r="Z694" s="96"/>
    </row>
    <row r="695" spans="1:26" ht="16.5" customHeight="1" x14ac:dyDescent="0.3">
      <c r="A695" s="96"/>
      <c r="B695" s="96"/>
      <c r="C695" s="109"/>
      <c r="D695" s="96"/>
      <c r="E695" s="110"/>
      <c r="F695" s="96"/>
      <c r="G695" s="110"/>
      <c r="H695" s="96"/>
      <c r="I695" s="110"/>
      <c r="J695" s="96"/>
      <c r="K695" s="110"/>
      <c r="L695" s="96"/>
      <c r="M695" s="96"/>
      <c r="N695" s="96"/>
      <c r="O695" s="96"/>
      <c r="P695" s="96"/>
      <c r="Q695" s="96"/>
      <c r="R695" s="96"/>
      <c r="S695" s="96"/>
      <c r="T695" s="96"/>
      <c r="U695" s="96"/>
      <c r="V695" s="96"/>
      <c r="W695" s="96"/>
      <c r="X695" s="96"/>
      <c r="Y695" s="96"/>
      <c r="Z695" s="96"/>
    </row>
    <row r="696" spans="1:26" ht="16.5" customHeight="1" x14ac:dyDescent="0.3">
      <c r="A696" s="96"/>
      <c r="B696" s="96"/>
      <c r="C696" s="109"/>
      <c r="D696" s="96"/>
      <c r="E696" s="110"/>
      <c r="F696" s="96"/>
      <c r="G696" s="110"/>
      <c r="H696" s="96"/>
      <c r="I696" s="110"/>
      <c r="J696" s="96"/>
      <c r="K696" s="110"/>
      <c r="L696" s="96"/>
      <c r="M696" s="96"/>
      <c r="N696" s="96"/>
      <c r="O696" s="96"/>
      <c r="P696" s="96"/>
      <c r="Q696" s="96"/>
      <c r="R696" s="96"/>
      <c r="S696" s="96"/>
      <c r="T696" s="96"/>
      <c r="U696" s="96"/>
      <c r="V696" s="96"/>
      <c r="W696" s="96"/>
      <c r="X696" s="96"/>
      <c r="Y696" s="96"/>
      <c r="Z696" s="96"/>
    </row>
    <row r="697" spans="1:26" ht="16.5" customHeight="1" x14ac:dyDescent="0.3">
      <c r="A697" s="96"/>
      <c r="B697" s="96"/>
      <c r="C697" s="109"/>
      <c r="D697" s="96"/>
      <c r="E697" s="110"/>
      <c r="F697" s="96"/>
      <c r="G697" s="110"/>
      <c r="H697" s="96"/>
      <c r="I697" s="110"/>
      <c r="J697" s="96"/>
      <c r="K697" s="110"/>
      <c r="L697" s="96"/>
      <c r="M697" s="96"/>
      <c r="N697" s="96"/>
      <c r="O697" s="96"/>
      <c r="P697" s="96"/>
      <c r="Q697" s="96"/>
      <c r="R697" s="96"/>
      <c r="S697" s="96"/>
      <c r="T697" s="96"/>
      <c r="U697" s="96"/>
      <c r="V697" s="96"/>
      <c r="W697" s="96"/>
      <c r="X697" s="96"/>
      <c r="Y697" s="96"/>
      <c r="Z697" s="96"/>
    </row>
    <row r="698" spans="1:26" ht="16.5" customHeight="1" x14ac:dyDescent="0.3">
      <c r="A698" s="96"/>
      <c r="B698" s="96"/>
      <c r="C698" s="109"/>
      <c r="D698" s="96"/>
      <c r="E698" s="110"/>
      <c r="F698" s="96"/>
      <c r="G698" s="110"/>
      <c r="H698" s="96"/>
      <c r="I698" s="110"/>
      <c r="J698" s="96"/>
      <c r="K698" s="110"/>
      <c r="L698" s="96"/>
      <c r="M698" s="96"/>
      <c r="N698" s="96"/>
      <c r="O698" s="96"/>
      <c r="P698" s="96"/>
      <c r="Q698" s="96"/>
      <c r="R698" s="96"/>
      <c r="S698" s="96"/>
      <c r="T698" s="96"/>
      <c r="U698" s="96"/>
      <c r="V698" s="96"/>
      <c r="W698" s="96"/>
      <c r="X698" s="96"/>
      <c r="Y698" s="96"/>
      <c r="Z698" s="96"/>
    </row>
    <row r="699" spans="1:26" ht="16.5" customHeight="1" x14ac:dyDescent="0.3">
      <c r="A699" s="96"/>
      <c r="B699" s="96"/>
      <c r="C699" s="109"/>
      <c r="D699" s="96"/>
      <c r="E699" s="110"/>
      <c r="F699" s="96"/>
      <c r="G699" s="110"/>
      <c r="H699" s="96"/>
      <c r="I699" s="110"/>
      <c r="J699" s="96"/>
      <c r="K699" s="110"/>
      <c r="L699" s="96"/>
      <c r="M699" s="96"/>
      <c r="N699" s="96"/>
      <c r="O699" s="96"/>
      <c r="P699" s="96"/>
      <c r="Q699" s="96"/>
      <c r="R699" s="96"/>
      <c r="S699" s="96"/>
      <c r="T699" s="96"/>
      <c r="U699" s="96"/>
      <c r="V699" s="96"/>
      <c r="W699" s="96"/>
      <c r="X699" s="96"/>
      <c r="Y699" s="96"/>
      <c r="Z699" s="96"/>
    </row>
    <row r="700" spans="1:26" ht="16.5" customHeight="1" x14ac:dyDescent="0.3">
      <c r="A700" s="96"/>
      <c r="B700" s="96"/>
      <c r="C700" s="109"/>
      <c r="D700" s="96"/>
      <c r="E700" s="110"/>
      <c r="F700" s="96"/>
      <c r="G700" s="110"/>
      <c r="H700" s="96"/>
      <c r="I700" s="110"/>
      <c r="J700" s="96"/>
      <c r="K700" s="110"/>
      <c r="L700" s="96"/>
      <c r="M700" s="96"/>
      <c r="N700" s="96"/>
      <c r="O700" s="96"/>
      <c r="P700" s="96"/>
      <c r="Q700" s="96"/>
      <c r="R700" s="96"/>
      <c r="S700" s="96"/>
      <c r="T700" s="96"/>
      <c r="U700" s="96"/>
      <c r="V700" s="96"/>
      <c r="W700" s="96"/>
      <c r="X700" s="96"/>
      <c r="Y700" s="96"/>
      <c r="Z700" s="96"/>
    </row>
    <row r="701" spans="1:26" ht="16.5" customHeight="1" x14ac:dyDescent="0.3">
      <c r="A701" s="96"/>
      <c r="B701" s="96"/>
      <c r="C701" s="109"/>
      <c r="D701" s="96"/>
      <c r="E701" s="110"/>
      <c r="F701" s="96"/>
      <c r="G701" s="110"/>
      <c r="H701" s="96"/>
      <c r="I701" s="110"/>
      <c r="J701" s="96"/>
      <c r="K701" s="110"/>
      <c r="L701" s="96"/>
      <c r="M701" s="96"/>
      <c r="N701" s="96"/>
      <c r="O701" s="96"/>
      <c r="P701" s="96"/>
      <c r="Q701" s="96"/>
      <c r="R701" s="96"/>
      <c r="S701" s="96"/>
      <c r="T701" s="96"/>
      <c r="U701" s="96"/>
      <c r="V701" s="96"/>
      <c r="W701" s="96"/>
      <c r="X701" s="96"/>
      <c r="Y701" s="96"/>
      <c r="Z701" s="96"/>
    </row>
    <row r="702" spans="1:26" ht="16.5" customHeight="1" x14ac:dyDescent="0.3">
      <c r="A702" s="96"/>
      <c r="B702" s="96"/>
      <c r="C702" s="109"/>
      <c r="D702" s="96"/>
      <c r="E702" s="110"/>
      <c r="F702" s="96"/>
      <c r="G702" s="110"/>
      <c r="H702" s="96"/>
      <c r="I702" s="110"/>
      <c r="J702" s="96"/>
      <c r="K702" s="110"/>
      <c r="L702" s="96"/>
      <c r="M702" s="96"/>
      <c r="N702" s="96"/>
      <c r="O702" s="96"/>
      <c r="P702" s="96"/>
      <c r="Q702" s="96"/>
      <c r="R702" s="96"/>
      <c r="S702" s="96"/>
      <c r="T702" s="96"/>
      <c r="U702" s="96"/>
      <c r="V702" s="96"/>
      <c r="W702" s="96"/>
      <c r="X702" s="96"/>
      <c r="Y702" s="96"/>
      <c r="Z702" s="96"/>
    </row>
    <row r="703" spans="1:26" ht="16.5" customHeight="1" x14ac:dyDescent="0.3">
      <c r="A703" s="96"/>
      <c r="B703" s="96"/>
      <c r="C703" s="109"/>
      <c r="D703" s="96"/>
      <c r="E703" s="110"/>
      <c r="F703" s="96"/>
      <c r="G703" s="110"/>
      <c r="H703" s="96"/>
      <c r="I703" s="110"/>
      <c r="J703" s="96"/>
      <c r="K703" s="110"/>
      <c r="L703" s="96"/>
      <c r="M703" s="96"/>
      <c r="N703" s="96"/>
      <c r="O703" s="96"/>
      <c r="P703" s="96"/>
      <c r="Q703" s="96"/>
      <c r="R703" s="96"/>
      <c r="S703" s="96"/>
      <c r="T703" s="96"/>
      <c r="U703" s="96"/>
      <c r="V703" s="96"/>
      <c r="W703" s="96"/>
      <c r="X703" s="96"/>
      <c r="Y703" s="96"/>
      <c r="Z703" s="96"/>
    </row>
    <row r="704" spans="1:26" ht="16.5" customHeight="1" x14ac:dyDescent="0.3">
      <c r="A704" s="96"/>
      <c r="B704" s="96"/>
      <c r="C704" s="109"/>
      <c r="D704" s="96"/>
      <c r="E704" s="110"/>
      <c r="F704" s="96"/>
      <c r="G704" s="110"/>
      <c r="H704" s="96"/>
      <c r="I704" s="110"/>
      <c r="J704" s="96"/>
      <c r="K704" s="110"/>
      <c r="L704" s="96"/>
      <c r="M704" s="96"/>
      <c r="N704" s="96"/>
      <c r="O704" s="96"/>
      <c r="P704" s="96"/>
      <c r="Q704" s="96"/>
      <c r="R704" s="96"/>
      <c r="S704" s="96"/>
      <c r="T704" s="96"/>
      <c r="U704" s="96"/>
      <c r="V704" s="96"/>
      <c r="W704" s="96"/>
      <c r="X704" s="96"/>
      <c r="Y704" s="96"/>
      <c r="Z704" s="96"/>
    </row>
    <row r="705" spans="1:26" ht="16.5" customHeight="1" x14ac:dyDescent="0.3">
      <c r="A705" s="96"/>
      <c r="B705" s="96"/>
      <c r="C705" s="109"/>
      <c r="D705" s="96"/>
      <c r="E705" s="110"/>
      <c r="F705" s="96"/>
      <c r="G705" s="110"/>
      <c r="H705" s="96"/>
      <c r="I705" s="110"/>
      <c r="J705" s="96"/>
      <c r="K705" s="110"/>
      <c r="L705" s="96"/>
      <c r="M705" s="96"/>
      <c r="N705" s="96"/>
      <c r="O705" s="96"/>
      <c r="P705" s="96"/>
      <c r="Q705" s="96"/>
      <c r="R705" s="96"/>
      <c r="S705" s="96"/>
      <c r="T705" s="96"/>
      <c r="U705" s="96"/>
      <c r="V705" s="96"/>
      <c r="W705" s="96"/>
      <c r="X705" s="96"/>
      <c r="Y705" s="96"/>
      <c r="Z705" s="96"/>
    </row>
    <row r="706" spans="1:26" ht="16.5" customHeight="1" x14ac:dyDescent="0.3">
      <c r="A706" s="96"/>
      <c r="B706" s="96"/>
      <c r="C706" s="109"/>
      <c r="D706" s="96"/>
      <c r="E706" s="110"/>
      <c r="F706" s="96"/>
      <c r="G706" s="110"/>
      <c r="H706" s="96"/>
      <c r="I706" s="110"/>
      <c r="J706" s="96"/>
      <c r="K706" s="110"/>
      <c r="L706" s="96"/>
      <c r="M706" s="96"/>
      <c r="N706" s="96"/>
      <c r="O706" s="96"/>
      <c r="P706" s="96"/>
      <c r="Q706" s="96"/>
      <c r="R706" s="96"/>
      <c r="S706" s="96"/>
      <c r="T706" s="96"/>
      <c r="U706" s="96"/>
      <c r="V706" s="96"/>
      <c r="W706" s="96"/>
      <c r="X706" s="96"/>
      <c r="Y706" s="96"/>
      <c r="Z706" s="96"/>
    </row>
    <row r="707" spans="1:26" ht="16.5" customHeight="1" x14ac:dyDescent="0.3">
      <c r="A707" s="96"/>
      <c r="B707" s="96"/>
      <c r="C707" s="109"/>
      <c r="D707" s="96"/>
      <c r="E707" s="110"/>
      <c r="F707" s="96"/>
      <c r="G707" s="110"/>
      <c r="H707" s="96"/>
      <c r="I707" s="110"/>
      <c r="J707" s="96"/>
      <c r="K707" s="110"/>
      <c r="L707" s="96"/>
      <c r="M707" s="96"/>
      <c r="N707" s="96"/>
      <c r="O707" s="96"/>
      <c r="P707" s="96"/>
      <c r="Q707" s="96"/>
      <c r="R707" s="96"/>
      <c r="S707" s="96"/>
      <c r="T707" s="96"/>
      <c r="U707" s="96"/>
      <c r="V707" s="96"/>
      <c r="W707" s="96"/>
      <c r="X707" s="96"/>
      <c r="Y707" s="96"/>
      <c r="Z707" s="96"/>
    </row>
    <row r="708" spans="1:26" ht="16.5" customHeight="1" x14ac:dyDescent="0.3">
      <c r="A708" s="96"/>
      <c r="B708" s="96"/>
      <c r="C708" s="109"/>
      <c r="D708" s="96"/>
      <c r="E708" s="110"/>
      <c r="F708" s="96"/>
      <c r="G708" s="110"/>
      <c r="H708" s="96"/>
      <c r="I708" s="110"/>
      <c r="J708" s="96"/>
      <c r="K708" s="110"/>
      <c r="L708" s="96"/>
      <c r="M708" s="96"/>
      <c r="N708" s="96"/>
      <c r="O708" s="96"/>
      <c r="P708" s="96"/>
      <c r="Q708" s="96"/>
      <c r="R708" s="96"/>
      <c r="S708" s="96"/>
      <c r="T708" s="96"/>
      <c r="U708" s="96"/>
      <c r="V708" s="96"/>
      <c r="W708" s="96"/>
      <c r="X708" s="96"/>
      <c r="Y708" s="96"/>
      <c r="Z708" s="96"/>
    </row>
    <row r="709" spans="1:26" ht="16.5" customHeight="1" x14ac:dyDescent="0.3">
      <c r="A709" s="96"/>
      <c r="B709" s="96"/>
      <c r="C709" s="109"/>
      <c r="D709" s="96"/>
      <c r="E709" s="110"/>
      <c r="F709" s="96"/>
      <c r="G709" s="110"/>
      <c r="H709" s="96"/>
      <c r="I709" s="110"/>
      <c r="J709" s="96"/>
      <c r="K709" s="110"/>
      <c r="L709" s="96"/>
      <c r="M709" s="96"/>
      <c r="N709" s="96"/>
      <c r="O709" s="96"/>
      <c r="P709" s="96"/>
      <c r="Q709" s="96"/>
      <c r="R709" s="96"/>
      <c r="S709" s="96"/>
      <c r="T709" s="96"/>
      <c r="U709" s="96"/>
      <c r="V709" s="96"/>
      <c r="W709" s="96"/>
      <c r="X709" s="96"/>
      <c r="Y709" s="96"/>
      <c r="Z709" s="96"/>
    </row>
    <row r="710" spans="1:26" ht="16.5" customHeight="1" x14ac:dyDescent="0.3">
      <c r="A710" s="96"/>
      <c r="B710" s="96"/>
      <c r="C710" s="109"/>
      <c r="D710" s="96"/>
      <c r="E710" s="110"/>
      <c r="F710" s="96"/>
      <c r="G710" s="110"/>
      <c r="H710" s="96"/>
      <c r="I710" s="110"/>
      <c r="J710" s="96"/>
      <c r="K710" s="110"/>
      <c r="L710" s="96"/>
      <c r="M710" s="96"/>
      <c r="N710" s="96"/>
      <c r="O710" s="96"/>
      <c r="P710" s="96"/>
      <c r="Q710" s="96"/>
      <c r="R710" s="96"/>
      <c r="S710" s="96"/>
      <c r="T710" s="96"/>
      <c r="U710" s="96"/>
      <c r="V710" s="96"/>
      <c r="W710" s="96"/>
      <c r="X710" s="96"/>
      <c r="Y710" s="96"/>
      <c r="Z710" s="96"/>
    </row>
    <row r="711" spans="1:26" ht="16.5" customHeight="1" x14ac:dyDescent="0.3">
      <c r="A711" s="96"/>
      <c r="B711" s="96"/>
      <c r="C711" s="109"/>
      <c r="D711" s="96"/>
      <c r="E711" s="110"/>
      <c r="F711" s="96"/>
      <c r="G711" s="110"/>
      <c r="H711" s="96"/>
      <c r="I711" s="110"/>
      <c r="J711" s="96"/>
      <c r="K711" s="110"/>
      <c r="L711" s="96"/>
      <c r="M711" s="96"/>
      <c r="N711" s="96"/>
      <c r="O711" s="96"/>
      <c r="P711" s="96"/>
      <c r="Q711" s="96"/>
      <c r="R711" s="96"/>
      <c r="S711" s="96"/>
      <c r="T711" s="96"/>
      <c r="U711" s="96"/>
      <c r="V711" s="96"/>
      <c r="W711" s="96"/>
      <c r="X711" s="96"/>
      <c r="Y711" s="96"/>
      <c r="Z711" s="96"/>
    </row>
    <row r="712" spans="1:26" ht="16.5" customHeight="1" x14ac:dyDescent="0.3">
      <c r="A712" s="96"/>
      <c r="B712" s="96"/>
      <c r="C712" s="109"/>
      <c r="D712" s="96"/>
      <c r="E712" s="110"/>
      <c r="F712" s="96"/>
      <c r="G712" s="110"/>
      <c r="H712" s="96"/>
      <c r="I712" s="110"/>
      <c r="J712" s="96"/>
      <c r="K712" s="110"/>
      <c r="L712" s="96"/>
      <c r="M712" s="96"/>
      <c r="N712" s="96"/>
      <c r="O712" s="96"/>
      <c r="P712" s="96"/>
      <c r="Q712" s="96"/>
      <c r="R712" s="96"/>
      <c r="S712" s="96"/>
      <c r="T712" s="96"/>
      <c r="U712" s="96"/>
      <c r="V712" s="96"/>
      <c r="W712" s="96"/>
      <c r="X712" s="96"/>
      <c r="Y712" s="96"/>
      <c r="Z712" s="96"/>
    </row>
    <row r="713" spans="1:26" ht="16.5" customHeight="1" x14ac:dyDescent="0.3">
      <c r="A713" s="96"/>
      <c r="B713" s="96"/>
      <c r="C713" s="109"/>
      <c r="D713" s="96"/>
      <c r="E713" s="110"/>
      <c r="F713" s="96"/>
      <c r="G713" s="110"/>
      <c r="H713" s="96"/>
      <c r="I713" s="110"/>
      <c r="J713" s="96"/>
      <c r="K713" s="110"/>
      <c r="L713" s="96"/>
      <c r="M713" s="96"/>
      <c r="N713" s="96"/>
      <c r="O713" s="96"/>
      <c r="P713" s="96"/>
      <c r="Q713" s="96"/>
      <c r="R713" s="96"/>
      <c r="S713" s="96"/>
      <c r="T713" s="96"/>
      <c r="U713" s="96"/>
      <c r="V713" s="96"/>
      <c r="W713" s="96"/>
      <c r="X713" s="96"/>
      <c r="Y713" s="96"/>
      <c r="Z713" s="96"/>
    </row>
    <row r="714" spans="1:26" ht="16.5" customHeight="1" x14ac:dyDescent="0.3">
      <c r="A714" s="96"/>
      <c r="B714" s="96"/>
      <c r="C714" s="109"/>
      <c r="D714" s="96"/>
      <c r="E714" s="110"/>
      <c r="F714" s="96"/>
      <c r="G714" s="110"/>
      <c r="H714" s="96"/>
      <c r="I714" s="110"/>
      <c r="J714" s="96"/>
      <c r="K714" s="110"/>
      <c r="L714" s="96"/>
      <c r="M714" s="96"/>
      <c r="N714" s="96"/>
      <c r="O714" s="96"/>
      <c r="P714" s="96"/>
      <c r="Q714" s="96"/>
      <c r="R714" s="96"/>
      <c r="S714" s="96"/>
      <c r="T714" s="96"/>
      <c r="U714" s="96"/>
      <c r="V714" s="96"/>
      <c r="W714" s="96"/>
      <c r="X714" s="96"/>
      <c r="Y714" s="96"/>
      <c r="Z714" s="96"/>
    </row>
    <row r="715" spans="1:26" ht="16.5" customHeight="1" x14ac:dyDescent="0.3">
      <c r="A715" s="96"/>
      <c r="B715" s="96"/>
      <c r="C715" s="109"/>
      <c r="D715" s="96"/>
      <c r="E715" s="110"/>
      <c r="F715" s="96"/>
      <c r="G715" s="110"/>
      <c r="H715" s="96"/>
      <c r="I715" s="110"/>
      <c r="J715" s="96"/>
      <c r="K715" s="110"/>
      <c r="L715" s="96"/>
      <c r="M715" s="96"/>
      <c r="N715" s="96"/>
      <c r="O715" s="96"/>
      <c r="P715" s="96"/>
      <c r="Q715" s="96"/>
      <c r="R715" s="96"/>
      <c r="S715" s="96"/>
      <c r="T715" s="96"/>
      <c r="U715" s="96"/>
      <c r="V715" s="96"/>
      <c r="W715" s="96"/>
      <c r="X715" s="96"/>
      <c r="Y715" s="96"/>
      <c r="Z715" s="96"/>
    </row>
    <row r="716" spans="1:26" ht="16.5" customHeight="1" x14ac:dyDescent="0.3">
      <c r="A716" s="96"/>
      <c r="B716" s="96"/>
      <c r="C716" s="109"/>
      <c r="D716" s="96"/>
      <c r="E716" s="110"/>
      <c r="F716" s="96"/>
      <c r="G716" s="110"/>
      <c r="H716" s="96"/>
      <c r="I716" s="110"/>
      <c r="J716" s="96"/>
      <c r="K716" s="110"/>
      <c r="L716" s="96"/>
      <c r="M716" s="96"/>
      <c r="N716" s="96"/>
      <c r="O716" s="96"/>
      <c r="P716" s="96"/>
      <c r="Q716" s="96"/>
      <c r="R716" s="96"/>
      <c r="S716" s="96"/>
      <c r="T716" s="96"/>
      <c r="U716" s="96"/>
      <c r="V716" s="96"/>
      <c r="W716" s="96"/>
      <c r="X716" s="96"/>
      <c r="Y716" s="96"/>
      <c r="Z716" s="96"/>
    </row>
    <row r="717" spans="1:26" ht="16.5" customHeight="1" x14ac:dyDescent="0.3">
      <c r="A717" s="96"/>
      <c r="B717" s="96"/>
      <c r="C717" s="109"/>
      <c r="D717" s="96"/>
      <c r="E717" s="110"/>
      <c r="F717" s="96"/>
      <c r="G717" s="110"/>
      <c r="H717" s="96"/>
      <c r="I717" s="110"/>
      <c r="J717" s="96"/>
      <c r="K717" s="110"/>
      <c r="L717" s="96"/>
      <c r="M717" s="96"/>
      <c r="N717" s="96"/>
      <c r="O717" s="96"/>
      <c r="P717" s="96"/>
      <c r="Q717" s="96"/>
      <c r="R717" s="96"/>
      <c r="S717" s="96"/>
      <c r="T717" s="96"/>
      <c r="U717" s="96"/>
      <c r="V717" s="96"/>
      <c r="W717" s="96"/>
      <c r="X717" s="96"/>
      <c r="Y717" s="96"/>
      <c r="Z717" s="96"/>
    </row>
    <row r="718" spans="1:26" ht="16.5" customHeight="1" x14ac:dyDescent="0.3">
      <c r="A718" s="96"/>
      <c r="B718" s="96"/>
      <c r="C718" s="109"/>
      <c r="D718" s="96"/>
      <c r="E718" s="110"/>
      <c r="F718" s="96"/>
      <c r="G718" s="110"/>
      <c r="H718" s="96"/>
      <c r="I718" s="110"/>
      <c r="J718" s="96"/>
      <c r="K718" s="110"/>
      <c r="L718" s="96"/>
      <c r="M718" s="96"/>
      <c r="N718" s="96"/>
      <c r="O718" s="96"/>
      <c r="P718" s="96"/>
      <c r="Q718" s="96"/>
      <c r="R718" s="96"/>
      <c r="S718" s="96"/>
      <c r="T718" s="96"/>
      <c r="U718" s="96"/>
      <c r="V718" s="96"/>
      <c r="W718" s="96"/>
      <c r="X718" s="96"/>
      <c r="Y718" s="96"/>
      <c r="Z718" s="96"/>
    </row>
    <row r="719" spans="1:26" ht="16.5" customHeight="1" x14ac:dyDescent="0.3">
      <c r="A719" s="96"/>
      <c r="B719" s="96"/>
      <c r="C719" s="109"/>
      <c r="D719" s="96"/>
      <c r="E719" s="110"/>
      <c r="F719" s="96"/>
      <c r="G719" s="110"/>
      <c r="H719" s="96"/>
      <c r="I719" s="110"/>
      <c r="J719" s="96"/>
      <c r="K719" s="110"/>
      <c r="L719" s="96"/>
      <c r="M719" s="96"/>
      <c r="N719" s="96"/>
      <c r="O719" s="96"/>
      <c r="P719" s="96"/>
      <c r="Q719" s="96"/>
      <c r="R719" s="96"/>
      <c r="S719" s="96"/>
      <c r="T719" s="96"/>
      <c r="U719" s="96"/>
      <c r="V719" s="96"/>
      <c r="W719" s="96"/>
      <c r="X719" s="96"/>
      <c r="Y719" s="96"/>
      <c r="Z719" s="96"/>
    </row>
    <row r="720" spans="1:26" ht="16.5" customHeight="1" x14ac:dyDescent="0.3">
      <c r="A720" s="96"/>
      <c r="B720" s="96"/>
      <c r="C720" s="109"/>
      <c r="D720" s="96"/>
      <c r="E720" s="110"/>
      <c r="F720" s="96"/>
      <c r="G720" s="110"/>
      <c r="H720" s="96"/>
      <c r="I720" s="110"/>
      <c r="J720" s="96"/>
      <c r="K720" s="110"/>
      <c r="L720" s="96"/>
      <c r="M720" s="96"/>
      <c r="N720" s="96"/>
      <c r="O720" s="96"/>
      <c r="P720" s="96"/>
      <c r="Q720" s="96"/>
      <c r="R720" s="96"/>
      <c r="S720" s="96"/>
      <c r="T720" s="96"/>
      <c r="U720" s="96"/>
      <c r="V720" s="96"/>
      <c r="W720" s="96"/>
      <c r="X720" s="96"/>
      <c r="Y720" s="96"/>
      <c r="Z720" s="96"/>
    </row>
    <row r="721" spans="1:26" ht="16.5" customHeight="1" x14ac:dyDescent="0.3">
      <c r="A721" s="96"/>
      <c r="B721" s="96"/>
      <c r="C721" s="109"/>
      <c r="D721" s="96"/>
      <c r="E721" s="110"/>
      <c r="F721" s="96"/>
      <c r="G721" s="110"/>
      <c r="H721" s="96"/>
      <c r="I721" s="110"/>
      <c r="J721" s="96"/>
      <c r="K721" s="110"/>
      <c r="L721" s="96"/>
      <c r="M721" s="96"/>
      <c r="N721" s="96"/>
      <c r="O721" s="96"/>
      <c r="P721" s="96"/>
      <c r="Q721" s="96"/>
      <c r="R721" s="96"/>
      <c r="S721" s="96"/>
      <c r="T721" s="96"/>
      <c r="U721" s="96"/>
      <c r="V721" s="96"/>
      <c r="W721" s="96"/>
      <c r="X721" s="96"/>
      <c r="Y721" s="96"/>
      <c r="Z721" s="96"/>
    </row>
    <row r="722" spans="1:26" ht="16.5" customHeight="1" x14ac:dyDescent="0.3">
      <c r="A722" s="96"/>
      <c r="B722" s="96"/>
      <c r="C722" s="109"/>
      <c r="D722" s="96"/>
      <c r="E722" s="110"/>
      <c r="F722" s="96"/>
      <c r="G722" s="110"/>
      <c r="H722" s="96"/>
      <c r="I722" s="110"/>
      <c r="J722" s="96"/>
      <c r="K722" s="110"/>
      <c r="L722" s="96"/>
      <c r="M722" s="96"/>
      <c r="N722" s="96"/>
      <c r="O722" s="96"/>
      <c r="P722" s="96"/>
      <c r="Q722" s="96"/>
      <c r="R722" s="96"/>
      <c r="S722" s="96"/>
      <c r="T722" s="96"/>
      <c r="U722" s="96"/>
      <c r="V722" s="96"/>
      <c r="W722" s="96"/>
      <c r="X722" s="96"/>
      <c r="Y722" s="96"/>
      <c r="Z722" s="96"/>
    </row>
    <row r="723" spans="1:26" ht="16.5" customHeight="1" x14ac:dyDescent="0.3">
      <c r="A723" s="96"/>
      <c r="B723" s="96"/>
      <c r="C723" s="109"/>
      <c r="D723" s="96"/>
      <c r="E723" s="110"/>
      <c r="F723" s="96"/>
      <c r="G723" s="110"/>
      <c r="H723" s="96"/>
      <c r="I723" s="110"/>
      <c r="J723" s="96"/>
      <c r="K723" s="110"/>
      <c r="L723" s="96"/>
      <c r="M723" s="96"/>
      <c r="N723" s="96"/>
      <c r="O723" s="96"/>
      <c r="P723" s="96"/>
      <c r="Q723" s="96"/>
      <c r="R723" s="96"/>
      <c r="S723" s="96"/>
      <c r="T723" s="96"/>
      <c r="U723" s="96"/>
      <c r="V723" s="96"/>
      <c r="W723" s="96"/>
      <c r="X723" s="96"/>
      <c r="Y723" s="96"/>
      <c r="Z723" s="96"/>
    </row>
    <row r="724" spans="1:26" ht="16.5" customHeight="1" x14ac:dyDescent="0.3">
      <c r="A724" s="96"/>
      <c r="B724" s="96"/>
      <c r="C724" s="109"/>
      <c r="D724" s="96"/>
      <c r="E724" s="110"/>
      <c r="F724" s="96"/>
      <c r="G724" s="110"/>
      <c r="H724" s="96"/>
      <c r="I724" s="110"/>
      <c r="J724" s="96"/>
      <c r="K724" s="110"/>
      <c r="L724" s="96"/>
      <c r="M724" s="96"/>
      <c r="N724" s="96"/>
      <c r="O724" s="96"/>
      <c r="P724" s="96"/>
      <c r="Q724" s="96"/>
      <c r="R724" s="96"/>
      <c r="S724" s="96"/>
      <c r="T724" s="96"/>
      <c r="U724" s="96"/>
      <c r="V724" s="96"/>
      <c r="W724" s="96"/>
      <c r="X724" s="96"/>
      <c r="Y724" s="96"/>
      <c r="Z724" s="96"/>
    </row>
    <row r="725" spans="1:26" ht="16.5" customHeight="1" x14ac:dyDescent="0.3">
      <c r="A725" s="96"/>
      <c r="B725" s="96"/>
      <c r="C725" s="109"/>
      <c r="D725" s="96"/>
      <c r="E725" s="110"/>
      <c r="F725" s="96"/>
      <c r="G725" s="110"/>
      <c r="H725" s="96"/>
      <c r="I725" s="110"/>
      <c r="J725" s="96"/>
      <c r="K725" s="110"/>
      <c r="L725" s="96"/>
      <c r="M725" s="96"/>
      <c r="N725" s="96"/>
      <c r="O725" s="96"/>
      <c r="P725" s="96"/>
      <c r="Q725" s="96"/>
      <c r="R725" s="96"/>
      <c r="S725" s="96"/>
      <c r="T725" s="96"/>
      <c r="U725" s="96"/>
      <c r="V725" s="96"/>
      <c r="W725" s="96"/>
      <c r="X725" s="96"/>
      <c r="Y725" s="96"/>
      <c r="Z725" s="96"/>
    </row>
    <row r="726" spans="1:26" ht="16.5" customHeight="1" x14ac:dyDescent="0.3">
      <c r="A726" s="96"/>
      <c r="B726" s="96"/>
      <c r="C726" s="109"/>
      <c r="D726" s="96"/>
      <c r="E726" s="110"/>
      <c r="F726" s="96"/>
      <c r="G726" s="110"/>
      <c r="H726" s="96"/>
      <c r="I726" s="110"/>
      <c r="J726" s="96"/>
      <c r="K726" s="110"/>
      <c r="L726" s="96"/>
      <c r="M726" s="96"/>
      <c r="N726" s="96"/>
      <c r="O726" s="96"/>
      <c r="P726" s="96"/>
      <c r="Q726" s="96"/>
      <c r="R726" s="96"/>
      <c r="S726" s="96"/>
      <c r="T726" s="96"/>
      <c r="U726" s="96"/>
      <c r="V726" s="96"/>
      <c r="W726" s="96"/>
      <c r="X726" s="96"/>
      <c r="Y726" s="96"/>
      <c r="Z726" s="96"/>
    </row>
    <row r="727" spans="1:26" ht="16.5" customHeight="1" x14ac:dyDescent="0.3">
      <c r="A727" s="96"/>
      <c r="B727" s="96"/>
      <c r="C727" s="109"/>
      <c r="D727" s="96"/>
      <c r="E727" s="110"/>
      <c r="F727" s="96"/>
      <c r="G727" s="110"/>
      <c r="H727" s="96"/>
      <c r="I727" s="110"/>
      <c r="J727" s="96"/>
      <c r="K727" s="110"/>
      <c r="L727" s="96"/>
      <c r="M727" s="96"/>
      <c r="N727" s="96"/>
      <c r="O727" s="96"/>
      <c r="P727" s="96"/>
      <c r="Q727" s="96"/>
      <c r="R727" s="96"/>
      <c r="S727" s="96"/>
      <c r="T727" s="96"/>
      <c r="U727" s="96"/>
      <c r="V727" s="96"/>
      <c r="W727" s="96"/>
      <c r="X727" s="96"/>
      <c r="Y727" s="96"/>
      <c r="Z727" s="96"/>
    </row>
    <row r="728" spans="1:26" ht="16.5" customHeight="1" x14ac:dyDescent="0.3">
      <c r="A728" s="96"/>
      <c r="B728" s="96"/>
      <c r="C728" s="109"/>
      <c r="D728" s="96"/>
      <c r="E728" s="110"/>
      <c r="F728" s="96"/>
      <c r="G728" s="110"/>
      <c r="H728" s="96"/>
      <c r="I728" s="110"/>
      <c r="J728" s="96"/>
      <c r="K728" s="110"/>
      <c r="L728" s="96"/>
      <c r="M728" s="96"/>
      <c r="N728" s="96"/>
      <c r="O728" s="96"/>
      <c r="P728" s="96"/>
      <c r="Q728" s="96"/>
      <c r="R728" s="96"/>
      <c r="S728" s="96"/>
      <c r="T728" s="96"/>
      <c r="U728" s="96"/>
      <c r="V728" s="96"/>
      <c r="W728" s="96"/>
      <c r="X728" s="96"/>
      <c r="Y728" s="96"/>
      <c r="Z728" s="96"/>
    </row>
    <row r="729" spans="1:26" ht="16.5" customHeight="1" x14ac:dyDescent="0.3">
      <c r="A729" s="96"/>
      <c r="B729" s="96"/>
      <c r="C729" s="109"/>
      <c r="D729" s="96"/>
      <c r="E729" s="110"/>
      <c r="F729" s="96"/>
      <c r="G729" s="110"/>
      <c r="H729" s="96"/>
      <c r="I729" s="110"/>
      <c r="J729" s="96"/>
      <c r="K729" s="110"/>
      <c r="L729" s="96"/>
      <c r="M729" s="96"/>
      <c r="N729" s="96"/>
      <c r="O729" s="96"/>
      <c r="P729" s="96"/>
      <c r="Q729" s="96"/>
      <c r="R729" s="96"/>
      <c r="S729" s="96"/>
      <c r="T729" s="96"/>
      <c r="U729" s="96"/>
      <c r="V729" s="96"/>
      <c r="W729" s="96"/>
      <c r="X729" s="96"/>
      <c r="Y729" s="96"/>
      <c r="Z729" s="96"/>
    </row>
    <row r="730" spans="1:26" ht="16.5" customHeight="1" x14ac:dyDescent="0.3">
      <c r="A730" s="96"/>
      <c r="B730" s="96"/>
      <c r="C730" s="109"/>
      <c r="D730" s="96"/>
      <c r="E730" s="110"/>
      <c r="F730" s="96"/>
      <c r="G730" s="110"/>
      <c r="H730" s="96"/>
      <c r="I730" s="110"/>
      <c r="J730" s="96"/>
      <c r="K730" s="110"/>
      <c r="L730" s="96"/>
      <c r="M730" s="96"/>
      <c r="N730" s="96"/>
      <c r="O730" s="96"/>
      <c r="P730" s="96"/>
      <c r="Q730" s="96"/>
      <c r="R730" s="96"/>
      <c r="S730" s="96"/>
      <c r="T730" s="96"/>
      <c r="U730" s="96"/>
      <c r="V730" s="96"/>
      <c r="W730" s="96"/>
      <c r="X730" s="96"/>
      <c r="Y730" s="96"/>
      <c r="Z730" s="96"/>
    </row>
    <row r="731" spans="1:26" ht="16.5" customHeight="1" x14ac:dyDescent="0.3">
      <c r="A731" s="96"/>
      <c r="B731" s="96"/>
      <c r="C731" s="109"/>
      <c r="D731" s="96"/>
      <c r="E731" s="110"/>
      <c r="F731" s="96"/>
      <c r="G731" s="110"/>
      <c r="H731" s="96"/>
      <c r="I731" s="110"/>
      <c r="J731" s="96"/>
      <c r="K731" s="110"/>
      <c r="L731" s="96"/>
      <c r="M731" s="96"/>
      <c r="N731" s="96"/>
      <c r="O731" s="96"/>
      <c r="P731" s="96"/>
      <c r="Q731" s="96"/>
      <c r="R731" s="96"/>
      <c r="S731" s="96"/>
      <c r="T731" s="96"/>
      <c r="U731" s="96"/>
      <c r="V731" s="96"/>
      <c r="W731" s="96"/>
      <c r="X731" s="96"/>
      <c r="Y731" s="96"/>
      <c r="Z731" s="96"/>
    </row>
    <row r="732" spans="1:26" ht="16.5" customHeight="1" x14ac:dyDescent="0.3">
      <c r="A732" s="96"/>
      <c r="B732" s="96"/>
      <c r="C732" s="109"/>
      <c r="D732" s="96"/>
      <c r="E732" s="110"/>
      <c r="F732" s="96"/>
      <c r="G732" s="110"/>
      <c r="H732" s="96"/>
      <c r="I732" s="110"/>
      <c r="J732" s="96"/>
      <c r="K732" s="110"/>
      <c r="L732" s="96"/>
      <c r="M732" s="96"/>
      <c r="N732" s="96"/>
      <c r="O732" s="96"/>
      <c r="P732" s="96"/>
      <c r="Q732" s="96"/>
      <c r="R732" s="96"/>
      <c r="S732" s="96"/>
      <c r="T732" s="96"/>
      <c r="U732" s="96"/>
      <c r="V732" s="96"/>
      <c r="W732" s="96"/>
      <c r="X732" s="96"/>
      <c r="Y732" s="96"/>
      <c r="Z732" s="96"/>
    </row>
    <row r="733" spans="1:26" ht="16.5" customHeight="1" x14ac:dyDescent="0.3">
      <c r="A733" s="96"/>
      <c r="B733" s="96"/>
      <c r="C733" s="109"/>
      <c r="D733" s="96"/>
      <c r="E733" s="110"/>
      <c r="F733" s="96"/>
      <c r="G733" s="110"/>
      <c r="H733" s="96"/>
      <c r="I733" s="110"/>
      <c r="J733" s="96"/>
      <c r="K733" s="110"/>
      <c r="L733" s="96"/>
      <c r="M733" s="96"/>
      <c r="N733" s="96"/>
      <c r="O733" s="96"/>
      <c r="P733" s="96"/>
      <c r="Q733" s="96"/>
      <c r="R733" s="96"/>
      <c r="S733" s="96"/>
      <c r="T733" s="96"/>
      <c r="U733" s="96"/>
      <c r="V733" s="96"/>
      <c r="W733" s="96"/>
      <c r="X733" s="96"/>
      <c r="Y733" s="96"/>
      <c r="Z733" s="96"/>
    </row>
    <row r="734" spans="1:26" ht="16.5" customHeight="1" x14ac:dyDescent="0.3">
      <c r="A734" s="96"/>
      <c r="B734" s="96"/>
      <c r="C734" s="109"/>
      <c r="D734" s="96"/>
      <c r="E734" s="110"/>
      <c r="F734" s="96"/>
      <c r="G734" s="110"/>
      <c r="H734" s="96"/>
      <c r="I734" s="110"/>
      <c r="J734" s="96"/>
      <c r="K734" s="110"/>
      <c r="L734" s="96"/>
      <c r="M734" s="96"/>
      <c r="N734" s="96"/>
      <c r="O734" s="96"/>
      <c r="P734" s="96"/>
      <c r="Q734" s="96"/>
      <c r="R734" s="96"/>
      <c r="S734" s="96"/>
      <c r="T734" s="96"/>
      <c r="U734" s="96"/>
      <c r="V734" s="96"/>
      <c r="W734" s="96"/>
      <c r="X734" s="96"/>
      <c r="Y734" s="96"/>
      <c r="Z734" s="96"/>
    </row>
    <row r="735" spans="1:26" ht="16.5" customHeight="1" x14ac:dyDescent="0.3">
      <c r="A735" s="96"/>
      <c r="B735" s="96"/>
      <c r="C735" s="109"/>
      <c r="D735" s="96"/>
      <c r="E735" s="110"/>
      <c r="F735" s="96"/>
      <c r="G735" s="110"/>
      <c r="H735" s="96"/>
      <c r="I735" s="110"/>
      <c r="J735" s="96"/>
      <c r="K735" s="110"/>
      <c r="L735" s="96"/>
      <c r="M735" s="96"/>
      <c r="N735" s="96"/>
      <c r="O735" s="96"/>
      <c r="P735" s="96"/>
      <c r="Q735" s="96"/>
      <c r="R735" s="96"/>
      <c r="S735" s="96"/>
      <c r="T735" s="96"/>
      <c r="U735" s="96"/>
      <c r="V735" s="96"/>
      <c r="W735" s="96"/>
      <c r="X735" s="96"/>
      <c r="Y735" s="96"/>
      <c r="Z735" s="96"/>
    </row>
    <row r="736" spans="1:26" ht="16.5" customHeight="1" x14ac:dyDescent="0.3">
      <c r="A736" s="96"/>
      <c r="B736" s="96"/>
      <c r="C736" s="109"/>
      <c r="D736" s="96"/>
      <c r="E736" s="110"/>
      <c r="F736" s="96"/>
      <c r="G736" s="110"/>
      <c r="H736" s="96"/>
      <c r="I736" s="110"/>
      <c r="J736" s="96"/>
      <c r="K736" s="110"/>
      <c r="L736" s="96"/>
      <c r="M736" s="96"/>
      <c r="N736" s="96"/>
      <c r="O736" s="96"/>
      <c r="P736" s="96"/>
      <c r="Q736" s="96"/>
      <c r="R736" s="96"/>
      <c r="S736" s="96"/>
      <c r="T736" s="96"/>
      <c r="U736" s="96"/>
      <c r="V736" s="96"/>
      <c r="W736" s="96"/>
      <c r="X736" s="96"/>
      <c r="Y736" s="96"/>
      <c r="Z736" s="96"/>
    </row>
    <row r="737" spans="1:26" ht="16.5" customHeight="1" x14ac:dyDescent="0.3">
      <c r="A737" s="96"/>
      <c r="B737" s="96"/>
      <c r="C737" s="109"/>
      <c r="D737" s="96"/>
      <c r="E737" s="110"/>
      <c r="F737" s="96"/>
      <c r="G737" s="110"/>
      <c r="H737" s="96"/>
      <c r="I737" s="110"/>
      <c r="J737" s="96"/>
      <c r="K737" s="110"/>
      <c r="L737" s="96"/>
      <c r="M737" s="96"/>
      <c r="N737" s="96"/>
      <c r="O737" s="96"/>
      <c r="P737" s="96"/>
      <c r="Q737" s="96"/>
      <c r="R737" s="96"/>
      <c r="S737" s="96"/>
      <c r="T737" s="96"/>
      <c r="U737" s="96"/>
      <c r="V737" s="96"/>
      <c r="W737" s="96"/>
      <c r="X737" s="96"/>
      <c r="Y737" s="96"/>
      <c r="Z737" s="96"/>
    </row>
    <row r="738" spans="1:26" ht="16.5" customHeight="1" x14ac:dyDescent="0.3">
      <c r="A738" s="96"/>
      <c r="B738" s="96"/>
      <c r="C738" s="109"/>
      <c r="D738" s="96"/>
      <c r="E738" s="110"/>
      <c r="F738" s="96"/>
      <c r="G738" s="110"/>
      <c r="H738" s="96"/>
      <c r="I738" s="110"/>
      <c r="J738" s="96"/>
      <c r="K738" s="110"/>
      <c r="L738" s="96"/>
      <c r="M738" s="96"/>
      <c r="N738" s="96"/>
      <c r="O738" s="96"/>
      <c r="P738" s="96"/>
      <c r="Q738" s="96"/>
      <c r="R738" s="96"/>
      <c r="S738" s="96"/>
      <c r="T738" s="96"/>
      <c r="U738" s="96"/>
      <c r="V738" s="96"/>
      <c r="W738" s="96"/>
      <c r="X738" s="96"/>
      <c r="Y738" s="96"/>
      <c r="Z738" s="96"/>
    </row>
    <row r="739" spans="1:26" ht="16.5" customHeight="1" x14ac:dyDescent="0.3">
      <c r="A739" s="96"/>
      <c r="B739" s="96"/>
      <c r="C739" s="109"/>
      <c r="D739" s="96"/>
      <c r="E739" s="110"/>
      <c r="F739" s="96"/>
      <c r="G739" s="110"/>
      <c r="H739" s="96"/>
      <c r="I739" s="110"/>
      <c r="J739" s="96"/>
      <c r="K739" s="110"/>
      <c r="L739" s="96"/>
      <c r="M739" s="96"/>
      <c r="N739" s="96"/>
      <c r="O739" s="96"/>
      <c r="P739" s="96"/>
      <c r="Q739" s="96"/>
      <c r="R739" s="96"/>
      <c r="S739" s="96"/>
      <c r="T739" s="96"/>
      <c r="U739" s="96"/>
      <c r="V739" s="96"/>
      <c r="W739" s="96"/>
      <c r="X739" s="96"/>
      <c r="Y739" s="96"/>
      <c r="Z739" s="96"/>
    </row>
    <row r="740" spans="1:26" ht="16.5" customHeight="1" x14ac:dyDescent="0.3">
      <c r="A740" s="96"/>
      <c r="B740" s="96"/>
      <c r="C740" s="109"/>
      <c r="D740" s="96"/>
      <c r="E740" s="110"/>
      <c r="F740" s="96"/>
      <c r="G740" s="110"/>
      <c r="H740" s="96"/>
      <c r="I740" s="110"/>
      <c r="J740" s="96"/>
      <c r="K740" s="110"/>
      <c r="L740" s="96"/>
      <c r="M740" s="96"/>
      <c r="N740" s="96"/>
      <c r="O740" s="96"/>
      <c r="P740" s="96"/>
      <c r="Q740" s="96"/>
      <c r="R740" s="96"/>
      <c r="S740" s="96"/>
      <c r="T740" s="96"/>
      <c r="U740" s="96"/>
      <c r="V740" s="96"/>
      <c r="W740" s="96"/>
      <c r="X740" s="96"/>
      <c r="Y740" s="96"/>
      <c r="Z740" s="96"/>
    </row>
    <row r="741" spans="1:26" ht="16.5" customHeight="1" x14ac:dyDescent="0.3">
      <c r="A741" s="96"/>
      <c r="B741" s="96"/>
      <c r="C741" s="109"/>
      <c r="D741" s="96"/>
      <c r="E741" s="110"/>
      <c r="F741" s="96"/>
      <c r="G741" s="110"/>
      <c r="H741" s="96"/>
      <c r="I741" s="110"/>
      <c r="J741" s="96"/>
      <c r="K741" s="110"/>
      <c r="L741" s="96"/>
      <c r="M741" s="96"/>
      <c r="N741" s="96"/>
      <c r="O741" s="96"/>
      <c r="P741" s="96"/>
      <c r="Q741" s="96"/>
      <c r="R741" s="96"/>
      <c r="S741" s="96"/>
      <c r="T741" s="96"/>
      <c r="U741" s="96"/>
      <c r="V741" s="96"/>
      <c r="W741" s="96"/>
      <c r="X741" s="96"/>
      <c r="Y741" s="96"/>
      <c r="Z741" s="96"/>
    </row>
    <row r="742" spans="1:26" ht="16.5" customHeight="1" x14ac:dyDescent="0.3">
      <c r="A742" s="96"/>
      <c r="B742" s="96"/>
      <c r="C742" s="109"/>
      <c r="D742" s="96"/>
      <c r="E742" s="110"/>
      <c r="F742" s="96"/>
      <c r="G742" s="110"/>
      <c r="H742" s="96"/>
      <c r="I742" s="110"/>
      <c r="J742" s="96"/>
      <c r="K742" s="110"/>
      <c r="L742" s="96"/>
      <c r="M742" s="96"/>
      <c r="N742" s="96"/>
      <c r="O742" s="96"/>
      <c r="P742" s="96"/>
      <c r="Q742" s="96"/>
      <c r="R742" s="96"/>
      <c r="S742" s="96"/>
      <c r="T742" s="96"/>
      <c r="U742" s="96"/>
      <c r="V742" s="96"/>
      <c r="W742" s="96"/>
      <c r="X742" s="96"/>
      <c r="Y742" s="96"/>
      <c r="Z742" s="96"/>
    </row>
    <row r="743" spans="1:26" ht="16.5" customHeight="1" x14ac:dyDescent="0.3">
      <c r="A743" s="96"/>
      <c r="B743" s="96"/>
      <c r="C743" s="109"/>
      <c r="D743" s="96"/>
      <c r="E743" s="110"/>
      <c r="F743" s="96"/>
      <c r="G743" s="110"/>
      <c r="H743" s="96"/>
      <c r="I743" s="110"/>
      <c r="J743" s="96"/>
      <c r="K743" s="110"/>
      <c r="L743" s="96"/>
      <c r="M743" s="96"/>
      <c r="N743" s="96"/>
      <c r="O743" s="96"/>
      <c r="P743" s="96"/>
      <c r="Q743" s="96"/>
      <c r="R743" s="96"/>
      <c r="S743" s="96"/>
      <c r="T743" s="96"/>
      <c r="U743" s="96"/>
      <c r="V743" s="96"/>
      <c r="W743" s="96"/>
      <c r="X743" s="96"/>
      <c r="Y743" s="96"/>
      <c r="Z743" s="96"/>
    </row>
    <row r="744" spans="1:26" ht="16.5" customHeight="1" x14ac:dyDescent="0.3">
      <c r="A744" s="96"/>
      <c r="B744" s="96"/>
      <c r="C744" s="109"/>
      <c r="D744" s="96"/>
      <c r="E744" s="110"/>
      <c r="F744" s="96"/>
      <c r="G744" s="110"/>
      <c r="H744" s="96"/>
      <c r="I744" s="110"/>
      <c r="J744" s="96"/>
      <c r="K744" s="110"/>
      <c r="L744" s="96"/>
      <c r="M744" s="96"/>
      <c r="N744" s="96"/>
      <c r="O744" s="96"/>
      <c r="P744" s="96"/>
      <c r="Q744" s="96"/>
      <c r="R744" s="96"/>
      <c r="S744" s="96"/>
      <c r="T744" s="96"/>
      <c r="U744" s="96"/>
      <c r="V744" s="96"/>
      <c r="W744" s="96"/>
      <c r="X744" s="96"/>
      <c r="Y744" s="96"/>
      <c r="Z744" s="96"/>
    </row>
    <row r="745" spans="1:26" ht="16.5" customHeight="1" x14ac:dyDescent="0.3">
      <c r="A745" s="96"/>
      <c r="B745" s="96"/>
      <c r="C745" s="109"/>
      <c r="D745" s="96"/>
      <c r="E745" s="110"/>
      <c r="F745" s="96"/>
      <c r="G745" s="110"/>
      <c r="H745" s="96"/>
      <c r="I745" s="110"/>
      <c r="J745" s="96"/>
      <c r="K745" s="110"/>
      <c r="L745" s="96"/>
      <c r="M745" s="96"/>
      <c r="N745" s="96"/>
      <c r="O745" s="96"/>
      <c r="P745" s="96"/>
      <c r="Q745" s="96"/>
      <c r="R745" s="96"/>
      <c r="S745" s="96"/>
      <c r="T745" s="96"/>
      <c r="U745" s="96"/>
      <c r="V745" s="96"/>
      <c r="W745" s="96"/>
      <c r="X745" s="96"/>
      <c r="Y745" s="96"/>
      <c r="Z745" s="96"/>
    </row>
    <row r="746" spans="1:26" ht="16.5" customHeight="1" x14ac:dyDescent="0.3">
      <c r="A746" s="96"/>
      <c r="B746" s="96"/>
      <c r="C746" s="109"/>
      <c r="D746" s="96"/>
      <c r="E746" s="110"/>
      <c r="F746" s="96"/>
      <c r="G746" s="110"/>
      <c r="H746" s="96"/>
      <c r="I746" s="110"/>
      <c r="J746" s="96"/>
      <c r="K746" s="110"/>
      <c r="L746" s="96"/>
      <c r="M746" s="96"/>
      <c r="N746" s="96"/>
      <c r="O746" s="96"/>
      <c r="P746" s="96"/>
      <c r="Q746" s="96"/>
      <c r="R746" s="96"/>
      <c r="S746" s="96"/>
      <c r="T746" s="96"/>
      <c r="U746" s="96"/>
      <c r="V746" s="96"/>
      <c r="W746" s="96"/>
      <c r="X746" s="96"/>
      <c r="Y746" s="96"/>
      <c r="Z746" s="96"/>
    </row>
    <row r="747" spans="1:26" ht="16.5" customHeight="1" x14ac:dyDescent="0.3">
      <c r="A747" s="96"/>
      <c r="B747" s="96"/>
      <c r="C747" s="109"/>
      <c r="D747" s="96"/>
      <c r="E747" s="110"/>
      <c r="F747" s="96"/>
      <c r="G747" s="110"/>
      <c r="H747" s="96"/>
      <c r="I747" s="110"/>
      <c r="J747" s="96"/>
      <c r="K747" s="110"/>
      <c r="L747" s="96"/>
      <c r="M747" s="96"/>
      <c r="N747" s="96"/>
      <c r="O747" s="96"/>
      <c r="P747" s="96"/>
      <c r="Q747" s="96"/>
      <c r="R747" s="96"/>
      <c r="S747" s="96"/>
      <c r="T747" s="96"/>
      <c r="U747" s="96"/>
      <c r="V747" s="96"/>
      <c r="W747" s="96"/>
      <c r="X747" s="96"/>
      <c r="Y747" s="96"/>
      <c r="Z747" s="96"/>
    </row>
    <row r="748" spans="1:26" ht="16.5" customHeight="1" x14ac:dyDescent="0.3">
      <c r="A748" s="96"/>
      <c r="B748" s="96"/>
      <c r="C748" s="109"/>
      <c r="D748" s="96"/>
      <c r="E748" s="110"/>
      <c r="F748" s="96"/>
      <c r="G748" s="110"/>
      <c r="H748" s="96"/>
      <c r="I748" s="110"/>
      <c r="J748" s="96"/>
      <c r="K748" s="110"/>
      <c r="L748" s="96"/>
      <c r="M748" s="96"/>
      <c r="N748" s="96"/>
      <c r="O748" s="96"/>
      <c r="P748" s="96"/>
      <c r="Q748" s="96"/>
      <c r="R748" s="96"/>
      <c r="S748" s="96"/>
      <c r="T748" s="96"/>
      <c r="U748" s="96"/>
      <c r="V748" s="96"/>
      <c r="W748" s="96"/>
      <c r="X748" s="96"/>
      <c r="Y748" s="96"/>
      <c r="Z748" s="96"/>
    </row>
    <row r="749" spans="1:26" ht="16.5" customHeight="1" x14ac:dyDescent="0.3">
      <c r="A749" s="96"/>
      <c r="B749" s="96"/>
      <c r="C749" s="109"/>
      <c r="D749" s="96"/>
      <c r="E749" s="110"/>
      <c r="F749" s="96"/>
      <c r="G749" s="110"/>
      <c r="H749" s="96"/>
      <c r="I749" s="110"/>
      <c r="J749" s="96"/>
      <c r="K749" s="110"/>
      <c r="L749" s="96"/>
      <c r="M749" s="96"/>
      <c r="N749" s="96"/>
      <c r="O749" s="96"/>
      <c r="P749" s="96"/>
      <c r="Q749" s="96"/>
      <c r="R749" s="96"/>
      <c r="S749" s="96"/>
      <c r="T749" s="96"/>
      <c r="U749" s="96"/>
      <c r="V749" s="96"/>
      <c r="W749" s="96"/>
      <c r="X749" s="96"/>
      <c r="Y749" s="96"/>
      <c r="Z749" s="96"/>
    </row>
    <row r="750" spans="1:26" ht="16.5" customHeight="1" x14ac:dyDescent="0.3">
      <c r="A750" s="96"/>
      <c r="B750" s="96"/>
      <c r="C750" s="109"/>
      <c r="D750" s="96"/>
      <c r="E750" s="110"/>
      <c r="F750" s="96"/>
      <c r="G750" s="110"/>
      <c r="H750" s="96"/>
      <c r="I750" s="110"/>
      <c r="J750" s="96"/>
      <c r="K750" s="110"/>
      <c r="L750" s="96"/>
      <c r="M750" s="96"/>
      <c r="N750" s="96"/>
      <c r="O750" s="96"/>
      <c r="P750" s="96"/>
      <c r="Q750" s="96"/>
      <c r="R750" s="96"/>
      <c r="S750" s="96"/>
      <c r="T750" s="96"/>
      <c r="U750" s="96"/>
      <c r="V750" s="96"/>
      <c r="W750" s="96"/>
      <c r="X750" s="96"/>
      <c r="Y750" s="96"/>
      <c r="Z750" s="96"/>
    </row>
    <row r="751" spans="1:26" ht="16.5" customHeight="1" x14ac:dyDescent="0.3">
      <c r="A751" s="96"/>
      <c r="B751" s="96"/>
      <c r="C751" s="109"/>
      <c r="D751" s="96"/>
      <c r="E751" s="110"/>
      <c r="F751" s="96"/>
      <c r="G751" s="110"/>
      <c r="H751" s="96"/>
      <c r="I751" s="110"/>
      <c r="J751" s="96"/>
      <c r="K751" s="110"/>
      <c r="L751" s="96"/>
      <c r="M751" s="96"/>
      <c r="N751" s="96"/>
      <c r="O751" s="96"/>
      <c r="P751" s="96"/>
      <c r="Q751" s="96"/>
      <c r="R751" s="96"/>
      <c r="S751" s="96"/>
      <c r="T751" s="96"/>
      <c r="U751" s="96"/>
      <c r="V751" s="96"/>
      <c r="W751" s="96"/>
      <c r="X751" s="96"/>
      <c r="Y751" s="96"/>
      <c r="Z751" s="96"/>
    </row>
    <row r="752" spans="1:26" ht="16.5" customHeight="1" x14ac:dyDescent="0.3">
      <c r="A752" s="96"/>
      <c r="B752" s="96"/>
      <c r="C752" s="109"/>
      <c r="D752" s="96"/>
      <c r="E752" s="110"/>
      <c r="F752" s="96"/>
      <c r="G752" s="110"/>
      <c r="H752" s="96"/>
      <c r="I752" s="110"/>
      <c r="J752" s="96"/>
      <c r="K752" s="110"/>
      <c r="L752" s="96"/>
      <c r="M752" s="96"/>
      <c r="N752" s="96"/>
      <c r="O752" s="96"/>
      <c r="P752" s="96"/>
      <c r="Q752" s="96"/>
      <c r="R752" s="96"/>
      <c r="S752" s="96"/>
      <c r="T752" s="96"/>
      <c r="U752" s="96"/>
      <c r="V752" s="96"/>
      <c r="W752" s="96"/>
      <c r="X752" s="96"/>
      <c r="Y752" s="96"/>
      <c r="Z752" s="96"/>
    </row>
    <row r="753" spans="1:26" ht="16.5" customHeight="1" x14ac:dyDescent="0.3">
      <c r="A753" s="96"/>
      <c r="B753" s="96"/>
      <c r="C753" s="109"/>
      <c r="D753" s="96"/>
      <c r="E753" s="110"/>
      <c r="F753" s="96"/>
      <c r="G753" s="110"/>
      <c r="H753" s="96"/>
      <c r="I753" s="110"/>
      <c r="J753" s="96"/>
      <c r="K753" s="110"/>
      <c r="L753" s="96"/>
      <c r="M753" s="96"/>
      <c r="N753" s="96"/>
      <c r="O753" s="96"/>
      <c r="P753" s="96"/>
      <c r="Q753" s="96"/>
      <c r="R753" s="96"/>
      <c r="S753" s="96"/>
      <c r="T753" s="96"/>
      <c r="U753" s="96"/>
      <c r="V753" s="96"/>
      <c r="W753" s="96"/>
      <c r="X753" s="96"/>
      <c r="Y753" s="96"/>
      <c r="Z753" s="96"/>
    </row>
    <row r="754" spans="1:26" ht="16.5" customHeight="1" x14ac:dyDescent="0.3">
      <c r="A754" s="96"/>
      <c r="B754" s="96"/>
      <c r="C754" s="109"/>
      <c r="D754" s="96"/>
      <c r="E754" s="110"/>
      <c r="F754" s="96"/>
      <c r="G754" s="110"/>
      <c r="H754" s="96"/>
      <c r="I754" s="110"/>
      <c r="J754" s="96"/>
      <c r="K754" s="110"/>
      <c r="L754" s="96"/>
      <c r="M754" s="96"/>
      <c r="N754" s="96"/>
      <c r="O754" s="96"/>
      <c r="P754" s="96"/>
      <c r="Q754" s="96"/>
      <c r="R754" s="96"/>
      <c r="S754" s="96"/>
      <c r="T754" s="96"/>
      <c r="U754" s="96"/>
      <c r="V754" s="96"/>
      <c r="W754" s="96"/>
      <c r="X754" s="96"/>
      <c r="Y754" s="96"/>
      <c r="Z754" s="96"/>
    </row>
    <row r="755" spans="1:26" ht="16.5" customHeight="1" x14ac:dyDescent="0.3">
      <c r="A755" s="96"/>
      <c r="B755" s="96"/>
      <c r="C755" s="109"/>
      <c r="D755" s="96"/>
      <c r="E755" s="110"/>
      <c r="F755" s="96"/>
      <c r="G755" s="110"/>
      <c r="H755" s="96"/>
      <c r="I755" s="110"/>
      <c r="J755" s="96"/>
      <c r="K755" s="110"/>
      <c r="L755" s="96"/>
      <c r="M755" s="96"/>
      <c r="N755" s="96"/>
      <c r="O755" s="96"/>
      <c r="P755" s="96"/>
      <c r="Q755" s="96"/>
      <c r="R755" s="96"/>
      <c r="S755" s="96"/>
      <c r="T755" s="96"/>
      <c r="U755" s="96"/>
      <c r="V755" s="96"/>
      <c r="W755" s="96"/>
      <c r="X755" s="96"/>
      <c r="Y755" s="96"/>
      <c r="Z755" s="96"/>
    </row>
    <row r="756" spans="1:26" ht="16.5" customHeight="1" x14ac:dyDescent="0.3">
      <c r="A756" s="96"/>
      <c r="B756" s="96"/>
      <c r="C756" s="109"/>
      <c r="D756" s="96"/>
      <c r="E756" s="110"/>
      <c r="F756" s="96"/>
      <c r="G756" s="110"/>
      <c r="H756" s="96"/>
      <c r="I756" s="110"/>
      <c r="J756" s="96"/>
      <c r="K756" s="110"/>
      <c r="L756" s="96"/>
      <c r="M756" s="96"/>
      <c r="N756" s="96"/>
      <c r="O756" s="96"/>
      <c r="P756" s="96"/>
      <c r="Q756" s="96"/>
      <c r="R756" s="96"/>
      <c r="S756" s="96"/>
      <c r="T756" s="96"/>
      <c r="U756" s="96"/>
      <c r="V756" s="96"/>
      <c r="W756" s="96"/>
      <c r="X756" s="96"/>
      <c r="Y756" s="96"/>
      <c r="Z756" s="96"/>
    </row>
    <row r="757" spans="1:26" ht="16.5" customHeight="1" x14ac:dyDescent="0.3">
      <c r="A757" s="96"/>
      <c r="B757" s="96"/>
      <c r="C757" s="109"/>
      <c r="D757" s="96"/>
      <c r="E757" s="110"/>
      <c r="F757" s="96"/>
      <c r="G757" s="110"/>
      <c r="H757" s="96"/>
      <c r="I757" s="110"/>
      <c r="J757" s="96"/>
      <c r="K757" s="110"/>
      <c r="L757" s="96"/>
      <c r="M757" s="96"/>
      <c r="N757" s="96"/>
      <c r="O757" s="96"/>
      <c r="P757" s="96"/>
      <c r="Q757" s="96"/>
      <c r="R757" s="96"/>
      <c r="S757" s="96"/>
      <c r="T757" s="96"/>
      <c r="U757" s="96"/>
      <c r="V757" s="96"/>
      <c r="W757" s="96"/>
      <c r="X757" s="96"/>
      <c r="Y757" s="96"/>
      <c r="Z757" s="96"/>
    </row>
    <row r="758" spans="1:26" ht="16.5" customHeight="1" x14ac:dyDescent="0.3">
      <c r="A758" s="96"/>
      <c r="B758" s="96"/>
      <c r="C758" s="109"/>
      <c r="D758" s="96"/>
      <c r="E758" s="110"/>
      <c r="F758" s="96"/>
      <c r="G758" s="110"/>
      <c r="H758" s="96"/>
      <c r="I758" s="110"/>
      <c r="J758" s="96"/>
      <c r="K758" s="110"/>
      <c r="L758" s="96"/>
      <c r="M758" s="96"/>
      <c r="N758" s="96"/>
      <c r="O758" s="96"/>
      <c r="P758" s="96"/>
      <c r="Q758" s="96"/>
      <c r="R758" s="96"/>
      <c r="S758" s="96"/>
      <c r="T758" s="96"/>
      <c r="U758" s="96"/>
      <c r="V758" s="96"/>
      <c r="W758" s="96"/>
      <c r="X758" s="96"/>
      <c r="Y758" s="96"/>
      <c r="Z758" s="96"/>
    </row>
    <row r="759" spans="1:26" ht="16.5" customHeight="1" x14ac:dyDescent="0.3">
      <c r="A759" s="96"/>
      <c r="B759" s="96"/>
      <c r="C759" s="109"/>
      <c r="D759" s="96"/>
      <c r="E759" s="110"/>
      <c r="F759" s="96"/>
      <c r="G759" s="110"/>
      <c r="H759" s="96"/>
      <c r="I759" s="110"/>
      <c r="J759" s="96"/>
      <c r="K759" s="110"/>
      <c r="L759" s="96"/>
      <c r="M759" s="96"/>
      <c r="N759" s="96"/>
      <c r="O759" s="96"/>
      <c r="P759" s="96"/>
      <c r="Q759" s="96"/>
      <c r="R759" s="96"/>
      <c r="S759" s="96"/>
      <c r="T759" s="96"/>
      <c r="U759" s="96"/>
      <c r="V759" s="96"/>
      <c r="W759" s="96"/>
      <c r="X759" s="96"/>
      <c r="Y759" s="96"/>
      <c r="Z759" s="96"/>
    </row>
    <row r="760" spans="1:26" ht="16.5" customHeight="1" x14ac:dyDescent="0.3">
      <c r="A760" s="96"/>
      <c r="B760" s="96"/>
      <c r="C760" s="109"/>
      <c r="D760" s="96"/>
      <c r="E760" s="110"/>
      <c r="F760" s="96"/>
      <c r="G760" s="110"/>
      <c r="H760" s="96"/>
      <c r="I760" s="110"/>
      <c r="J760" s="96"/>
      <c r="K760" s="110"/>
      <c r="L760" s="96"/>
      <c r="M760" s="96"/>
      <c r="N760" s="96"/>
      <c r="O760" s="96"/>
      <c r="P760" s="96"/>
      <c r="Q760" s="96"/>
      <c r="R760" s="96"/>
      <c r="S760" s="96"/>
      <c r="T760" s="96"/>
      <c r="U760" s="96"/>
      <c r="V760" s="96"/>
      <c r="W760" s="96"/>
      <c r="X760" s="96"/>
      <c r="Y760" s="96"/>
      <c r="Z760" s="96"/>
    </row>
    <row r="761" spans="1:26" ht="16.5" customHeight="1" x14ac:dyDescent="0.3">
      <c r="A761" s="96"/>
      <c r="B761" s="96"/>
      <c r="C761" s="109"/>
      <c r="D761" s="96"/>
      <c r="E761" s="110"/>
      <c r="F761" s="96"/>
      <c r="G761" s="110"/>
      <c r="H761" s="96"/>
      <c r="I761" s="110"/>
      <c r="J761" s="96"/>
      <c r="K761" s="110"/>
      <c r="L761" s="96"/>
      <c r="M761" s="96"/>
      <c r="N761" s="96"/>
      <c r="O761" s="96"/>
      <c r="P761" s="96"/>
      <c r="Q761" s="96"/>
      <c r="R761" s="96"/>
      <c r="S761" s="96"/>
      <c r="T761" s="96"/>
      <c r="U761" s="96"/>
      <c r="V761" s="96"/>
      <c r="W761" s="96"/>
      <c r="X761" s="96"/>
      <c r="Y761" s="96"/>
      <c r="Z761" s="96"/>
    </row>
    <row r="762" spans="1:26" ht="16.5" customHeight="1" x14ac:dyDescent="0.3">
      <c r="A762" s="96"/>
      <c r="B762" s="96"/>
      <c r="C762" s="109"/>
      <c r="D762" s="96"/>
      <c r="E762" s="110"/>
      <c r="F762" s="96"/>
      <c r="G762" s="110"/>
      <c r="H762" s="96"/>
      <c r="I762" s="110"/>
      <c r="J762" s="96"/>
      <c r="K762" s="110"/>
      <c r="L762" s="96"/>
      <c r="M762" s="96"/>
      <c r="N762" s="96"/>
      <c r="O762" s="96"/>
      <c r="P762" s="96"/>
      <c r="Q762" s="96"/>
      <c r="R762" s="96"/>
      <c r="S762" s="96"/>
      <c r="T762" s="96"/>
      <c r="U762" s="96"/>
      <c r="V762" s="96"/>
      <c r="W762" s="96"/>
      <c r="X762" s="96"/>
      <c r="Y762" s="96"/>
      <c r="Z762" s="96"/>
    </row>
    <row r="763" spans="1:26" ht="16.5" customHeight="1" x14ac:dyDescent="0.3">
      <c r="A763" s="96"/>
      <c r="B763" s="96"/>
      <c r="C763" s="109"/>
      <c r="D763" s="96"/>
      <c r="E763" s="110"/>
      <c r="F763" s="96"/>
      <c r="G763" s="110"/>
      <c r="H763" s="96"/>
      <c r="I763" s="110"/>
      <c r="J763" s="96"/>
      <c r="K763" s="110"/>
      <c r="L763" s="96"/>
      <c r="M763" s="96"/>
      <c r="N763" s="96"/>
      <c r="O763" s="96"/>
      <c r="P763" s="96"/>
      <c r="Q763" s="96"/>
      <c r="R763" s="96"/>
      <c r="S763" s="96"/>
      <c r="T763" s="96"/>
      <c r="U763" s="96"/>
      <c r="V763" s="96"/>
      <c r="W763" s="96"/>
      <c r="X763" s="96"/>
      <c r="Y763" s="96"/>
      <c r="Z763" s="96"/>
    </row>
    <row r="764" spans="1:26" ht="16.5" customHeight="1" x14ac:dyDescent="0.3">
      <c r="A764" s="96"/>
      <c r="B764" s="96"/>
      <c r="C764" s="109"/>
      <c r="D764" s="96"/>
      <c r="E764" s="110"/>
      <c r="F764" s="96"/>
      <c r="G764" s="110"/>
      <c r="H764" s="96"/>
      <c r="I764" s="110"/>
      <c r="J764" s="96"/>
      <c r="K764" s="110"/>
      <c r="L764" s="96"/>
      <c r="M764" s="96"/>
      <c r="N764" s="96"/>
      <c r="O764" s="96"/>
      <c r="P764" s="96"/>
      <c r="Q764" s="96"/>
      <c r="R764" s="96"/>
      <c r="S764" s="96"/>
      <c r="T764" s="96"/>
      <c r="U764" s="96"/>
      <c r="V764" s="96"/>
      <c r="W764" s="96"/>
      <c r="X764" s="96"/>
      <c r="Y764" s="96"/>
      <c r="Z764" s="96"/>
    </row>
    <row r="765" spans="1:26" ht="16.5" customHeight="1" x14ac:dyDescent="0.3">
      <c r="A765" s="96"/>
      <c r="B765" s="96"/>
      <c r="C765" s="109"/>
      <c r="D765" s="96"/>
      <c r="E765" s="110"/>
      <c r="F765" s="96"/>
      <c r="G765" s="110"/>
      <c r="H765" s="96"/>
      <c r="I765" s="110"/>
      <c r="J765" s="96"/>
      <c r="K765" s="110"/>
      <c r="L765" s="96"/>
      <c r="M765" s="96"/>
      <c r="N765" s="96"/>
      <c r="O765" s="96"/>
      <c r="P765" s="96"/>
      <c r="Q765" s="96"/>
      <c r="R765" s="96"/>
      <c r="S765" s="96"/>
      <c r="T765" s="96"/>
      <c r="U765" s="96"/>
      <c r="V765" s="96"/>
      <c r="W765" s="96"/>
      <c r="X765" s="96"/>
      <c r="Y765" s="96"/>
      <c r="Z765" s="96"/>
    </row>
    <row r="766" spans="1:26" ht="16.5" customHeight="1" x14ac:dyDescent="0.3">
      <c r="A766" s="96"/>
      <c r="B766" s="96"/>
      <c r="C766" s="109"/>
      <c r="D766" s="96"/>
      <c r="E766" s="110"/>
      <c r="F766" s="96"/>
      <c r="G766" s="110"/>
      <c r="H766" s="96"/>
      <c r="I766" s="110"/>
      <c r="J766" s="96"/>
      <c r="K766" s="110"/>
      <c r="L766" s="96"/>
      <c r="M766" s="96"/>
      <c r="N766" s="96"/>
      <c r="O766" s="96"/>
      <c r="P766" s="96"/>
      <c r="Q766" s="96"/>
      <c r="R766" s="96"/>
      <c r="S766" s="96"/>
      <c r="T766" s="96"/>
      <c r="U766" s="96"/>
      <c r="V766" s="96"/>
      <c r="W766" s="96"/>
      <c r="X766" s="96"/>
      <c r="Y766" s="96"/>
      <c r="Z766" s="96"/>
    </row>
    <row r="767" spans="1:26" ht="16.5" customHeight="1" x14ac:dyDescent="0.3">
      <c r="A767" s="96"/>
      <c r="B767" s="96"/>
      <c r="C767" s="109"/>
      <c r="D767" s="96"/>
      <c r="E767" s="110"/>
      <c r="F767" s="96"/>
      <c r="G767" s="110"/>
      <c r="H767" s="96"/>
      <c r="I767" s="110"/>
      <c r="J767" s="96"/>
      <c r="K767" s="110"/>
      <c r="L767" s="96"/>
      <c r="M767" s="96"/>
      <c r="N767" s="96"/>
      <c r="O767" s="96"/>
      <c r="P767" s="96"/>
      <c r="Q767" s="96"/>
      <c r="R767" s="96"/>
      <c r="S767" s="96"/>
      <c r="T767" s="96"/>
      <c r="U767" s="96"/>
      <c r="V767" s="96"/>
      <c r="W767" s="96"/>
      <c r="X767" s="96"/>
      <c r="Y767" s="96"/>
      <c r="Z767" s="96"/>
    </row>
    <row r="768" spans="1:26" ht="16.5" customHeight="1" x14ac:dyDescent="0.3">
      <c r="A768" s="96"/>
      <c r="B768" s="96"/>
      <c r="C768" s="109"/>
      <c r="D768" s="96"/>
      <c r="E768" s="110"/>
      <c r="F768" s="96"/>
      <c r="G768" s="110"/>
      <c r="H768" s="96"/>
      <c r="I768" s="110"/>
      <c r="J768" s="96"/>
      <c r="K768" s="110"/>
      <c r="L768" s="96"/>
      <c r="M768" s="96"/>
      <c r="N768" s="96"/>
      <c r="O768" s="96"/>
      <c r="P768" s="96"/>
      <c r="Q768" s="96"/>
      <c r="R768" s="96"/>
      <c r="S768" s="96"/>
      <c r="T768" s="96"/>
      <c r="U768" s="96"/>
      <c r="V768" s="96"/>
      <c r="W768" s="96"/>
      <c r="X768" s="96"/>
      <c r="Y768" s="96"/>
      <c r="Z768" s="96"/>
    </row>
    <row r="769" spans="1:26" ht="16.5" customHeight="1" x14ac:dyDescent="0.3">
      <c r="A769" s="96"/>
      <c r="B769" s="96"/>
      <c r="C769" s="109"/>
      <c r="D769" s="96"/>
      <c r="E769" s="110"/>
      <c r="F769" s="96"/>
      <c r="G769" s="110"/>
      <c r="H769" s="96"/>
      <c r="I769" s="110"/>
      <c r="J769" s="96"/>
      <c r="K769" s="110"/>
      <c r="L769" s="96"/>
      <c r="M769" s="96"/>
      <c r="N769" s="96"/>
      <c r="O769" s="96"/>
      <c r="P769" s="96"/>
      <c r="Q769" s="96"/>
      <c r="R769" s="96"/>
      <c r="S769" s="96"/>
      <c r="T769" s="96"/>
      <c r="U769" s="96"/>
      <c r="V769" s="96"/>
      <c r="W769" s="96"/>
      <c r="X769" s="96"/>
      <c r="Y769" s="96"/>
      <c r="Z769" s="96"/>
    </row>
    <row r="770" spans="1:26" ht="16.5" customHeight="1" x14ac:dyDescent="0.3">
      <c r="A770" s="96"/>
      <c r="B770" s="96"/>
      <c r="C770" s="109"/>
      <c r="D770" s="96"/>
      <c r="E770" s="110"/>
      <c r="F770" s="96"/>
      <c r="G770" s="110"/>
      <c r="H770" s="96"/>
      <c r="I770" s="110"/>
      <c r="J770" s="96"/>
      <c r="K770" s="110"/>
      <c r="L770" s="96"/>
      <c r="M770" s="96"/>
      <c r="N770" s="96"/>
      <c r="O770" s="96"/>
      <c r="P770" s="96"/>
      <c r="Q770" s="96"/>
      <c r="R770" s="96"/>
      <c r="S770" s="96"/>
      <c r="T770" s="96"/>
      <c r="U770" s="96"/>
      <c r="V770" s="96"/>
      <c r="W770" s="96"/>
      <c r="X770" s="96"/>
      <c r="Y770" s="96"/>
      <c r="Z770" s="96"/>
    </row>
    <row r="771" spans="1:26" ht="16.5" customHeight="1" x14ac:dyDescent="0.3">
      <c r="A771" s="96"/>
      <c r="B771" s="96"/>
      <c r="C771" s="109"/>
      <c r="D771" s="96"/>
      <c r="E771" s="110"/>
      <c r="F771" s="96"/>
      <c r="G771" s="110"/>
      <c r="H771" s="96"/>
      <c r="I771" s="110"/>
      <c r="J771" s="96"/>
      <c r="K771" s="110"/>
      <c r="L771" s="96"/>
      <c r="M771" s="96"/>
      <c r="N771" s="96"/>
      <c r="O771" s="96"/>
      <c r="P771" s="96"/>
      <c r="Q771" s="96"/>
      <c r="R771" s="96"/>
      <c r="S771" s="96"/>
      <c r="T771" s="96"/>
      <c r="U771" s="96"/>
      <c r="V771" s="96"/>
      <c r="W771" s="96"/>
      <c r="X771" s="96"/>
      <c r="Y771" s="96"/>
      <c r="Z771" s="96"/>
    </row>
    <row r="772" spans="1:26" ht="16.5" customHeight="1" x14ac:dyDescent="0.3">
      <c r="A772" s="96"/>
      <c r="B772" s="96"/>
      <c r="C772" s="109"/>
      <c r="D772" s="96"/>
      <c r="E772" s="110"/>
      <c r="F772" s="96"/>
      <c r="G772" s="110"/>
      <c r="H772" s="96"/>
      <c r="I772" s="110"/>
      <c r="J772" s="96"/>
      <c r="K772" s="110"/>
      <c r="L772" s="96"/>
      <c r="M772" s="96"/>
      <c r="N772" s="96"/>
      <c r="O772" s="96"/>
      <c r="P772" s="96"/>
      <c r="Q772" s="96"/>
      <c r="R772" s="96"/>
      <c r="S772" s="96"/>
      <c r="T772" s="96"/>
      <c r="U772" s="96"/>
      <c r="V772" s="96"/>
      <c r="W772" s="96"/>
      <c r="X772" s="96"/>
      <c r="Y772" s="96"/>
      <c r="Z772" s="96"/>
    </row>
    <row r="773" spans="1:26" ht="16.5" customHeight="1" x14ac:dyDescent="0.3">
      <c r="A773" s="96"/>
      <c r="B773" s="96"/>
      <c r="C773" s="109"/>
      <c r="D773" s="96"/>
      <c r="E773" s="110"/>
      <c r="F773" s="96"/>
      <c r="G773" s="110"/>
      <c r="H773" s="96"/>
      <c r="I773" s="110"/>
      <c r="J773" s="96"/>
      <c r="K773" s="110"/>
      <c r="L773" s="96"/>
      <c r="M773" s="96"/>
      <c r="N773" s="96"/>
      <c r="O773" s="96"/>
      <c r="P773" s="96"/>
      <c r="Q773" s="96"/>
      <c r="R773" s="96"/>
      <c r="S773" s="96"/>
      <c r="T773" s="96"/>
      <c r="U773" s="96"/>
      <c r="V773" s="96"/>
      <c r="W773" s="96"/>
      <c r="X773" s="96"/>
      <c r="Y773" s="96"/>
      <c r="Z773" s="96"/>
    </row>
    <row r="774" spans="1:26" ht="16.5" customHeight="1" x14ac:dyDescent="0.3">
      <c r="A774" s="96"/>
      <c r="B774" s="96"/>
      <c r="C774" s="109"/>
      <c r="D774" s="96"/>
      <c r="E774" s="110"/>
      <c r="F774" s="96"/>
      <c r="G774" s="110"/>
      <c r="H774" s="96"/>
      <c r="I774" s="110"/>
      <c r="J774" s="96"/>
      <c r="K774" s="110"/>
      <c r="L774" s="96"/>
      <c r="M774" s="96"/>
      <c r="N774" s="96"/>
      <c r="O774" s="96"/>
      <c r="P774" s="96"/>
      <c r="Q774" s="96"/>
      <c r="R774" s="96"/>
      <c r="S774" s="96"/>
      <c r="T774" s="96"/>
      <c r="U774" s="96"/>
      <c r="V774" s="96"/>
      <c r="W774" s="96"/>
      <c r="X774" s="96"/>
      <c r="Y774" s="96"/>
      <c r="Z774" s="96"/>
    </row>
    <row r="775" spans="1:26" ht="16.5" customHeight="1" x14ac:dyDescent="0.3">
      <c r="A775" s="96"/>
      <c r="B775" s="96"/>
      <c r="C775" s="109"/>
      <c r="D775" s="96"/>
      <c r="E775" s="110"/>
      <c r="F775" s="96"/>
      <c r="G775" s="110"/>
      <c r="H775" s="96"/>
      <c r="I775" s="110"/>
      <c r="J775" s="96"/>
      <c r="K775" s="110"/>
      <c r="L775" s="96"/>
      <c r="M775" s="96"/>
      <c r="N775" s="96"/>
      <c r="O775" s="96"/>
      <c r="P775" s="96"/>
      <c r="Q775" s="96"/>
      <c r="R775" s="96"/>
      <c r="S775" s="96"/>
      <c r="T775" s="96"/>
      <c r="U775" s="96"/>
      <c r="V775" s="96"/>
      <c r="W775" s="96"/>
      <c r="X775" s="96"/>
      <c r="Y775" s="96"/>
      <c r="Z775" s="96"/>
    </row>
    <row r="776" spans="1:26" ht="16.5" customHeight="1" x14ac:dyDescent="0.3">
      <c r="A776" s="96"/>
      <c r="B776" s="96"/>
      <c r="C776" s="109"/>
      <c r="D776" s="96"/>
      <c r="E776" s="110"/>
      <c r="F776" s="96"/>
      <c r="G776" s="110"/>
      <c r="H776" s="96"/>
      <c r="I776" s="110"/>
      <c r="J776" s="96"/>
      <c r="K776" s="110"/>
      <c r="L776" s="96"/>
      <c r="M776" s="96"/>
      <c r="N776" s="96"/>
      <c r="O776" s="96"/>
      <c r="P776" s="96"/>
      <c r="Q776" s="96"/>
      <c r="R776" s="96"/>
      <c r="S776" s="96"/>
      <c r="T776" s="96"/>
      <c r="U776" s="96"/>
      <c r="V776" s="96"/>
      <c r="W776" s="96"/>
      <c r="X776" s="96"/>
      <c r="Y776" s="96"/>
      <c r="Z776" s="96"/>
    </row>
    <row r="777" spans="1:26" ht="16.5" customHeight="1" x14ac:dyDescent="0.3">
      <c r="A777" s="96"/>
      <c r="B777" s="96"/>
      <c r="C777" s="109"/>
      <c r="D777" s="96"/>
      <c r="E777" s="110"/>
      <c r="F777" s="96"/>
      <c r="G777" s="110"/>
      <c r="H777" s="96"/>
      <c r="I777" s="110"/>
      <c r="J777" s="96"/>
      <c r="K777" s="110"/>
      <c r="L777" s="96"/>
      <c r="M777" s="96"/>
      <c r="N777" s="96"/>
      <c r="O777" s="96"/>
      <c r="P777" s="96"/>
      <c r="Q777" s="96"/>
      <c r="R777" s="96"/>
      <c r="S777" s="96"/>
      <c r="T777" s="96"/>
      <c r="U777" s="96"/>
      <c r="V777" s="96"/>
      <c r="W777" s="96"/>
      <c r="X777" s="96"/>
      <c r="Y777" s="96"/>
      <c r="Z777" s="96"/>
    </row>
    <row r="778" spans="1:26" ht="16.5" customHeight="1" x14ac:dyDescent="0.3">
      <c r="A778" s="96"/>
      <c r="B778" s="96"/>
      <c r="C778" s="109"/>
      <c r="D778" s="96"/>
      <c r="E778" s="110"/>
      <c r="F778" s="96"/>
      <c r="G778" s="110"/>
      <c r="H778" s="96"/>
      <c r="I778" s="110"/>
      <c r="J778" s="96"/>
      <c r="K778" s="110"/>
      <c r="L778" s="96"/>
      <c r="M778" s="96"/>
      <c r="N778" s="96"/>
      <c r="O778" s="96"/>
      <c r="P778" s="96"/>
      <c r="Q778" s="96"/>
      <c r="R778" s="96"/>
      <c r="S778" s="96"/>
      <c r="T778" s="96"/>
      <c r="U778" s="96"/>
      <c r="V778" s="96"/>
      <c r="W778" s="96"/>
      <c r="X778" s="96"/>
      <c r="Y778" s="96"/>
      <c r="Z778" s="96"/>
    </row>
    <row r="779" spans="1:26" ht="16.5" customHeight="1" x14ac:dyDescent="0.3">
      <c r="A779" s="96"/>
      <c r="B779" s="96"/>
      <c r="C779" s="109"/>
      <c r="D779" s="96"/>
      <c r="E779" s="110"/>
      <c r="F779" s="96"/>
      <c r="G779" s="110"/>
      <c r="H779" s="96"/>
      <c r="I779" s="110"/>
      <c r="J779" s="96"/>
      <c r="K779" s="110"/>
      <c r="L779" s="96"/>
      <c r="M779" s="96"/>
      <c r="N779" s="96"/>
      <c r="O779" s="96"/>
      <c r="P779" s="96"/>
      <c r="Q779" s="96"/>
      <c r="R779" s="96"/>
      <c r="S779" s="96"/>
      <c r="T779" s="96"/>
      <c r="U779" s="96"/>
      <c r="V779" s="96"/>
      <c r="W779" s="96"/>
      <c r="X779" s="96"/>
      <c r="Y779" s="96"/>
      <c r="Z779" s="96"/>
    </row>
    <row r="780" spans="1:26" ht="16.5" customHeight="1" x14ac:dyDescent="0.3">
      <c r="A780" s="96"/>
      <c r="B780" s="96"/>
      <c r="C780" s="109"/>
      <c r="D780" s="96"/>
      <c r="E780" s="110"/>
      <c r="F780" s="96"/>
      <c r="G780" s="110"/>
      <c r="H780" s="96"/>
      <c r="I780" s="110"/>
      <c r="J780" s="96"/>
      <c r="K780" s="110"/>
      <c r="L780" s="96"/>
      <c r="M780" s="96"/>
      <c r="N780" s="96"/>
      <c r="O780" s="96"/>
      <c r="P780" s="96"/>
      <c r="Q780" s="96"/>
      <c r="R780" s="96"/>
      <c r="S780" s="96"/>
      <c r="T780" s="96"/>
      <c r="U780" s="96"/>
      <c r="V780" s="96"/>
      <c r="W780" s="96"/>
      <c r="X780" s="96"/>
      <c r="Y780" s="96"/>
      <c r="Z780" s="96"/>
    </row>
    <row r="781" spans="1:26" ht="16.5" customHeight="1" x14ac:dyDescent="0.3">
      <c r="A781" s="96"/>
      <c r="B781" s="96"/>
      <c r="C781" s="109"/>
      <c r="D781" s="96"/>
      <c r="E781" s="110"/>
      <c r="F781" s="96"/>
      <c r="G781" s="110"/>
      <c r="H781" s="96"/>
      <c r="I781" s="110"/>
      <c r="J781" s="96"/>
      <c r="K781" s="110"/>
      <c r="L781" s="96"/>
      <c r="M781" s="96"/>
      <c r="N781" s="96"/>
      <c r="O781" s="96"/>
      <c r="P781" s="96"/>
      <c r="Q781" s="96"/>
      <c r="R781" s="96"/>
      <c r="S781" s="96"/>
      <c r="T781" s="96"/>
      <c r="U781" s="96"/>
      <c r="V781" s="96"/>
      <c r="W781" s="96"/>
      <c r="X781" s="96"/>
      <c r="Y781" s="96"/>
      <c r="Z781" s="96"/>
    </row>
    <row r="782" spans="1:26" ht="16.5" customHeight="1" x14ac:dyDescent="0.3">
      <c r="A782" s="96"/>
      <c r="B782" s="96"/>
      <c r="C782" s="109"/>
      <c r="D782" s="96"/>
      <c r="E782" s="110"/>
      <c r="F782" s="96"/>
      <c r="G782" s="110"/>
      <c r="H782" s="96"/>
      <c r="I782" s="110"/>
      <c r="J782" s="96"/>
      <c r="K782" s="110"/>
      <c r="L782" s="96"/>
      <c r="M782" s="96"/>
      <c r="N782" s="96"/>
      <c r="O782" s="96"/>
      <c r="P782" s="96"/>
      <c r="Q782" s="96"/>
      <c r="R782" s="96"/>
      <c r="S782" s="96"/>
      <c r="T782" s="96"/>
      <c r="U782" s="96"/>
      <c r="V782" s="96"/>
      <c r="W782" s="96"/>
      <c r="X782" s="96"/>
      <c r="Y782" s="96"/>
      <c r="Z782" s="96"/>
    </row>
    <row r="783" spans="1:26" ht="16.5" customHeight="1" x14ac:dyDescent="0.3">
      <c r="A783" s="96"/>
      <c r="B783" s="96"/>
      <c r="C783" s="109"/>
      <c r="D783" s="96"/>
      <c r="E783" s="110"/>
      <c r="F783" s="96"/>
      <c r="G783" s="110"/>
      <c r="H783" s="96"/>
      <c r="I783" s="110"/>
      <c r="J783" s="96"/>
      <c r="K783" s="110"/>
      <c r="L783" s="96"/>
      <c r="M783" s="96"/>
      <c r="N783" s="96"/>
      <c r="O783" s="96"/>
      <c r="P783" s="96"/>
      <c r="Q783" s="96"/>
      <c r="R783" s="96"/>
      <c r="S783" s="96"/>
      <c r="T783" s="96"/>
      <c r="U783" s="96"/>
      <c r="V783" s="96"/>
      <c r="W783" s="96"/>
      <c r="X783" s="96"/>
      <c r="Y783" s="96"/>
      <c r="Z783" s="96"/>
    </row>
    <row r="784" spans="1:26" ht="16.5" customHeight="1" x14ac:dyDescent="0.3">
      <c r="A784" s="96"/>
      <c r="B784" s="96"/>
      <c r="C784" s="109"/>
      <c r="D784" s="96"/>
      <c r="E784" s="110"/>
      <c r="F784" s="96"/>
      <c r="G784" s="110"/>
      <c r="H784" s="96"/>
      <c r="I784" s="110"/>
      <c r="J784" s="96"/>
      <c r="K784" s="110"/>
      <c r="L784" s="96"/>
      <c r="M784" s="96"/>
      <c r="N784" s="96"/>
      <c r="O784" s="96"/>
      <c r="P784" s="96"/>
      <c r="Q784" s="96"/>
      <c r="R784" s="96"/>
      <c r="S784" s="96"/>
      <c r="T784" s="96"/>
      <c r="U784" s="96"/>
      <c r="V784" s="96"/>
      <c r="W784" s="96"/>
      <c r="X784" s="96"/>
      <c r="Y784" s="96"/>
      <c r="Z784" s="96"/>
    </row>
    <row r="785" spans="1:26" ht="16.5" customHeight="1" x14ac:dyDescent="0.3">
      <c r="A785" s="96"/>
      <c r="B785" s="96"/>
      <c r="C785" s="109"/>
      <c r="D785" s="96"/>
      <c r="E785" s="110"/>
      <c r="F785" s="96"/>
      <c r="G785" s="110"/>
      <c r="H785" s="96"/>
      <c r="I785" s="110"/>
      <c r="J785" s="96"/>
      <c r="K785" s="110"/>
      <c r="L785" s="96"/>
      <c r="M785" s="96"/>
      <c r="N785" s="96"/>
      <c r="O785" s="96"/>
      <c r="P785" s="96"/>
      <c r="Q785" s="96"/>
      <c r="R785" s="96"/>
      <c r="S785" s="96"/>
      <c r="T785" s="96"/>
      <c r="U785" s="96"/>
      <c r="V785" s="96"/>
      <c r="W785" s="96"/>
      <c r="X785" s="96"/>
      <c r="Y785" s="96"/>
      <c r="Z785" s="96"/>
    </row>
    <row r="786" spans="1:26" ht="16.5" customHeight="1" x14ac:dyDescent="0.3">
      <c r="A786" s="96"/>
      <c r="B786" s="96"/>
      <c r="C786" s="109"/>
      <c r="D786" s="96"/>
      <c r="E786" s="110"/>
      <c r="F786" s="96"/>
      <c r="G786" s="110"/>
      <c r="H786" s="96"/>
      <c r="I786" s="110"/>
      <c r="J786" s="96"/>
      <c r="K786" s="110"/>
      <c r="L786" s="96"/>
      <c r="M786" s="96"/>
      <c r="N786" s="96"/>
      <c r="O786" s="96"/>
      <c r="P786" s="96"/>
      <c r="Q786" s="96"/>
      <c r="R786" s="96"/>
      <c r="S786" s="96"/>
      <c r="T786" s="96"/>
      <c r="U786" s="96"/>
      <c r="V786" s="96"/>
      <c r="W786" s="96"/>
      <c r="X786" s="96"/>
      <c r="Y786" s="96"/>
      <c r="Z786" s="96"/>
    </row>
    <row r="787" spans="1:26" ht="16.5" customHeight="1" x14ac:dyDescent="0.3">
      <c r="A787" s="96"/>
      <c r="B787" s="96"/>
      <c r="C787" s="109"/>
      <c r="D787" s="96"/>
      <c r="E787" s="110"/>
      <c r="F787" s="96"/>
      <c r="G787" s="110"/>
      <c r="H787" s="96"/>
      <c r="I787" s="110"/>
      <c r="J787" s="96"/>
      <c r="K787" s="110"/>
      <c r="L787" s="96"/>
      <c r="M787" s="96"/>
      <c r="N787" s="96"/>
      <c r="O787" s="96"/>
      <c r="P787" s="96"/>
      <c r="Q787" s="96"/>
      <c r="R787" s="96"/>
      <c r="S787" s="96"/>
      <c r="T787" s="96"/>
      <c r="U787" s="96"/>
      <c r="V787" s="96"/>
      <c r="W787" s="96"/>
      <c r="X787" s="96"/>
      <c r="Y787" s="96"/>
      <c r="Z787" s="96"/>
    </row>
    <row r="788" spans="1:26" ht="16.5" customHeight="1" x14ac:dyDescent="0.3">
      <c r="A788" s="96"/>
      <c r="B788" s="96"/>
      <c r="C788" s="109"/>
      <c r="D788" s="96"/>
      <c r="E788" s="110"/>
      <c r="F788" s="96"/>
      <c r="G788" s="110"/>
      <c r="H788" s="96"/>
      <c r="I788" s="110"/>
      <c r="J788" s="96"/>
      <c r="K788" s="110"/>
      <c r="L788" s="96"/>
      <c r="M788" s="96"/>
      <c r="N788" s="96"/>
      <c r="O788" s="96"/>
      <c r="P788" s="96"/>
      <c r="Q788" s="96"/>
      <c r="R788" s="96"/>
      <c r="S788" s="96"/>
      <c r="T788" s="96"/>
      <c r="U788" s="96"/>
      <c r="V788" s="96"/>
      <c r="W788" s="96"/>
      <c r="X788" s="96"/>
      <c r="Y788" s="96"/>
      <c r="Z788" s="96"/>
    </row>
    <row r="789" spans="1:26" ht="16.5" customHeight="1" x14ac:dyDescent="0.3">
      <c r="A789" s="96"/>
      <c r="B789" s="96"/>
      <c r="C789" s="109"/>
      <c r="D789" s="96"/>
      <c r="E789" s="110"/>
      <c r="F789" s="96"/>
      <c r="G789" s="110"/>
      <c r="H789" s="96"/>
      <c r="I789" s="110"/>
      <c r="J789" s="96"/>
      <c r="K789" s="110"/>
      <c r="L789" s="96"/>
      <c r="M789" s="96"/>
      <c r="N789" s="96"/>
      <c r="O789" s="96"/>
      <c r="P789" s="96"/>
      <c r="Q789" s="96"/>
      <c r="R789" s="96"/>
      <c r="S789" s="96"/>
      <c r="T789" s="96"/>
      <c r="U789" s="96"/>
      <c r="V789" s="96"/>
      <c r="W789" s="96"/>
      <c r="X789" s="96"/>
      <c r="Y789" s="96"/>
      <c r="Z789" s="96"/>
    </row>
    <row r="790" spans="1:26" ht="16.5" customHeight="1" x14ac:dyDescent="0.3">
      <c r="A790" s="96"/>
      <c r="B790" s="96"/>
      <c r="C790" s="109"/>
      <c r="D790" s="96"/>
      <c r="E790" s="110"/>
      <c r="F790" s="96"/>
      <c r="G790" s="110"/>
      <c r="H790" s="96"/>
      <c r="I790" s="110"/>
      <c r="J790" s="96"/>
      <c r="K790" s="110"/>
      <c r="L790" s="96"/>
      <c r="M790" s="96"/>
      <c r="N790" s="96"/>
      <c r="O790" s="96"/>
      <c r="P790" s="96"/>
      <c r="Q790" s="96"/>
      <c r="R790" s="96"/>
      <c r="S790" s="96"/>
      <c r="T790" s="96"/>
      <c r="U790" s="96"/>
      <c r="V790" s="96"/>
      <c r="W790" s="96"/>
      <c r="X790" s="96"/>
      <c r="Y790" s="96"/>
      <c r="Z790" s="96"/>
    </row>
    <row r="791" spans="1:26" ht="16.5" customHeight="1" x14ac:dyDescent="0.3">
      <c r="A791" s="96"/>
      <c r="B791" s="96"/>
      <c r="C791" s="109"/>
      <c r="D791" s="96"/>
      <c r="E791" s="110"/>
      <c r="F791" s="96"/>
      <c r="G791" s="110"/>
      <c r="H791" s="96"/>
      <c r="I791" s="110"/>
      <c r="J791" s="96"/>
      <c r="K791" s="110"/>
      <c r="L791" s="96"/>
      <c r="M791" s="96"/>
      <c r="N791" s="96"/>
      <c r="O791" s="96"/>
      <c r="P791" s="96"/>
      <c r="Q791" s="96"/>
      <c r="R791" s="96"/>
      <c r="S791" s="96"/>
      <c r="T791" s="96"/>
      <c r="U791" s="96"/>
      <c r="V791" s="96"/>
      <c r="W791" s="96"/>
      <c r="X791" s="96"/>
      <c r="Y791" s="96"/>
      <c r="Z791" s="96"/>
    </row>
    <row r="792" spans="1:26" ht="16.5" customHeight="1" x14ac:dyDescent="0.3">
      <c r="A792" s="96"/>
      <c r="B792" s="96"/>
      <c r="C792" s="109"/>
      <c r="D792" s="96"/>
      <c r="E792" s="110"/>
      <c r="F792" s="96"/>
      <c r="G792" s="110"/>
      <c r="H792" s="96"/>
      <c r="I792" s="110"/>
      <c r="J792" s="96"/>
      <c r="K792" s="110"/>
      <c r="L792" s="96"/>
      <c r="M792" s="96"/>
      <c r="N792" s="96"/>
      <c r="O792" s="96"/>
      <c r="P792" s="96"/>
      <c r="Q792" s="96"/>
      <c r="R792" s="96"/>
      <c r="S792" s="96"/>
      <c r="T792" s="96"/>
      <c r="U792" s="96"/>
      <c r="V792" s="96"/>
      <c r="W792" s="96"/>
      <c r="X792" s="96"/>
      <c r="Y792" s="96"/>
      <c r="Z792" s="96"/>
    </row>
    <row r="793" spans="1:26" ht="16.5" customHeight="1" x14ac:dyDescent="0.3">
      <c r="A793" s="96"/>
      <c r="B793" s="96"/>
      <c r="C793" s="109"/>
      <c r="D793" s="96"/>
      <c r="E793" s="110"/>
      <c r="F793" s="96"/>
      <c r="G793" s="110"/>
      <c r="H793" s="96"/>
      <c r="I793" s="110"/>
      <c r="J793" s="96"/>
      <c r="K793" s="110"/>
      <c r="L793" s="96"/>
      <c r="M793" s="96"/>
      <c r="N793" s="96"/>
      <c r="O793" s="96"/>
      <c r="P793" s="96"/>
      <c r="Q793" s="96"/>
      <c r="R793" s="96"/>
      <c r="S793" s="96"/>
      <c r="T793" s="96"/>
      <c r="U793" s="96"/>
      <c r="V793" s="96"/>
      <c r="W793" s="96"/>
      <c r="X793" s="96"/>
      <c r="Y793" s="96"/>
      <c r="Z793" s="96"/>
    </row>
    <row r="794" spans="1:26" ht="16.5" customHeight="1" x14ac:dyDescent="0.3">
      <c r="A794" s="96"/>
      <c r="B794" s="96"/>
      <c r="C794" s="109"/>
      <c r="D794" s="96"/>
      <c r="E794" s="110"/>
      <c r="F794" s="96"/>
      <c r="G794" s="110"/>
      <c r="H794" s="96"/>
      <c r="I794" s="110"/>
      <c r="J794" s="96"/>
      <c r="K794" s="110"/>
      <c r="L794" s="96"/>
      <c r="M794" s="96"/>
      <c r="N794" s="96"/>
      <c r="O794" s="96"/>
      <c r="P794" s="96"/>
      <c r="Q794" s="96"/>
      <c r="R794" s="96"/>
      <c r="S794" s="96"/>
      <c r="T794" s="96"/>
      <c r="U794" s="96"/>
      <c r="V794" s="96"/>
      <c r="W794" s="96"/>
      <c r="X794" s="96"/>
      <c r="Y794" s="96"/>
      <c r="Z794" s="96"/>
    </row>
    <row r="795" spans="1:26" ht="16.5" customHeight="1" x14ac:dyDescent="0.3">
      <c r="A795" s="96"/>
      <c r="B795" s="96"/>
      <c r="C795" s="109"/>
      <c r="D795" s="96"/>
      <c r="E795" s="110"/>
      <c r="F795" s="96"/>
      <c r="G795" s="110"/>
      <c r="H795" s="96"/>
      <c r="I795" s="110"/>
      <c r="J795" s="96"/>
      <c r="K795" s="110"/>
      <c r="L795" s="96"/>
      <c r="M795" s="96"/>
      <c r="N795" s="96"/>
      <c r="O795" s="96"/>
      <c r="P795" s="96"/>
      <c r="Q795" s="96"/>
      <c r="R795" s="96"/>
      <c r="S795" s="96"/>
      <c r="T795" s="96"/>
      <c r="U795" s="96"/>
      <c r="V795" s="96"/>
      <c r="W795" s="96"/>
      <c r="X795" s="96"/>
      <c r="Y795" s="96"/>
      <c r="Z795" s="96"/>
    </row>
    <row r="796" spans="1:26" ht="16.5" customHeight="1" x14ac:dyDescent="0.3">
      <c r="A796" s="96"/>
      <c r="B796" s="96"/>
      <c r="C796" s="109"/>
      <c r="D796" s="96"/>
      <c r="E796" s="110"/>
      <c r="F796" s="96"/>
      <c r="G796" s="110"/>
      <c r="H796" s="96"/>
      <c r="I796" s="110"/>
      <c r="J796" s="96"/>
      <c r="K796" s="110"/>
      <c r="L796" s="96"/>
      <c r="M796" s="96"/>
      <c r="N796" s="96"/>
      <c r="O796" s="96"/>
      <c r="P796" s="96"/>
      <c r="Q796" s="96"/>
      <c r="R796" s="96"/>
      <c r="S796" s="96"/>
      <c r="T796" s="96"/>
      <c r="U796" s="96"/>
      <c r="V796" s="96"/>
      <c r="W796" s="96"/>
      <c r="X796" s="96"/>
      <c r="Y796" s="96"/>
      <c r="Z796" s="96"/>
    </row>
    <row r="797" spans="1:26" ht="16.5" customHeight="1" x14ac:dyDescent="0.3">
      <c r="A797" s="96"/>
      <c r="B797" s="96"/>
      <c r="C797" s="109"/>
      <c r="D797" s="96"/>
      <c r="E797" s="110"/>
      <c r="F797" s="96"/>
      <c r="G797" s="110"/>
      <c r="H797" s="96"/>
      <c r="I797" s="110"/>
      <c r="J797" s="96"/>
      <c r="K797" s="110"/>
      <c r="L797" s="96"/>
      <c r="M797" s="96"/>
      <c r="N797" s="96"/>
      <c r="O797" s="96"/>
      <c r="P797" s="96"/>
      <c r="Q797" s="96"/>
      <c r="R797" s="96"/>
      <c r="S797" s="96"/>
      <c r="T797" s="96"/>
      <c r="U797" s="96"/>
      <c r="V797" s="96"/>
      <c r="W797" s="96"/>
      <c r="X797" s="96"/>
      <c r="Y797" s="96"/>
      <c r="Z797" s="96"/>
    </row>
    <row r="798" spans="1:26" ht="16.5" customHeight="1" x14ac:dyDescent="0.3">
      <c r="A798" s="96"/>
      <c r="B798" s="96"/>
      <c r="C798" s="109"/>
      <c r="D798" s="96"/>
      <c r="E798" s="110"/>
      <c r="F798" s="96"/>
      <c r="G798" s="110"/>
      <c r="H798" s="96"/>
      <c r="I798" s="110"/>
      <c r="J798" s="96"/>
      <c r="K798" s="110"/>
      <c r="L798" s="96"/>
      <c r="M798" s="96"/>
      <c r="N798" s="96"/>
      <c r="O798" s="96"/>
      <c r="P798" s="96"/>
      <c r="Q798" s="96"/>
      <c r="R798" s="96"/>
      <c r="S798" s="96"/>
      <c r="T798" s="96"/>
      <c r="U798" s="96"/>
      <c r="V798" s="96"/>
      <c r="W798" s="96"/>
      <c r="X798" s="96"/>
      <c r="Y798" s="96"/>
      <c r="Z798" s="96"/>
    </row>
    <row r="799" spans="1:26" ht="16.5" customHeight="1" x14ac:dyDescent="0.3">
      <c r="A799" s="96"/>
      <c r="B799" s="96"/>
      <c r="C799" s="109"/>
      <c r="D799" s="96"/>
      <c r="E799" s="110"/>
      <c r="F799" s="96"/>
      <c r="G799" s="110"/>
      <c r="H799" s="96"/>
      <c r="I799" s="110"/>
      <c r="J799" s="96"/>
      <c r="K799" s="110"/>
      <c r="L799" s="96"/>
      <c r="M799" s="96"/>
      <c r="N799" s="96"/>
      <c r="O799" s="96"/>
      <c r="P799" s="96"/>
      <c r="Q799" s="96"/>
      <c r="R799" s="96"/>
      <c r="S799" s="96"/>
      <c r="T799" s="96"/>
      <c r="U799" s="96"/>
      <c r="V799" s="96"/>
      <c r="W799" s="96"/>
      <c r="X799" s="96"/>
      <c r="Y799" s="96"/>
      <c r="Z799" s="96"/>
    </row>
    <row r="800" spans="1:26" ht="16.5" customHeight="1" x14ac:dyDescent="0.3">
      <c r="A800" s="96"/>
      <c r="B800" s="96"/>
      <c r="C800" s="109"/>
      <c r="D800" s="96"/>
      <c r="E800" s="110"/>
      <c r="F800" s="96"/>
      <c r="G800" s="110"/>
      <c r="H800" s="96"/>
      <c r="I800" s="110"/>
      <c r="J800" s="96"/>
      <c r="K800" s="110"/>
      <c r="L800" s="96"/>
      <c r="M800" s="96"/>
      <c r="N800" s="96"/>
      <c r="O800" s="96"/>
      <c r="P800" s="96"/>
      <c r="Q800" s="96"/>
      <c r="R800" s="96"/>
      <c r="S800" s="96"/>
      <c r="T800" s="96"/>
      <c r="U800" s="96"/>
      <c r="V800" s="96"/>
      <c r="W800" s="96"/>
      <c r="X800" s="96"/>
      <c r="Y800" s="96"/>
      <c r="Z800" s="96"/>
    </row>
    <row r="801" spans="1:26" ht="16.5" customHeight="1" x14ac:dyDescent="0.3">
      <c r="A801" s="96"/>
      <c r="B801" s="96"/>
      <c r="C801" s="109"/>
      <c r="D801" s="96"/>
      <c r="E801" s="110"/>
      <c r="F801" s="96"/>
      <c r="G801" s="110"/>
      <c r="H801" s="96"/>
      <c r="I801" s="110"/>
      <c r="J801" s="96"/>
      <c r="K801" s="110"/>
      <c r="L801" s="96"/>
      <c r="M801" s="96"/>
      <c r="N801" s="96"/>
      <c r="O801" s="96"/>
      <c r="P801" s="96"/>
      <c r="Q801" s="96"/>
      <c r="R801" s="96"/>
      <c r="S801" s="96"/>
      <c r="T801" s="96"/>
      <c r="U801" s="96"/>
      <c r="V801" s="96"/>
      <c r="W801" s="96"/>
      <c r="X801" s="96"/>
      <c r="Y801" s="96"/>
      <c r="Z801" s="96"/>
    </row>
    <row r="802" spans="1:26" ht="16.5" customHeight="1" x14ac:dyDescent="0.3">
      <c r="A802" s="96"/>
      <c r="B802" s="96"/>
      <c r="C802" s="109"/>
      <c r="D802" s="96"/>
      <c r="E802" s="110"/>
      <c r="F802" s="96"/>
      <c r="G802" s="110"/>
      <c r="H802" s="96"/>
      <c r="I802" s="110"/>
      <c r="J802" s="96"/>
      <c r="K802" s="110"/>
      <c r="L802" s="96"/>
      <c r="M802" s="96"/>
      <c r="N802" s="96"/>
      <c r="O802" s="96"/>
      <c r="P802" s="96"/>
      <c r="Q802" s="96"/>
      <c r="R802" s="96"/>
      <c r="S802" s="96"/>
      <c r="T802" s="96"/>
      <c r="U802" s="96"/>
      <c r="V802" s="96"/>
      <c r="W802" s="96"/>
      <c r="X802" s="96"/>
      <c r="Y802" s="96"/>
      <c r="Z802" s="96"/>
    </row>
    <row r="803" spans="1:26" ht="16.5" customHeight="1" x14ac:dyDescent="0.3">
      <c r="A803" s="96"/>
      <c r="B803" s="96"/>
      <c r="C803" s="109"/>
      <c r="D803" s="96"/>
      <c r="E803" s="110"/>
      <c r="F803" s="96"/>
      <c r="G803" s="110"/>
      <c r="H803" s="96"/>
      <c r="I803" s="110"/>
      <c r="J803" s="96"/>
      <c r="K803" s="110"/>
      <c r="L803" s="96"/>
      <c r="M803" s="96"/>
      <c r="N803" s="96"/>
      <c r="O803" s="96"/>
      <c r="P803" s="96"/>
      <c r="Q803" s="96"/>
      <c r="R803" s="96"/>
      <c r="S803" s="96"/>
      <c r="T803" s="96"/>
      <c r="U803" s="96"/>
      <c r="V803" s="96"/>
      <c r="W803" s="96"/>
      <c r="X803" s="96"/>
      <c r="Y803" s="96"/>
      <c r="Z803" s="96"/>
    </row>
    <row r="804" spans="1:26" ht="16.5" customHeight="1" x14ac:dyDescent="0.3">
      <c r="A804" s="96"/>
      <c r="B804" s="96"/>
      <c r="C804" s="109"/>
      <c r="D804" s="96"/>
      <c r="E804" s="110"/>
      <c r="F804" s="96"/>
      <c r="G804" s="110"/>
      <c r="H804" s="96"/>
      <c r="I804" s="110"/>
      <c r="J804" s="96"/>
      <c r="K804" s="110"/>
      <c r="L804" s="96"/>
      <c r="M804" s="96"/>
      <c r="N804" s="96"/>
      <c r="O804" s="96"/>
      <c r="P804" s="96"/>
      <c r="Q804" s="96"/>
      <c r="R804" s="96"/>
      <c r="S804" s="96"/>
      <c r="T804" s="96"/>
      <c r="U804" s="96"/>
      <c r="V804" s="96"/>
      <c r="W804" s="96"/>
      <c r="X804" s="96"/>
      <c r="Y804" s="96"/>
      <c r="Z804" s="96"/>
    </row>
    <row r="805" spans="1:26" ht="16.5" customHeight="1" x14ac:dyDescent="0.3">
      <c r="A805" s="96"/>
      <c r="B805" s="96"/>
      <c r="C805" s="109"/>
      <c r="D805" s="96"/>
      <c r="E805" s="110"/>
      <c r="F805" s="96"/>
      <c r="G805" s="110"/>
      <c r="H805" s="96"/>
      <c r="I805" s="110"/>
      <c r="J805" s="96"/>
      <c r="K805" s="110"/>
      <c r="L805" s="96"/>
      <c r="M805" s="96"/>
      <c r="N805" s="96"/>
      <c r="O805" s="96"/>
      <c r="P805" s="96"/>
      <c r="Q805" s="96"/>
      <c r="R805" s="96"/>
      <c r="S805" s="96"/>
      <c r="T805" s="96"/>
      <c r="U805" s="96"/>
      <c r="V805" s="96"/>
      <c r="W805" s="96"/>
      <c r="X805" s="96"/>
      <c r="Y805" s="96"/>
      <c r="Z805" s="96"/>
    </row>
    <row r="806" spans="1:26" ht="16.5" customHeight="1" x14ac:dyDescent="0.3">
      <c r="A806" s="96"/>
      <c r="B806" s="96"/>
      <c r="C806" s="109"/>
      <c r="D806" s="96"/>
      <c r="E806" s="110"/>
      <c r="F806" s="96"/>
      <c r="G806" s="110"/>
      <c r="H806" s="96"/>
      <c r="I806" s="110"/>
      <c r="J806" s="96"/>
      <c r="K806" s="110"/>
      <c r="L806" s="96"/>
      <c r="M806" s="96"/>
      <c r="N806" s="96"/>
      <c r="O806" s="96"/>
      <c r="P806" s="96"/>
      <c r="Q806" s="96"/>
      <c r="R806" s="96"/>
      <c r="S806" s="96"/>
      <c r="T806" s="96"/>
      <c r="U806" s="96"/>
      <c r="V806" s="96"/>
      <c r="W806" s="96"/>
      <c r="X806" s="96"/>
      <c r="Y806" s="96"/>
      <c r="Z806" s="96"/>
    </row>
    <row r="807" spans="1:26" ht="16.5" customHeight="1" x14ac:dyDescent="0.3">
      <c r="A807" s="96"/>
      <c r="B807" s="96"/>
      <c r="C807" s="109"/>
      <c r="D807" s="96"/>
      <c r="E807" s="110"/>
      <c r="F807" s="96"/>
      <c r="G807" s="110"/>
      <c r="H807" s="96"/>
      <c r="I807" s="110"/>
      <c r="J807" s="96"/>
      <c r="K807" s="110"/>
      <c r="L807" s="96"/>
      <c r="M807" s="96"/>
      <c r="N807" s="96"/>
      <c r="O807" s="96"/>
      <c r="P807" s="96"/>
      <c r="Q807" s="96"/>
      <c r="R807" s="96"/>
      <c r="S807" s="96"/>
      <c r="T807" s="96"/>
      <c r="U807" s="96"/>
      <c r="V807" s="96"/>
      <c r="W807" s="96"/>
      <c r="X807" s="96"/>
      <c r="Y807" s="96"/>
      <c r="Z807" s="96"/>
    </row>
    <row r="808" spans="1:26" ht="16.5" customHeight="1" x14ac:dyDescent="0.3">
      <c r="A808" s="96"/>
      <c r="B808" s="96"/>
      <c r="C808" s="109"/>
      <c r="D808" s="96"/>
      <c r="E808" s="110"/>
      <c r="F808" s="96"/>
      <c r="G808" s="110"/>
      <c r="H808" s="96"/>
      <c r="I808" s="110"/>
      <c r="J808" s="96"/>
      <c r="K808" s="110"/>
      <c r="L808" s="96"/>
      <c r="M808" s="96"/>
      <c r="N808" s="96"/>
      <c r="O808" s="96"/>
      <c r="P808" s="96"/>
      <c r="Q808" s="96"/>
      <c r="R808" s="96"/>
      <c r="S808" s="96"/>
      <c r="T808" s="96"/>
      <c r="U808" s="96"/>
      <c r="V808" s="96"/>
      <c r="W808" s="96"/>
      <c r="X808" s="96"/>
      <c r="Y808" s="96"/>
      <c r="Z808" s="96"/>
    </row>
    <row r="809" spans="1:26" ht="16.5" customHeight="1" x14ac:dyDescent="0.3">
      <c r="A809" s="96"/>
      <c r="B809" s="96"/>
      <c r="C809" s="109"/>
      <c r="D809" s="96"/>
      <c r="E809" s="110"/>
      <c r="F809" s="96"/>
      <c r="G809" s="110"/>
      <c r="H809" s="96"/>
      <c r="I809" s="110"/>
      <c r="J809" s="96"/>
      <c r="K809" s="110"/>
      <c r="L809" s="96"/>
      <c r="M809" s="96"/>
      <c r="N809" s="96"/>
      <c r="O809" s="96"/>
      <c r="P809" s="96"/>
      <c r="Q809" s="96"/>
      <c r="R809" s="96"/>
      <c r="S809" s="96"/>
      <c r="T809" s="96"/>
      <c r="U809" s="96"/>
      <c r="V809" s="96"/>
      <c r="W809" s="96"/>
      <c r="X809" s="96"/>
      <c r="Y809" s="96"/>
      <c r="Z809" s="96"/>
    </row>
    <row r="810" spans="1:26" ht="16.5" customHeight="1" x14ac:dyDescent="0.3">
      <c r="A810" s="96"/>
      <c r="B810" s="96"/>
      <c r="C810" s="109"/>
      <c r="D810" s="96"/>
      <c r="E810" s="110"/>
      <c r="F810" s="96"/>
      <c r="G810" s="110"/>
      <c r="H810" s="96"/>
      <c r="I810" s="110"/>
      <c r="J810" s="96"/>
      <c r="K810" s="110"/>
      <c r="L810" s="96"/>
      <c r="M810" s="96"/>
      <c r="N810" s="96"/>
      <c r="O810" s="96"/>
      <c r="P810" s="96"/>
      <c r="Q810" s="96"/>
      <c r="R810" s="96"/>
      <c r="S810" s="96"/>
      <c r="T810" s="96"/>
      <c r="U810" s="96"/>
      <c r="V810" s="96"/>
      <c r="W810" s="96"/>
      <c r="X810" s="96"/>
      <c r="Y810" s="96"/>
      <c r="Z810" s="96"/>
    </row>
    <row r="811" spans="1:26" ht="16.5" customHeight="1" x14ac:dyDescent="0.3">
      <c r="A811" s="96"/>
      <c r="B811" s="96"/>
      <c r="C811" s="109"/>
      <c r="D811" s="96"/>
      <c r="E811" s="110"/>
      <c r="F811" s="96"/>
      <c r="G811" s="110"/>
      <c r="H811" s="96"/>
      <c r="I811" s="110"/>
      <c r="J811" s="96"/>
      <c r="K811" s="110"/>
      <c r="L811" s="96"/>
      <c r="M811" s="96"/>
      <c r="N811" s="96"/>
      <c r="O811" s="96"/>
      <c r="P811" s="96"/>
      <c r="Q811" s="96"/>
      <c r="R811" s="96"/>
      <c r="S811" s="96"/>
      <c r="T811" s="96"/>
      <c r="U811" s="96"/>
      <c r="V811" s="96"/>
      <c r="W811" s="96"/>
      <c r="X811" s="96"/>
      <c r="Y811" s="96"/>
      <c r="Z811" s="96"/>
    </row>
    <row r="812" spans="1:26" ht="16.5" customHeight="1" x14ac:dyDescent="0.3">
      <c r="A812" s="96"/>
      <c r="B812" s="96"/>
      <c r="C812" s="109"/>
      <c r="D812" s="96"/>
      <c r="E812" s="110"/>
      <c r="F812" s="96"/>
      <c r="G812" s="110"/>
      <c r="H812" s="96"/>
      <c r="I812" s="110"/>
      <c r="J812" s="96"/>
      <c r="K812" s="110"/>
      <c r="L812" s="96"/>
      <c r="M812" s="96"/>
      <c r="N812" s="96"/>
      <c r="O812" s="96"/>
      <c r="P812" s="96"/>
      <c r="Q812" s="96"/>
      <c r="R812" s="96"/>
      <c r="S812" s="96"/>
      <c r="T812" s="96"/>
      <c r="U812" s="96"/>
      <c r="V812" s="96"/>
      <c r="W812" s="96"/>
      <c r="X812" s="96"/>
      <c r="Y812" s="96"/>
      <c r="Z812" s="96"/>
    </row>
    <row r="813" spans="1:26" ht="16.5" customHeight="1" x14ac:dyDescent="0.3">
      <c r="A813" s="96"/>
      <c r="B813" s="96"/>
      <c r="C813" s="109"/>
      <c r="D813" s="96"/>
      <c r="E813" s="110"/>
      <c r="F813" s="96"/>
      <c r="G813" s="110"/>
      <c r="H813" s="96"/>
      <c r="I813" s="110"/>
      <c r="J813" s="96"/>
      <c r="K813" s="110"/>
      <c r="L813" s="96"/>
      <c r="M813" s="96"/>
      <c r="N813" s="96"/>
      <c r="O813" s="96"/>
      <c r="P813" s="96"/>
      <c r="Q813" s="96"/>
      <c r="R813" s="96"/>
      <c r="S813" s="96"/>
      <c r="T813" s="96"/>
      <c r="U813" s="96"/>
      <c r="V813" s="96"/>
      <c r="W813" s="96"/>
      <c r="X813" s="96"/>
      <c r="Y813" s="96"/>
      <c r="Z813" s="96"/>
    </row>
    <row r="814" spans="1:26" ht="16.5" customHeight="1" x14ac:dyDescent="0.3">
      <c r="A814" s="96"/>
      <c r="B814" s="96"/>
      <c r="C814" s="109"/>
      <c r="D814" s="96"/>
      <c r="E814" s="110"/>
      <c r="F814" s="96"/>
      <c r="G814" s="110"/>
      <c r="H814" s="96"/>
      <c r="I814" s="110"/>
      <c r="J814" s="96"/>
      <c r="K814" s="110"/>
      <c r="L814" s="96"/>
      <c r="M814" s="96"/>
      <c r="N814" s="96"/>
      <c r="O814" s="96"/>
      <c r="P814" s="96"/>
      <c r="Q814" s="96"/>
      <c r="R814" s="96"/>
      <c r="S814" s="96"/>
      <c r="T814" s="96"/>
      <c r="U814" s="96"/>
      <c r="V814" s="96"/>
      <c r="W814" s="96"/>
      <c r="X814" s="96"/>
      <c r="Y814" s="96"/>
      <c r="Z814" s="96"/>
    </row>
    <row r="815" spans="1:26" ht="16.5" customHeight="1" x14ac:dyDescent="0.3">
      <c r="A815" s="96"/>
      <c r="B815" s="96"/>
      <c r="C815" s="109"/>
      <c r="D815" s="96"/>
      <c r="E815" s="110"/>
      <c r="F815" s="96"/>
      <c r="G815" s="110"/>
      <c r="H815" s="96"/>
      <c r="I815" s="110"/>
      <c r="J815" s="96"/>
      <c r="K815" s="110"/>
      <c r="L815" s="96"/>
      <c r="M815" s="96"/>
      <c r="N815" s="96"/>
      <c r="O815" s="96"/>
      <c r="P815" s="96"/>
      <c r="Q815" s="96"/>
      <c r="R815" s="96"/>
      <c r="S815" s="96"/>
      <c r="T815" s="96"/>
      <c r="U815" s="96"/>
      <c r="V815" s="96"/>
      <c r="W815" s="96"/>
      <c r="X815" s="96"/>
      <c r="Y815" s="96"/>
      <c r="Z815" s="96"/>
    </row>
    <row r="816" spans="1:26" ht="16.5" customHeight="1" x14ac:dyDescent="0.3">
      <c r="A816" s="96"/>
      <c r="B816" s="96"/>
      <c r="C816" s="109"/>
      <c r="D816" s="96"/>
      <c r="E816" s="110"/>
      <c r="F816" s="96"/>
      <c r="G816" s="110"/>
      <c r="H816" s="96"/>
      <c r="I816" s="110"/>
      <c r="J816" s="96"/>
      <c r="K816" s="110"/>
      <c r="L816" s="96"/>
      <c r="M816" s="96"/>
      <c r="N816" s="96"/>
      <c r="O816" s="96"/>
      <c r="P816" s="96"/>
      <c r="Q816" s="96"/>
      <c r="R816" s="96"/>
      <c r="S816" s="96"/>
      <c r="T816" s="96"/>
      <c r="U816" s="96"/>
      <c r="V816" s="96"/>
      <c r="W816" s="96"/>
      <c r="X816" s="96"/>
      <c r="Y816" s="96"/>
      <c r="Z816" s="96"/>
    </row>
    <row r="817" spans="1:26" ht="16.5" customHeight="1" x14ac:dyDescent="0.3">
      <c r="A817" s="96"/>
      <c r="B817" s="96"/>
      <c r="C817" s="109"/>
      <c r="D817" s="96"/>
      <c r="E817" s="110"/>
      <c r="F817" s="96"/>
      <c r="G817" s="110"/>
      <c r="H817" s="96"/>
      <c r="I817" s="110"/>
      <c r="J817" s="96"/>
      <c r="K817" s="110"/>
      <c r="L817" s="96"/>
      <c r="M817" s="96"/>
      <c r="N817" s="96"/>
      <c r="O817" s="96"/>
      <c r="P817" s="96"/>
      <c r="Q817" s="96"/>
      <c r="R817" s="96"/>
      <c r="S817" s="96"/>
      <c r="T817" s="96"/>
      <c r="U817" s="96"/>
      <c r="V817" s="96"/>
      <c r="W817" s="96"/>
      <c r="X817" s="96"/>
      <c r="Y817" s="96"/>
      <c r="Z817" s="96"/>
    </row>
    <row r="818" spans="1:26" ht="16.5" customHeight="1" x14ac:dyDescent="0.3">
      <c r="A818" s="96"/>
      <c r="B818" s="96"/>
      <c r="C818" s="109"/>
      <c r="D818" s="96"/>
      <c r="E818" s="110"/>
      <c r="F818" s="96"/>
      <c r="G818" s="110"/>
      <c r="H818" s="96"/>
      <c r="I818" s="110"/>
      <c r="J818" s="96"/>
      <c r="K818" s="110"/>
      <c r="L818" s="96"/>
      <c r="M818" s="96"/>
      <c r="N818" s="96"/>
      <c r="O818" s="96"/>
      <c r="P818" s="96"/>
      <c r="Q818" s="96"/>
      <c r="R818" s="96"/>
      <c r="S818" s="96"/>
      <c r="T818" s="96"/>
      <c r="U818" s="96"/>
      <c r="V818" s="96"/>
      <c r="W818" s="96"/>
      <c r="X818" s="96"/>
      <c r="Y818" s="96"/>
      <c r="Z818" s="96"/>
    </row>
    <row r="819" spans="1:26" ht="16.5" customHeight="1" x14ac:dyDescent="0.3">
      <c r="A819" s="96"/>
      <c r="B819" s="96"/>
      <c r="C819" s="109"/>
      <c r="D819" s="96"/>
      <c r="E819" s="110"/>
      <c r="F819" s="96"/>
      <c r="G819" s="110"/>
      <c r="H819" s="96"/>
      <c r="I819" s="110"/>
      <c r="J819" s="96"/>
      <c r="K819" s="110"/>
      <c r="L819" s="96"/>
      <c r="M819" s="96"/>
      <c r="N819" s="96"/>
      <c r="O819" s="96"/>
      <c r="P819" s="96"/>
      <c r="Q819" s="96"/>
      <c r="R819" s="96"/>
      <c r="S819" s="96"/>
      <c r="T819" s="96"/>
      <c r="U819" s="96"/>
      <c r="V819" s="96"/>
      <c r="W819" s="96"/>
      <c r="X819" s="96"/>
      <c r="Y819" s="96"/>
      <c r="Z819" s="96"/>
    </row>
    <row r="820" spans="1:26" ht="16.5" customHeight="1" x14ac:dyDescent="0.3">
      <c r="A820" s="96"/>
      <c r="B820" s="96"/>
      <c r="C820" s="109"/>
      <c r="D820" s="96"/>
      <c r="E820" s="110"/>
      <c r="F820" s="96"/>
      <c r="G820" s="110"/>
      <c r="H820" s="96"/>
      <c r="I820" s="110"/>
      <c r="J820" s="96"/>
      <c r="K820" s="110"/>
      <c r="L820" s="96"/>
      <c r="M820" s="96"/>
      <c r="N820" s="96"/>
      <c r="O820" s="96"/>
      <c r="P820" s="96"/>
      <c r="Q820" s="96"/>
      <c r="R820" s="96"/>
      <c r="S820" s="96"/>
      <c r="T820" s="96"/>
      <c r="U820" s="96"/>
      <c r="V820" s="96"/>
      <c r="W820" s="96"/>
      <c r="X820" s="96"/>
      <c r="Y820" s="96"/>
      <c r="Z820" s="96"/>
    </row>
    <row r="821" spans="1:26" ht="16.5" customHeight="1" x14ac:dyDescent="0.3">
      <c r="A821" s="96"/>
      <c r="B821" s="96"/>
      <c r="C821" s="109"/>
      <c r="D821" s="96"/>
      <c r="E821" s="110"/>
      <c r="F821" s="96"/>
      <c r="G821" s="110"/>
      <c r="H821" s="96"/>
      <c r="I821" s="110"/>
      <c r="J821" s="96"/>
      <c r="K821" s="110"/>
      <c r="L821" s="96"/>
      <c r="M821" s="96"/>
      <c r="N821" s="96"/>
      <c r="O821" s="96"/>
      <c r="P821" s="96"/>
      <c r="Q821" s="96"/>
      <c r="R821" s="96"/>
      <c r="S821" s="96"/>
      <c r="T821" s="96"/>
      <c r="U821" s="96"/>
      <c r="V821" s="96"/>
      <c r="W821" s="96"/>
      <c r="X821" s="96"/>
      <c r="Y821" s="96"/>
      <c r="Z821" s="96"/>
    </row>
    <row r="822" spans="1:26" ht="16.5" customHeight="1" x14ac:dyDescent="0.3">
      <c r="A822" s="96"/>
      <c r="B822" s="96"/>
      <c r="C822" s="109"/>
      <c r="D822" s="96"/>
      <c r="E822" s="110"/>
      <c r="F822" s="96"/>
      <c r="G822" s="110"/>
      <c r="H822" s="96"/>
      <c r="I822" s="110"/>
      <c r="J822" s="96"/>
      <c r="K822" s="110"/>
      <c r="L822" s="96"/>
      <c r="M822" s="96"/>
      <c r="N822" s="96"/>
      <c r="O822" s="96"/>
      <c r="P822" s="96"/>
      <c r="Q822" s="96"/>
      <c r="R822" s="96"/>
      <c r="S822" s="96"/>
      <c r="T822" s="96"/>
      <c r="U822" s="96"/>
      <c r="V822" s="96"/>
      <c r="W822" s="96"/>
      <c r="X822" s="96"/>
      <c r="Y822" s="96"/>
      <c r="Z822" s="96"/>
    </row>
    <row r="823" spans="1:26" ht="16.5" customHeight="1" x14ac:dyDescent="0.3">
      <c r="A823" s="96"/>
      <c r="B823" s="96"/>
      <c r="C823" s="109"/>
      <c r="D823" s="96"/>
      <c r="E823" s="110"/>
      <c r="F823" s="96"/>
      <c r="G823" s="110"/>
      <c r="H823" s="96"/>
      <c r="I823" s="110"/>
      <c r="J823" s="96"/>
      <c r="K823" s="110"/>
      <c r="L823" s="96"/>
      <c r="M823" s="96"/>
      <c r="N823" s="96"/>
      <c r="O823" s="96"/>
      <c r="P823" s="96"/>
      <c r="Q823" s="96"/>
      <c r="R823" s="96"/>
      <c r="S823" s="96"/>
      <c r="T823" s="96"/>
      <c r="U823" s="96"/>
      <c r="V823" s="96"/>
      <c r="W823" s="96"/>
      <c r="X823" s="96"/>
      <c r="Y823" s="96"/>
      <c r="Z823" s="96"/>
    </row>
    <row r="824" spans="1:26" ht="16.5" customHeight="1" x14ac:dyDescent="0.3">
      <c r="A824" s="96"/>
      <c r="B824" s="96"/>
      <c r="C824" s="109"/>
      <c r="D824" s="96"/>
      <c r="E824" s="110"/>
      <c r="F824" s="96"/>
      <c r="G824" s="110"/>
      <c r="H824" s="96"/>
      <c r="I824" s="110"/>
      <c r="J824" s="96"/>
      <c r="K824" s="110"/>
      <c r="L824" s="96"/>
      <c r="M824" s="96"/>
      <c r="N824" s="96"/>
      <c r="O824" s="96"/>
      <c r="P824" s="96"/>
      <c r="Q824" s="96"/>
      <c r="R824" s="96"/>
      <c r="S824" s="96"/>
      <c r="T824" s="96"/>
      <c r="U824" s="96"/>
      <c r="V824" s="96"/>
      <c r="W824" s="96"/>
      <c r="X824" s="96"/>
      <c r="Y824" s="96"/>
      <c r="Z824" s="96"/>
    </row>
    <row r="825" spans="1:26" ht="16.5" customHeight="1" x14ac:dyDescent="0.3">
      <c r="A825" s="96"/>
      <c r="B825" s="96"/>
      <c r="C825" s="109"/>
      <c r="D825" s="96"/>
      <c r="E825" s="110"/>
      <c r="F825" s="96"/>
      <c r="G825" s="110"/>
      <c r="H825" s="96"/>
      <c r="I825" s="110"/>
      <c r="J825" s="96"/>
      <c r="K825" s="110"/>
      <c r="L825" s="96"/>
      <c r="M825" s="96"/>
      <c r="N825" s="96"/>
      <c r="O825" s="96"/>
      <c r="P825" s="96"/>
      <c r="Q825" s="96"/>
      <c r="R825" s="96"/>
      <c r="S825" s="96"/>
      <c r="T825" s="96"/>
      <c r="U825" s="96"/>
      <c r="V825" s="96"/>
      <c r="W825" s="96"/>
      <c r="X825" s="96"/>
      <c r="Y825" s="96"/>
      <c r="Z825" s="96"/>
    </row>
    <row r="826" spans="1:26" ht="16.5" customHeight="1" x14ac:dyDescent="0.3">
      <c r="A826" s="96"/>
      <c r="B826" s="96"/>
      <c r="C826" s="109"/>
      <c r="D826" s="96"/>
      <c r="E826" s="110"/>
      <c r="F826" s="96"/>
      <c r="G826" s="110"/>
      <c r="H826" s="96"/>
      <c r="I826" s="110"/>
      <c r="J826" s="96"/>
      <c r="K826" s="110"/>
      <c r="L826" s="96"/>
      <c r="M826" s="96"/>
      <c r="N826" s="96"/>
      <c r="O826" s="96"/>
      <c r="P826" s="96"/>
      <c r="Q826" s="96"/>
      <c r="R826" s="96"/>
      <c r="S826" s="96"/>
      <c r="T826" s="96"/>
      <c r="U826" s="96"/>
      <c r="V826" s="96"/>
      <c r="W826" s="96"/>
      <c r="X826" s="96"/>
      <c r="Y826" s="96"/>
      <c r="Z826" s="96"/>
    </row>
    <row r="827" spans="1:26" ht="16.5" customHeight="1" x14ac:dyDescent="0.3">
      <c r="A827" s="96"/>
      <c r="B827" s="96"/>
      <c r="C827" s="109"/>
      <c r="D827" s="96"/>
      <c r="E827" s="110"/>
      <c r="F827" s="96"/>
      <c r="G827" s="110"/>
      <c r="H827" s="96"/>
      <c r="I827" s="110"/>
      <c r="J827" s="96"/>
      <c r="K827" s="110"/>
      <c r="L827" s="96"/>
      <c r="M827" s="96"/>
      <c r="N827" s="96"/>
      <c r="O827" s="96"/>
      <c r="P827" s="96"/>
      <c r="Q827" s="96"/>
      <c r="R827" s="96"/>
      <c r="S827" s="96"/>
      <c r="T827" s="96"/>
      <c r="U827" s="96"/>
      <c r="V827" s="96"/>
      <c r="W827" s="96"/>
      <c r="X827" s="96"/>
      <c r="Y827" s="96"/>
      <c r="Z827" s="96"/>
    </row>
    <row r="828" spans="1:26" ht="16.5" customHeight="1" x14ac:dyDescent="0.3">
      <c r="A828" s="96"/>
      <c r="B828" s="96"/>
      <c r="C828" s="109"/>
      <c r="D828" s="96"/>
      <c r="E828" s="110"/>
      <c r="F828" s="96"/>
      <c r="G828" s="110"/>
      <c r="H828" s="96"/>
      <c r="I828" s="110"/>
      <c r="J828" s="96"/>
      <c r="K828" s="110"/>
      <c r="L828" s="96"/>
      <c r="M828" s="96"/>
      <c r="N828" s="96"/>
      <c r="O828" s="96"/>
      <c r="P828" s="96"/>
      <c r="Q828" s="96"/>
      <c r="R828" s="96"/>
      <c r="S828" s="96"/>
      <c r="T828" s="96"/>
      <c r="U828" s="96"/>
      <c r="V828" s="96"/>
      <c r="W828" s="96"/>
      <c r="X828" s="96"/>
      <c r="Y828" s="96"/>
      <c r="Z828" s="96"/>
    </row>
    <row r="829" spans="1:26" ht="16.5" customHeight="1" x14ac:dyDescent="0.3">
      <c r="A829" s="96"/>
      <c r="B829" s="96"/>
      <c r="C829" s="109"/>
      <c r="D829" s="96"/>
      <c r="E829" s="110"/>
      <c r="F829" s="96"/>
      <c r="G829" s="110"/>
      <c r="H829" s="96"/>
      <c r="I829" s="110"/>
      <c r="J829" s="96"/>
      <c r="K829" s="110"/>
      <c r="L829" s="96"/>
      <c r="M829" s="96"/>
      <c r="N829" s="96"/>
      <c r="O829" s="96"/>
      <c r="P829" s="96"/>
      <c r="Q829" s="96"/>
      <c r="R829" s="96"/>
      <c r="S829" s="96"/>
      <c r="T829" s="96"/>
      <c r="U829" s="96"/>
      <c r="V829" s="96"/>
      <c r="W829" s="96"/>
      <c r="X829" s="96"/>
      <c r="Y829" s="96"/>
      <c r="Z829" s="96"/>
    </row>
    <row r="830" spans="1:26" ht="16.5" customHeight="1" x14ac:dyDescent="0.3">
      <c r="A830" s="96"/>
      <c r="B830" s="96"/>
      <c r="C830" s="109"/>
      <c r="D830" s="96"/>
      <c r="E830" s="110"/>
      <c r="F830" s="96"/>
      <c r="G830" s="110"/>
      <c r="H830" s="96"/>
      <c r="I830" s="110"/>
      <c r="J830" s="96"/>
      <c r="K830" s="110"/>
      <c r="L830" s="96"/>
      <c r="M830" s="96"/>
      <c r="N830" s="96"/>
      <c r="O830" s="96"/>
      <c r="P830" s="96"/>
      <c r="Q830" s="96"/>
      <c r="R830" s="96"/>
      <c r="S830" s="96"/>
      <c r="T830" s="96"/>
      <c r="U830" s="96"/>
      <c r="V830" s="96"/>
      <c r="W830" s="96"/>
      <c r="X830" s="96"/>
      <c r="Y830" s="96"/>
      <c r="Z830" s="96"/>
    </row>
    <row r="831" spans="1:26" ht="16.5" customHeight="1" x14ac:dyDescent="0.3">
      <c r="A831" s="96"/>
      <c r="B831" s="96"/>
      <c r="C831" s="109"/>
      <c r="D831" s="96"/>
      <c r="E831" s="110"/>
      <c r="F831" s="96"/>
      <c r="G831" s="110"/>
      <c r="H831" s="96"/>
      <c r="I831" s="110"/>
      <c r="J831" s="96"/>
      <c r="K831" s="110"/>
      <c r="L831" s="96"/>
      <c r="M831" s="96"/>
      <c r="N831" s="96"/>
      <c r="O831" s="96"/>
      <c r="P831" s="96"/>
      <c r="Q831" s="96"/>
      <c r="R831" s="96"/>
      <c r="S831" s="96"/>
      <c r="T831" s="96"/>
      <c r="U831" s="96"/>
      <c r="V831" s="96"/>
      <c r="W831" s="96"/>
      <c r="X831" s="96"/>
      <c r="Y831" s="96"/>
      <c r="Z831" s="96"/>
    </row>
    <row r="832" spans="1:26" ht="16.5" customHeight="1" x14ac:dyDescent="0.3">
      <c r="A832" s="96"/>
      <c r="B832" s="96"/>
      <c r="C832" s="109"/>
      <c r="D832" s="96"/>
      <c r="E832" s="110"/>
      <c r="F832" s="96"/>
      <c r="G832" s="110"/>
      <c r="H832" s="96"/>
      <c r="I832" s="110"/>
      <c r="J832" s="96"/>
      <c r="K832" s="110"/>
      <c r="L832" s="96"/>
      <c r="M832" s="96"/>
      <c r="N832" s="96"/>
      <c r="O832" s="96"/>
      <c r="P832" s="96"/>
      <c r="Q832" s="96"/>
      <c r="R832" s="96"/>
      <c r="S832" s="96"/>
      <c r="T832" s="96"/>
      <c r="U832" s="96"/>
      <c r="V832" s="96"/>
      <c r="W832" s="96"/>
      <c r="X832" s="96"/>
      <c r="Y832" s="96"/>
      <c r="Z832" s="96"/>
    </row>
    <row r="833" spans="1:26" ht="16.5" customHeight="1" x14ac:dyDescent="0.3">
      <c r="A833" s="96"/>
      <c r="B833" s="96"/>
      <c r="C833" s="109"/>
      <c r="D833" s="96"/>
      <c r="E833" s="110"/>
      <c r="F833" s="96"/>
      <c r="G833" s="110"/>
      <c r="H833" s="96"/>
      <c r="I833" s="110"/>
      <c r="J833" s="96"/>
      <c r="K833" s="110"/>
      <c r="L833" s="96"/>
      <c r="M833" s="96"/>
      <c r="N833" s="96"/>
      <c r="O833" s="96"/>
      <c r="P833" s="96"/>
      <c r="Q833" s="96"/>
      <c r="R833" s="96"/>
      <c r="S833" s="96"/>
      <c r="T833" s="96"/>
      <c r="U833" s="96"/>
      <c r="V833" s="96"/>
      <c r="W833" s="96"/>
      <c r="X833" s="96"/>
      <c r="Y833" s="96"/>
      <c r="Z833" s="96"/>
    </row>
    <row r="834" spans="1:26" ht="16.5" customHeight="1" x14ac:dyDescent="0.3">
      <c r="A834" s="96"/>
      <c r="B834" s="96"/>
      <c r="C834" s="109"/>
      <c r="D834" s="96"/>
      <c r="E834" s="110"/>
      <c r="F834" s="96"/>
      <c r="G834" s="110"/>
      <c r="H834" s="96"/>
      <c r="I834" s="110"/>
      <c r="J834" s="96"/>
      <c r="K834" s="110"/>
      <c r="L834" s="96"/>
      <c r="M834" s="96"/>
      <c r="N834" s="96"/>
      <c r="O834" s="96"/>
      <c r="P834" s="96"/>
      <c r="Q834" s="96"/>
      <c r="R834" s="96"/>
      <c r="S834" s="96"/>
      <c r="T834" s="96"/>
      <c r="U834" s="96"/>
      <c r="V834" s="96"/>
      <c r="W834" s="96"/>
      <c r="X834" s="96"/>
      <c r="Y834" s="96"/>
      <c r="Z834" s="96"/>
    </row>
    <row r="835" spans="1:26" ht="16.5" customHeight="1" x14ac:dyDescent="0.3">
      <c r="A835" s="96"/>
      <c r="B835" s="96"/>
      <c r="C835" s="109"/>
      <c r="D835" s="96"/>
      <c r="E835" s="110"/>
      <c r="F835" s="96"/>
      <c r="G835" s="110"/>
      <c r="H835" s="96"/>
      <c r="I835" s="110"/>
      <c r="J835" s="96"/>
      <c r="K835" s="110"/>
      <c r="L835" s="96"/>
      <c r="M835" s="96"/>
      <c r="N835" s="96"/>
      <c r="O835" s="96"/>
      <c r="P835" s="96"/>
      <c r="Q835" s="96"/>
      <c r="R835" s="96"/>
      <c r="S835" s="96"/>
      <c r="T835" s="96"/>
      <c r="U835" s="96"/>
      <c r="V835" s="96"/>
      <c r="W835" s="96"/>
      <c r="X835" s="96"/>
      <c r="Y835" s="96"/>
      <c r="Z835" s="96"/>
    </row>
    <row r="836" spans="1:26" ht="16.5" customHeight="1" x14ac:dyDescent="0.3">
      <c r="A836" s="96"/>
      <c r="B836" s="96"/>
      <c r="C836" s="109"/>
      <c r="D836" s="96"/>
      <c r="E836" s="110"/>
      <c r="F836" s="96"/>
      <c r="G836" s="110"/>
      <c r="H836" s="96"/>
      <c r="I836" s="110"/>
      <c r="J836" s="96"/>
      <c r="K836" s="110"/>
      <c r="L836" s="96"/>
      <c r="M836" s="96"/>
      <c r="N836" s="96"/>
      <c r="O836" s="96"/>
      <c r="P836" s="96"/>
      <c r="Q836" s="96"/>
      <c r="R836" s="96"/>
      <c r="S836" s="96"/>
      <c r="T836" s="96"/>
      <c r="U836" s="96"/>
      <c r="V836" s="96"/>
      <c r="W836" s="96"/>
      <c r="X836" s="96"/>
      <c r="Y836" s="96"/>
      <c r="Z836" s="96"/>
    </row>
    <row r="837" spans="1:26" ht="16.5" customHeight="1" x14ac:dyDescent="0.3">
      <c r="A837" s="96"/>
      <c r="B837" s="96"/>
      <c r="C837" s="109"/>
      <c r="D837" s="96"/>
      <c r="E837" s="110"/>
      <c r="F837" s="96"/>
      <c r="G837" s="110"/>
      <c r="H837" s="96"/>
      <c r="I837" s="110"/>
      <c r="J837" s="96"/>
      <c r="K837" s="110"/>
      <c r="L837" s="96"/>
      <c r="M837" s="96"/>
      <c r="N837" s="96"/>
      <c r="O837" s="96"/>
      <c r="P837" s="96"/>
      <c r="Q837" s="96"/>
      <c r="R837" s="96"/>
      <c r="S837" s="96"/>
      <c r="T837" s="96"/>
      <c r="U837" s="96"/>
      <c r="V837" s="96"/>
      <c r="W837" s="96"/>
      <c r="X837" s="96"/>
      <c r="Y837" s="96"/>
      <c r="Z837" s="96"/>
    </row>
    <row r="838" spans="1:26" ht="16.5" customHeight="1" x14ac:dyDescent="0.3">
      <c r="A838" s="96"/>
      <c r="B838" s="96"/>
      <c r="C838" s="109"/>
      <c r="D838" s="96"/>
      <c r="E838" s="110"/>
      <c r="F838" s="96"/>
      <c r="G838" s="110"/>
      <c r="H838" s="96"/>
      <c r="I838" s="110"/>
      <c r="J838" s="96"/>
      <c r="K838" s="110"/>
      <c r="L838" s="96"/>
      <c r="M838" s="96"/>
      <c r="N838" s="96"/>
      <c r="O838" s="96"/>
      <c r="P838" s="96"/>
      <c r="Q838" s="96"/>
      <c r="R838" s="96"/>
      <c r="S838" s="96"/>
      <c r="T838" s="96"/>
      <c r="U838" s="96"/>
      <c r="V838" s="96"/>
      <c r="W838" s="96"/>
      <c r="X838" s="96"/>
      <c r="Y838" s="96"/>
      <c r="Z838" s="96"/>
    </row>
    <row r="839" spans="1:26" ht="16.5" customHeight="1" x14ac:dyDescent="0.3">
      <c r="A839" s="96"/>
      <c r="B839" s="96"/>
      <c r="C839" s="109"/>
      <c r="D839" s="96"/>
      <c r="E839" s="110"/>
      <c r="F839" s="96"/>
      <c r="G839" s="110"/>
      <c r="H839" s="96"/>
      <c r="I839" s="110"/>
      <c r="J839" s="96"/>
      <c r="K839" s="110"/>
      <c r="L839" s="96"/>
      <c r="M839" s="96"/>
      <c r="N839" s="96"/>
      <c r="O839" s="96"/>
      <c r="P839" s="96"/>
      <c r="Q839" s="96"/>
      <c r="R839" s="96"/>
      <c r="S839" s="96"/>
      <c r="T839" s="96"/>
      <c r="U839" s="96"/>
      <c r="V839" s="96"/>
      <c r="W839" s="96"/>
      <c r="X839" s="96"/>
      <c r="Y839" s="96"/>
      <c r="Z839" s="96"/>
    </row>
    <row r="840" spans="1:26" ht="16.5" customHeight="1" x14ac:dyDescent="0.3">
      <c r="A840" s="96"/>
      <c r="B840" s="96"/>
      <c r="C840" s="109"/>
      <c r="D840" s="96"/>
      <c r="E840" s="110"/>
      <c r="F840" s="96"/>
      <c r="G840" s="110"/>
      <c r="H840" s="96"/>
      <c r="I840" s="110"/>
      <c r="J840" s="96"/>
      <c r="K840" s="110"/>
      <c r="L840" s="96"/>
      <c r="M840" s="96"/>
      <c r="N840" s="96"/>
      <c r="O840" s="96"/>
      <c r="P840" s="96"/>
      <c r="Q840" s="96"/>
      <c r="R840" s="96"/>
      <c r="S840" s="96"/>
      <c r="T840" s="96"/>
      <c r="U840" s="96"/>
      <c r="V840" s="96"/>
      <c r="W840" s="96"/>
      <c r="X840" s="96"/>
      <c r="Y840" s="96"/>
      <c r="Z840" s="96"/>
    </row>
    <row r="841" spans="1:26" ht="16.5" customHeight="1" x14ac:dyDescent="0.3">
      <c r="A841" s="96"/>
      <c r="B841" s="96"/>
      <c r="C841" s="109"/>
      <c r="D841" s="96"/>
      <c r="E841" s="110"/>
      <c r="F841" s="96"/>
      <c r="G841" s="110"/>
      <c r="H841" s="96"/>
      <c r="I841" s="110"/>
      <c r="J841" s="96"/>
      <c r="K841" s="110"/>
      <c r="L841" s="96"/>
      <c r="M841" s="96"/>
      <c r="N841" s="96"/>
      <c r="O841" s="96"/>
      <c r="P841" s="96"/>
      <c r="Q841" s="96"/>
      <c r="R841" s="96"/>
      <c r="S841" s="96"/>
      <c r="T841" s="96"/>
      <c r="U841" s="96"/>
      <c r="V841" s="96"/>
      <c r="W841" s="96"/>
      <c r="X841" s="96"/>
      <c r="Y841" s="96"/>
      <c r="Z841" s="96"/>
    </row>
    <row r="842" spans="1:26" ht="16.5" customHeight="1" x14ac:dyDescent="0.3">
      <c r="A842" s="96"/>
      <c r="B842" s="96"/>
      <c r="C842" s="109"/>
      <c r="D842" s="96"/>
      <c r="E842" s="110"/>
      <c r="F842" s="96"/>
      <c r="G842" s="110"/>
      <c r="H842" s="96"/>
      <c r="I842" s="110"/>
      <c r="J842" s="96"/>
      <c r="K842" s="110"/>
      <c r="L842" s="96"/>
      <c r="M842" s="96"/>
      <c r="N842" s="96"/>
      <c r="O842" s="96"/>
      <c r="P842" s="96"/>
      <c r="Q842" s="96"/>
      <c r="R842" s="96"/>
      <c r="S842" s="96"/>
      <c r="T842" s="96"/>
      <c r="U842" s="96"/>
      <c r="V842" s="96"/>
      <c r="W842" s="96"/>
      <c r="X842" s="96"/>
      <c r="Y842" s="96"/>
      <c r="Z842" s="96"/>
    </row>
    <row r="843" spans="1:26" ht="16.5" customHeight="1" x14ac:dyDescent="0.3">
      <c r="A843" s="96"/>
      <c r="B843" s="96"/>
      <c r="C843" s="109"/>
      <c r="D843" s="96"/>
      <c r="E843" s="110"/>
      <c r="F843" s="96"/>
      <c r="G843" s="110"/>
      <c r="H843" s="96"/>
      <c r="I843" s="110"/>
      <c r="J843" s="96"/>
      <c r="K843" s="110"/>
      <c r="L843" s="96"/>
      <c r="M843" s="96"/>
      <c r="N843" s="96"/>
      <c r="O843" s="96"/>
      <c r="P843" s="96"/>
      <c r="Q843" s="96"/>
      <c r="R843" s="96"/>
      <c r="S843" s="96"/>
      <c r="T843" s="96"/>
      <c r="U843" s="96"/>
      <c r="V843" s="96"/>
      <c r="W843" s="96"/>
      <c r="X843" s="96"/>
      <c r="Y843" s="96"/>
      <c r="Z843" s="96"/>
    </row>
    <row r="844" spans="1:26" ht="16.5" customHeight="1" x14ac:dyDescent="0.3">
      <c r="A844" s="96"/>
      <c r="B844" s="96"/>
      <c r="C844" s="109"/>
      <c r="D844" s="96"/>
      <c r="E844" s="110"/>
      <c r="F844" s="96"/>
      <c r="G844" s="110"/>
      <c r="H844" s="96"/>
      <c r="I844" s="110"/>
      <c r="J844" s="96"/>
      <c r="K844" s="110"/>
      <c r="L844" s="96"/>
      <c r="M844" s="96"/>
      <c r="N844" s="96"/>
      <c r="O844" s="96"/>
      <c r="P844" s="96"/>
      <c r="Q844" s="96"/>
      <c r="R844" s="96"/>
      <c r="S844" s="96"/>
      <c r="T844" s="96"/>
      <c r="U844" s="96"/>
      <c r="V844" s="96"/>
      <c r="W844" s="96"/>
      <c r="X844" s="96"/>
      <c r="Y844" s="96"/>
      <c r="Z844" s="96"/>
    </row>
    <row r="845" spans="1:26" ht="16.5" customHeight="1" x14ac:dyDescent="0.3">
      <c r="A845" s="96"/>
      <c r="B845" s="96"/>
      <c r="C845" s="109"/>
      <c r="D845" s="96"/>
      <c r="E845" s="110"/>
      <c r="F845" s="96"/>
      <c r="G845" s="110"/>
      <c r="H845" s="96"/>
      <c r="I845" s="110"/>
      <c r="J845" s="96"/>
      <c r="K845" s="110"/>
      <c r="L845" s="96"/>
      <c r="M845" s="96"/>
      <c r="N845" s="96"/>
      <c r="O845" s="96"/>
      <c r="P845" s="96"/>
      <c r="Q845" s="96"/>
      <c r="R845" s="96"/>
      <c r="S845" s="96"/>
      <c r="T845" s="96"/>
      <c r="U845" s="96"/>
      <c r="V845" s="96"/>
      <c r="W845" s="96"/>
      <c r="X845" s="96"/>
      <c r="Y845" s="96"/>
      <c r="Z845" s="96"/>
    </row>
    <row r="846" spans="1:26" ht="16.5" customHeight="1" x14ac:dyDescent="0.3">
      <c r="A846" s="96"/>
      <c r="B846" s="96"/>
      <c r="C846" s="109"/>
      <c r="D846" s="96"/>
      <c r="E846" s="110"/>
      <c r="F846" s="96"/>
      <c r="G846" s="110"/>
      <c r="H846" s="96"/>
      <c r="I846" s="110"/>
      <c r="J846" s="96"/>
      <c r="K846" s="110"/>
      <c r="L846" s="96"/>
      <c r="M846" s="96"/>
      <c r="N846" s="96"/>
      <c r="O846" s="96"/>
      <c r="P846" s="96"/>
      <c r="Q846" s="96"/>
      <c r="R846" s="96"/>
      <c r="S846" s="96"/>
      <c r="T846" s="96"/>
      <c r="U846" s="96"/>
      <c r="V846" s="96"/>
      <c r="W846" s="96"/>
      <c r="X846" s="96"/>
      <c r="Y846" s="96"/>
      <c r="Z846" s="96"/>
    </row>
    <row r="847" spans="1:26" ht="16.5" customHeight="1" x14ac:dyDescent="0.3">
      <c r="A847" s="96"/>
      <c r="B847" s="96"/>
      <c r="C847" s="109"/>
      <c r="D847" s="96"/>
      <c r="E847" s="110"/>
      <c r="F847" s="96"/>
      <c r="G847" s="110"/>
      <c r="H847" s="96"/>
      <c r="I847" s="110"/>
      <c r="J847" s="96"/>
      <c r="K847" s="110"/>
      <c r="L847" s="96"/>
      <c r="M847" s="96"/>
      <c r="N847" s="96"/>
      <c r="O847" s="96"/>
      <c r="P847" s="96"/>
      <c r="Q847" s="96"/>
      <c r="R847" s="96"/>
      <c r="S847" s="96"/>
      <c r="T847" s="96"/>
      <c r="U847" s="96"/>
      <c r="V847" s="96"/>
      <c r="W847" s="96"/>
      <c r="X847" s="96"/>
      <c r="Y847" s="96"/>
      <c r="Z847" s="96"/>
    </row>
    <row r="848" spans="1:26" ht="16.5" customHeight="1" x14ac:dyDescent="0.3">
      <c r="A848" s="96"/>
      <c r="B848" s="96"/>
      <c r="C848" s="109"/>
      <c r="D848" s="96"/>
      <c r="E848" s="110"/>
      <c r="F848" s="96"/>
      <c r="G848" s="110"/>
      <c r="H848" s="96"/>
      <c r="I848" s="110"/>
      <c r="J848" s="96"/>
      <c r="K848" s="110"/>
      <c r="L848" s="96"/>
      <c r="M848" s="96"/>
      <c r="N848" s="96"/>
      <c r="O848" s="96"/>
      <c r="P848" s="96"/>
      <c r="Q848" s="96"/>
      <c r="R848" s="96"/>
      <c r="S848" s="96"/>
      <c r="T848" s="96"/>
      <c r="U848" s="96"/>
      <c r="V848" s="96"/>
      <c r="W848" s="96"/>
      <c r="X848" s="96"/>
      <c r="Y848" s="96"/>
      <c r="Z848" s="96"/>
    </row>
    <row r="849" spans="1:26" ht="16.5" customHeight="1" x14ac:dyDescent="0.3">
      <c r="A849" s="96"/>
      <c r="B849" s="96"/>
      <c r="C849" s="109"/>
      <c r="D849" s="96"/>
      <c r="E849" s="110"/>
      <c r="F849" s="96"/>
      <c r="G849" s="110"/>
      <c r="H849" s="96"/>
      <c r="I849" s="110"/>
      <c r="J849" s="96"/>
      <c r="K849" s="110"/>
      <c r="L849" s="96"/>
      <c r="M849" s="96"/>
      <c r="N849" s="96"/>
      <c r="O849" s="96"/>
      <c r="P849" s="96"/>
      <c r="Q849" s="96"/>
      <c r="R849" s="96"/>
      <c r="S849" s="96"/>
      <c r="T849" s="96"/>
      <c r="U849" s="96"/>
      <c r="V849" s="96"/>
      <c r="W849" s="96"/>
      <c r="X849" s="96"/>
      <c r="Y849" s="96"/>
      <c r="Z849" s="96"/>
    </row>
    <row r="850" spans="1:26" ht="16.5" customHeight="1" x14ac:dyDescent="0.3">
      <c r="A850" s="96"/>
      <c r="B850" s="96"/>
      <c r="C850" s="109"/>
      <c r="D850" s="96"/>
      <c r="E850" s="110"/>
      <c r="F850" s="96"/>
      <c r="G850" s="110"/>
      <c r="H850" s="96"/>
      <c r="I850" s="110"/>
      <c r="J850" s="96"/>
      <c r="K850" s="110"/>
      <c r="L850" s="96"/>
      <c r="M850" s="96"/>
      <c r="N850" s="96"/>
      <c r="O850" s="96"/>
      <c r="P850" s="96"/>
      <c r="Q850" s="96"/>
      <c r="R850" s="96"/>
      <c r="S850" s="96"/>
      <c r="T850" s="96"/>
      <c r="U850" s="96"/>
      <c r="V850" s="96"/>
      <c r="W850" s="96"/>
      <c r="X850" s="96"/>
      <c r="Y850" s="96"/>
      <c r="Z850" s="96"/>
    </row>
    <row r="851" spans="1:26" ht="16.5" customHeight="1" x14ac:dyDescent="0.3">
      <c r="A851" s="96"/>
      <c r="B851" s="96"/>
      <c r="C851" s="109"/>
      <c r="D851" s="96"/>
      <c r="E851" s="110"/>
      <c r="F851" s="96"/>
      <c r="G851" s="110"/>
      <c r="H851" s="96"/>
      <c r="I851" s="110"/>
      <c r="J851" s="96"/>
      <c r="K851" s="110"/>
      <c r="L851" s="96"/>
      <c r="M851" s="96"/>
      <c r="N851" s="96"/>
      <c r="O851" s="96"/>
      <c r="P851" s="96"/>
      <c r="Q851" s="96"/>
      <c r="R851" s="96"/>
      <c r="S851" s="96"/>
      <c r="T851" s="96"/>
      <c r="U851" s="96"/>
      <c r="V851" s="96"/>
      <c r="W851" s="96"/>
      <c r="X851" s="96"/>
      <c r="Y851" s="96"/>
      <c r="Z851" s="96"/>
    </row>
    <row r="852" spans="1:26" ht="16.5" customHeight="1" x14ac:dyDescent="0.3">
      <c r="A852" s="96"/>
      <c r="B852" s="96"/>
      <c r="C852" s="109"/>
      <c r="D852" s="96"/>
      <c r="E852" s="110"/>
      <c r="F852" s="96"/>
      <c r="G852" s="110"/>
      <c r="H852" s="96"/>
      <c r="I852" s="110"/>
      <c r="J852" s="96"/>
      <c r="K852" s="110"/>
      <c r="L852" s="96"/>
      <c r="M852" s="96"/>
      <c r="N852" s="96"/>
      <c r="O852" s="96"/>
      <c r="P852" s="96"/>
      <c r="Q852" s="96"/>
      <c r="R852" s="96"/>
      <c r="S852" s="96"/>
      <c r="T852" s="96"/>
      <c r="U852" s="96"/>
      <c r="V852" s="96"/>
      <c r="W852" s="96"/>
      <c r="X852" s="96"/>
      <c r="Y852" s="96"/>
      <c r="Z852" s="96"/>
    </row>
    <row r="853" spans="1:26" ht="16.5" customHeight="1" x14ac:dyDescent="0.3">
      <c r="A853" s="96"/>
      <c r="B853" s="96"/>
      <c r="C853" s="109"/>
      <c r="D853" s="96"/>
      <c r="E853" s="110"/>
      <c r="F853" s="96"/>
      <c r="G853" s="110"/>
      <c r="H853" s="96"/>
      <c r="I853" s="110"/>
      <c r="J853" s="96"/>
      <c r="K853" s="110"/>
      <c r="L853" s="96"/>
      <c r="M853" s="96"/>
      <c r="N853" s="96"/>
      <c r="O853" s="96"/>
      <c r="P853" s="96"/>
      <c r="Q853" s="96"/>
      <c r="R853" s="96"/>
      <c r="S853" s="96"/>
      <c r="T853" s="96"/>
      <c r="U853" s="96"/>
      <c r="V853" s="96"/>
      <c r="W853" s="96"/>
      <c r="X853" s="96"/>
      <c r="Y853" s="96"/>
      <c r="Z853" s="96"/>
    </row>
    <row r="854" spans="1:26" ht="16.5" customHeight="1" x14ac:dyDescent="0.3">
      <c r="A854" s="96"/>
      <c r="B854" s="96"/>
      <c r="C854" s="109"/>
      <c r="D854" s="96"/>
      <c r="E854" s="110"/>
      <c r="F854" s="96"/>
      <c r="G854" s="110"/>
      <c r="H854" s="96"/>
      <c r="I854" s="110"/>
      <c r="J854" s="96"/>
      <c r="K854" s="110"/>
      <c r="L854" s="96"/>
      <c r="M854" s="96"/>
      <c r="N854" s="96"/>
      <c r="O854" s="96"/>
      <c r="P854" s="96"/>
      <c r="Q854" s="96"/>
      <c r="R854" s="96"/>
      <c r="S854" s="96"/>
      <c r="T854" s="96"/>
      <c r="U854" s="96"/>
      <c r="V854" s="96"/>
      <c r="W854" s="96"/>
      <c r="X854" s="96"/>
      <c r="Y854" s="96"/>
      <c r="Z854" s="96"/>
    </row>
    <row r="855" spans="1:26" ht="16.5" customHeight="1" x14ac:dyDescent="0.3">
      <c r="A855" s="96"/>
      <c r="B855" s="96"/>
      <c r="C855" s="109"/>
      <c r="D855" s="96"/>
      <c r="E855" s="110"/>
      <c r="F855" s="96"/>
      <c r="G855" s="110"/>
      <c r="H855" s="96"/>
      <c r="I855" s="110"/>
      <c r="J855" s="96"/>
      <c r="K855" s="110"/>
      <c r="L855" s="96"/>
      <c r="M855" s="96"/>
      <c r="N855" s="96"/>
      <c r="O855" s="96"/>
      <c r="P855" s="96"/>
      <c r="Q855" s="96"/>
      <c r="R855" s="96"/>
      <c r="S855" s="96"/>
      <c r="T855" s="96"/>
      <c r="U855" s="96"/>
      <c r="V855" s="96"/>
      <c r="W855" s="96"/>
      <c r="X855" s="96"/>
      <c r="Y855" s="96"/>
      <c r="Z855" s="96"/>
    </row>
    <row r="856" spans="1:26" ht="16.5" customHeight="1" x14ac:dyDescent="0.3">
      <c r="A856" s="96"/>
      <c r="B856" s="96"/>
      <c r="C856" s="109"/>
      <c r="D856" s="96"/>
      <c r="E856" s="110"/>
      <c r="F856" s="96"/>
      <c r="G856" s="110"/>
      <c r="H856" s="96"/>
      <c r="I856" s="110"/>
      <c r="J856" s="96"/>
      <c r="K856" s="110"/>
      <c r="L856" s="96"/>
      <c r="M856" s="96"/>
      <c r="N856" s="96"/>
      <c r="O856" s="96"/>
      <c r="P856" s="96"/>
      <c r="Q856" s="96"/>
      <c r="R856" s="96"/>
      <c r="S856" s="96"/>
      <c r="T856" s="96"/>
      <c r="U856" s="96"/>
      <c r="V856" s="96"/>
      <c r="W856" s="96"/>
      <c r="X856" s="96"/>
      <c r="Y856" s="96"/>
      <c r="Z856" s="96"/>
    </row>
    <row r="857" spans="1:26" ht="16.5" customHeight="1" x14ac:dyDescent="0.3">
      <c r="A857" s="96"/>
      <c r="B857" s="96"/>
      <c r="C857" s="109"/>
      <c r="D857" s="96"/>
      <c r="E857" s="110"/>
      <c r="F857" s="96"/>
      <c r="G857" s="110"/>
      <c r="H857" s="96"/>
      <c r="I857" s="110"/>
      <c r="J857" s="96"/>
      <c r="K857" s="110"/>
      <c r="L857" s="96"/>
      <c r="M857" s="96"/>
      <c r="N857" s="96"/>
      <c r="O857" s="96"/>
      <c r="P857" s="96"/>
      <c r="Q857" s="96"/>
      <c r="R857" s="96"/>
      <c r="S857" s="96"/>
      <c r="T857" s="96"/>
      <c r="U857" s="96"/>
      <c r="V857" s="96"/>
      <c r="W857" s="96"/>
      <c r="X857" s="96"/>
      <c r="Y857" s="96"/>
      <c r="Z857" s="96"/>
    </row>
    <row r="858" spans="1:26" ht="16.5" customHeight="1" x14ac:dyDescent="0.3">
      <c r="A858" s="96"/>
      <c r="B858" s="96"/>
      <c r="C858" s="109"/>
      <c r="D858" s="96"/>
      <c r="E858" s="110"/>
      <c r="F858" s="96"/>
      <c r="G858" s="110"/>
      <c r="H858" s="96"/>
      <c r="I858" s="110"/>
      <c r="J858" s="96"/>
      <c r="K858" s="110"/>
      <c r="L858" s="96"/>
      <c r="M858" s="96"/>
      <c r="N858" s="96"/>
      <c r="O858" s="96"/>
      <c r="P858" s="96"/>
      <c r="Q858" s="96"/>
      <c r="R858" s="96"/>
      <c r="S858" s="96"/>
      <c r="T858" s="96"/>
      <c r="U858" s="96"/>
      <c r="V858" s="96"/>
      <c r="W858" s="96"/>
      <c r="X858" s="96"/>
      <c r="Y858" s="96"/>
      <c r="Z858" s="96"/>
    </row>
    <row r="859" spans="1:26" ht="16.5" customHeight="1" x14ac:dyDescent="0.3">
      <c r="A859" s="96"/>
      <c r="B859" s="96"/>
      <c r="C859" s="109"/>
      <c r="D859" s="96"/>
      <c r="E859" s="110"/>
      <c r="F859" s="96"/>
      <c r="G859" s="110"/>
      <c r="H859" s="96"/>
      <c r="I859" s="110"/>
      <c r="J859" s="96"/>
      <c r="K859" s="110"/>
      <c r="L859" s="96"/>
      <c r="M859" s="96"/>
      <c r="N859" s="96"/>
      <c r="O859" s="96"/>
      <c r="P859" s="96"/>
      <c r="Q859" s="96"/>
      <c r="R859" s="96"/>
      <c r="S859" s="96"/>
      <c r="T859" s="96"/>
      <c r="U859" s="96"/>
      <c r="V859" s="96"/>
      <c r="W859" s="96"/>
      <c r="X859" s="96"/>
      <c r="Y859" s="96"/>
      <c r="Z859" s="96"/>
    </row>
    <row r="860" spans="1:26" ht="16.5" customHeight="1" x14ac:dyDescent="0.3">
      <c r="A860" s="96"/>
      <c r="B860" s="96"/>
      <c r="C860" s="109"/>
      <c r="D860" s="96"/>
      <c r="E860" s="110"/>
      <c r="F860" s="96"/>
      <c r="G860" s="110"/>
      <c r="H860" s="96"/>
      <c r="I860" s="110"/>
      <c r="J860" s="96"/>
      <c r="K860" s="110"/>
      <c r="L860" s="96"/>
      <c r="M860" s="96"/>
      <c r="N860" s="96"/>
      <c r="O860" s="96"/>
      <c r="P860" s="96"/>
      <c r="Q860" s="96"/>
      <c r="R860" s="96"/>
      <c r="S860" s="96"/>
      <c r="T860" s="96"/>
      <c r="U860" s="96"/>
      <c r="V860" s="96"/>
      <c r="W860" s="96"/>
      <c r="X860" s="96"/>
      <c r="Y860" s="96"/>
      <c r="Z860" s="96"/>
    </row>
    <row r="861" spans="1:26" ht="16.5" customHeight="1" x14ac:dyDescent="0.3">
      <c r="A861" s="96"/>
      <c r="B861" s="96"/>
      <c r="C861" s="109"/>
      <c r="D861" s="96"/>
      <c r="E861" s="110"/>
      <c r="F861" s="96"/>
      <c r="G861" s="110"/>
      <c r="H861" s="96"/>
      <c r="I861" s="110"/>
      <c r="J861" s="96"/>
      <c r="K861" s="110"/>
      <c r="L861" s="96"/>
      <c r="M861" s="96"/>
      <c r="N861" s="96"/>
      <c r="O861" s="96"/>
      <c r="P861" s="96"/>
      <c r="Q861" s="96"/>
      <c r="R861" s="96"/>
      <c r="S861" s="96"/>
      <c r="T861" s="96"/>
      <c r="U861" s="96"/>
      <c r="V861" s="96"/>
      <c r="W861" s="96"/>
      <c r="X861" s="96"/>
      <c r="Y861" s="96"/>
      <c r="Z861" s="96"/>
    </row>
    <row r="862" spans="1:26" ht="16.5" customHeight="1" x14ac:dyDescent="0.3">
      <c r="A862" s="96"/>
      <c r="B862" s="96"/>
      <c r="C862" s="109"/>
      <c r="D862" s="96"/>
      <c r="E862" s="110"/>
      <c r="F862" s="96"/>
      <c r="G862" s="110"/>
      <c r="H862" s="96"/>
      <c r="I862" s="110"/>
      <c r="J862" s="96"/>
      <c r="K862" s="110"/>
      <c r="L862" s="96"/>
      <c r="M862" s="96"/>
      <c r="N862" s="96"/>
      <c r="O862" s="96"/>
      <c r="P862" s="96"/>
      <c r="Q862" s="96"/>
      <c r="R862" s="96"/>
      <c r="S862" s="96"/>
      <c r="T862" s="96"/>
      <c r="U862" s="96"/>
      <c r="V862" s="96"/>
      <c r="W862" s="96"/>
      <c r="X862" s="96"/>
      <c r="Y862" s="96"/>
      <c r="Z862" s="96"/>
    </row>
    <row r="863" spans="1:26" ht="16.5" customHeight="1" x14ac:dyDescent="0.3">
      <c r="A863" s="96"/>
      <c r="B863" s="96"/>
      <c r="C863" s="109"/>
      <c r="D863" s="96"/>
      <c r="E863" s="110"/>
      <c r="F863" s="96"/>
      <c r="G863" s="110"/>
      <c r="H863" s="96"/>
      <c r="I863" s="110"/>
      <c r="J863" s="96"/>
      <c r="K863" s="110"/>
      <c r="L863" s="96"/>
      <c r="M863" s="96"/>
      <c r="N863" s="96"/>
      <c r="O863" s="96"/>
      <c r="P863" s="96"/>
      <c r="Q863" s="96"/>
      <c r="R863" s="96"/>
      <c r="S863" s="96"/>
      <c r="T863" s="96"/>
      <c r="U863" s="96"/>
      <c r="V863" s="96"/>
      <c r="W863" s="96"/>
      <c r="X863" s="96"/>
      <c r="Y863" s="96"/>
      <c r="Z863" s="96"/>
    </row>
    <row r="864" spans="1:26" ht="16.5" customHeight="1" x14ac:dyDescent="0.3">
      <c r="A864" s="96"/>
      <c r="B864" s="96"/>
      <c r="C864" s="109"/>
      <c r="D864" s="96"/>
      <c r="E864" s="110"/>
      <c r="F864" s="96"/>
      <c r="G864" s="110"/>
      <c r="H864" s="96"/>
      <c r="I864" s="110"/>
      <c r="J864" s="96"/>
      <c r="K864" s="110"/>
      <c r="L864" s="96"/>
      <c r="M864" s="96"/>
      <c r="N864" s="96"/>
      <c r="O864" s="96"/>
      <c r="P864" s="96"/>
      <c r="Q864" s="96"/>
      <c r="R864" s="96"/>
      <c r="S864" s="96"/>
      <c r="T864" s="96"/>
      <c r="U864" s="96"/>
      <c r="V864" s="96"/>
      <c r="W864" s="96"/>
      <c r="X864" s="96"/>
      <c r="Y864" s="96"/>
      <c r="Z864" s="96"/>
    </row>
    <row r="865" spans="1:26" ht="16.5" customHeight="1" x14ac:dyDescent="0.3">
      <c r="A865" s="96"/>
      <c r="B865" s="96"/>
      <c r="C865" s="109"/>
      <c r="D865" s="96"/>
      <c r="E865" s="110"/>
      <c r="F865" s="96"/>
      <c r="G865" s="110"/>
      <c r="H865" s="96"/>
      <c r="I865" s="110"/>
      <c r="J865" s="96"/>
      <c r="K865" s="110"/>
      <c r="L865" s="96"/>
      <c r="M865" s="96"/>
      <c r="N865" s="96"/>
      <c r="O865" s="96"/>
      <c r="P865" s="96"/>
      <c r="Q865" s="96"/>
      <c r="R865" s="96"/>
      <c r="S865" s="96"/>
      <c r="T865" s="96"/>
      <c r="U865" s="96"/>
      <c r="V865" s="96"/>
      <c r="W865" s="96"/>
      <c r="X865" s="96"/>
      <c r="Y865" s="96"/>
      <c r="Z865" s="96"/>
    </row>
    <row r="866" spans="1:26" ht="16.5" customHeight="1" x14ac:dyDescent="0.3">
      <c r="A866" s="96"/>
      <c r="B866" s="96"/>
      <c r="C866" s="109"/>
      <c r="D866" s="96"/>
      <c r="E866" s="110"/>
      <c r="F866" s="96"/>
      <c r="G866" s="110"/>
      <c r="H866" s="96"/>
      <c r="I866" s="110"/>
      <c r="J866" s="96"/>
      <c r="K866" s="110"/>
      <c r="L866" s="96"/>
      <c r="M866" s="96"/>
      <c r="N866" s="96"/>
      <c r="O866" s="96"/>
      <c r="P866" s="96"/>
      <c r="Q866" s="96"/>
      <c r="R866" s="96"/>
      <c r="S866" s="96"/>
      <c r="T866" s="96"/>
      <c r="U866" s="96"/>
      <c r="V866" s="96"/>
      <c r="W866" s="96"/>
      <c r="X866" s="96"/>
      <c r="Y866" s="96"/>
      <c r="Z866" s="96"/>
    </row>
    <row r="867" spans="1:26" ht="16.5" customHeight="1" x14ac:dyDescent="0.3">
      <c r="A867" s="96"/>
      <c r="B867" s="96"/>
      <c r="C867" s="109"/>
      <c r="D867" s="96"/>
      <c r="E867" s="110"/>
      <c r="F867" s="96"/>
      <c r="G867" s="110"/>
      <c r="H867" s="96"/>
      <c r="I867" s="110"/>
      <c r="J867" s="96"/>
      <c r="K867" s="110"/>
      <c r="L867" s="96"/>
      <c r="M867" s="96"/>
      <c r="N867" s="96"/>
      <c r="O867" s="96"/>
      <c r="P867" s="96"/>
      <c r="Q867" s="96"/>
      <c r="R867" s="96"/>
      <c r="S867" s="96"/>
      <c r="T867" s="96"/>
      <c r="U867" s="96"/>
      <c r="V867" s="96"/>
      <c r="W867" s="96"/>
      <c r="X867" s="96"/>
      <c r="Y867" s="96"/>
      <c r="Z867" s="96"/>
    </row>
    <row r="868" spans="1:26" ht="16.5" customHeight="1" x14ac:dyDescent="0.3">
      <c r="A868" s="96"/>
      <c r="B868" s="96"/>
      <c r="C868" s="109"/>
      <c r="D868" s="96"/>
      <c r="E868" s="110"/>
      <c r="F868" s="96"/>
      <c r="G868" s="110"/>
      <c r="H868" s="96"/>
      <c r="I868" s="110"/>
      <c r="J868" s="96"/>
      <c r="K868" s="110"/>
      <c r="L868" s="96"/>
      <c r="M868" s="96"/>
      <c r="N868" s="96"/>
      <c r="O868" s="96"/>
      <c r="P868" s="96"/>
      <c r="Q868" s="96"/>
      <c r="R868" s="96"/>
      <c r="S868" s="96"/>
      <c r="T868" s="96"/>
      <c r="U868" s="96"/>
      <c r="V868" s="96"/>
      <c r="W868" s="96"/>
      <c r="X868" s="96"/>
      <c r="Y868" s="96"/>
      <c r="Z868" s="96"/>
    </row>
    <row r="869" spans="1:26" ht="16.5" customHeight="1" x14ac:dyDescent="0.3">
      <c r="A869" s="96"/>
      <c r="B869" s="96"/>
      <c r="C869" s="109"/>
      <c r="D869" s="96"/>
      <c r="E869" s="110"/>
      <c r="F869" s="96"/>
      <c r="G869" s="110"/>
      <c r="H869" s="96"/>
      <c r="I869" s="110"/>
      <c r="J869" s="96"/>
      <c r="K869" s="110"/>
      <c r="L869" s="96"/>
      <c r="M869" s="96"/>
      <c r="N869" s="96"/>
      <c r="O869" s="96"/>
      <c r="P869" s="96"/>
      <c r="Q869" s="96"/>
      <c r="R869" s="96"/>
      <c r="S869" s="96"/>
      <c r="T869" s="96"/>
      <c r="U869" s="96"/>
      <c r="V869" s="96"/>
      <c r="W869" s="96"/>
      <c r="X869" s="96"/>
      <c r="Y869" s="96"/>
      <c r="Z869" s="96"/>
    </row>
    <row r="870" spans="1:26" ht="16.5" customHeight="1" x14ac:dyDescent="0.3">
      <c r="A870" s="96"/>
      <c r="B870" s="96"/>
      <c r="C870" s="109"/>
      <c r="D870" s="96"/>
      <c r="E870" s="110"/>
      <c r="F870" s="96"/>
      <c r="G870" s="110"/>
      <c r="H870" s="96"/>
      <c r="I870" s="110"/>
      <c r="J870" s="96"/>
      <c r="K870" s="110"/>
      <c r="L870" s="96"/>
      <c r="M870" s="96"/>
      <c r="N870" s="96"/>
      <c r="O870" s="96"/>
      <c r="P870" s="96"/>
      <c r="Q870" s="96"/>
      <c r="R870" s="96"/>
      <c r="S870" s="96"/>
      <c r="T870" s="96"/>
      <c r="U870" s="96"/>
      <c r="V870" s="96"/>
      <c r="W870" s="96"/>
      <c r="X870" s="96"/>
      <c r="Y870" s="96"/>
      <c r="Z870" s="96"/>
    </row>
    <row r="871" spans="1:26" ht="16.5" customHeight="1" x14ac:dyDescent="0.3">
      <c r="A871" s="96"/>
      <c r="B871" s="96"/>
      <c r="C871" s="109"/>
      <c r="D871" s="96"/>
      <c r="E871" s="110"/>
      <c r="F871" s="96"/>
      <c r="G871" s="110"/>
      <c r="H871" s="96"/>
      <c r="I871" s="110"/>
      <c r="J871" s="96"/>
      <c r="K871" s="110"/>
      <c r="L871" s="96"/>
      <c r="M871" s="96"/>
      <c r="N871" s="96"/>
      <c r="O871" s="96"/>
      <c r="P871" s="96"/>
      <c r="Q871" s="96"/>
      <c r="R871" s="96"/>
      <c r="S871" s="96"/>
      <c r="T871" s="96"/>
      <c r="U871" s="96"/>
      <c r="V871" s="96"/>
      <c r="W871" s="96"/>
      <c r="X871" s="96"/>
      <c r="Y871" s="96"/>
      <c r="Z871" s="96"/>
    </row>
    <row r="872" spans="1:26" ht="16.5" customHeight="1" x14ac:dyDescent="0.3">
      <c r="A872" s="96"/>
      <c r="B872" s="96"/>
      <c r="C872" s="109"/>
      <c r="D872" s="96"/>
      <c r="E872" s="110"/>
      <c r="F872" s="96"/>
      <c r="G872" s="110"/>
      <c r="H872" s="96"/>
      <c r="I872" s="110"/>
      <c r="J872" s="96"/>
      <c r="K872" s="110"/>
      <c r="L872" s="96"/>
      <c r="M872" s="96"/>
      <c r="N872" s="96"/>
      <c r="O872" s="96"/>
      <c r="P872" s="96"/>
      <c r="Q872" s="96"/>
      <c r="R872" s="96"/>
      <c r="S872" s="96"/>
      <c r="T872" s="96"/>
      <c r="U872" s="96"/>
      <c r="V872" s="96"/>
      <c r="W872" s="96"/>
      <c r="X872" s="96"/>
      <c r="Y872" s="96"/>
      <c r="Z872" s="96"/>
    </row>
    <row r="873" spans="1:26" ht="16.5" customHeight="1" x14ac:dyDescent="0.3">
      <c r="A873" s="96"/>
      <c r="B873" s="96"/>
      <c r="C873" s="109"/>
      <c r="D873" s="96"/>
      <c r="E873" s="110"/>
      <c r="F873" s="96"/>
      <c r="G873" s="110"/>
      <c r="H873" s="96"/>
      <c r="I873" s="110"/>
      <c r="J873" s="96"/>
      <c r="K873" s="110"/>
      <c r="L873" s="96"/>
      <c r="M873" s="96"/>
      <c r="N873" s="96"/>
      <c r="O873" s="96"/>
      <c r="P873" s="96"/>
      <c r="Q873" s="96"/>
      <c r="R873" s="96"/>
      <c r="S873" s="96"/>
      <c r="T873" s="96"/>
      <c r="U873" s="96"/>
      <c r="V873" s="96"/>
      <c r="W873" s="96"/>
      <c r="X873" s="96"/>
      <c r="Y873" s="96"/>
      <c r="Z873" s="96"/>
    </row>
    <row r="874" spans="1:26" ht="16.5" customHeight="1" x14ac:dyDescent="0.3">
      <c r="A874" s="96"/>
      <c r="B874" s="96"/>
      <c r="C874" s="109"/>
      <c r="D874" s="96"/>
      <c r="E874" s="110"/>
      <c r="F874" s="96"/>
      <c r="G874" s="110"/>
      <c r="H874" s="96"/>
      <c r="I874" s="110"/>
      <c r="J874" s="96"/>
      <c r="K874" s="110"/>
      <c r="L874" s="96"/>
      <c r="M874" s="96"/>
      <c r="N874" s="96"/>
      <c r="O874" s="96"/>
      <c r="P874" s="96"/>
      <c r="Q874" s="96"/>
      <c r="R874" s="96"/>
      <c r="S874" s="96"/>
      <c r="T874" s="96"/>
      <c r="U874" s="96"/>
      <c r="V874" s="96"/>
      <c r="W874" s="96"/>
      <c r="X874" s="96"/>
      <c r="Y874" s="96"/>
      <c r="Z874" s="96"/>
    </row>
    <row r="875" spans="1:26" ht="16.5" customHeight="1" x14ac:dyDescent="0.3">
      <c r="A875" s="96"/>
      <c r="B875" s="96"/>
      <c r="C875" s="109"/>
      <c r="D875" s="96"/>
      <c r="E875" s="110"/>
      <c r="F875" s="96"/>
      <c r="G875" s="110"/>
      <c r="H875" s="96"/>
      <c r="I875" s="110"/>
      <c r="J875" s="96"/>
      <c r="K875" s="110"/>
      <c r="L875" s="96"/>
      <c r="M875" s="96"/>
      <c r="N875" s="96"/>
      <c r="O875" s="96"/>
      <c r="P875" s="96"/>
      <c r="Q875" s="96"/>
      <c r="R875" s="96"/>
      <c r="S875" s="96"/>
      <c r="T875" s="96"/>
      <c r="U875" s="96"/>
      <c r="V875" s="96"/>
      <c r="W875" s="96"/>
      <c r="X875" s="96"/>
      <c r="Y875" s="96"/>
      <c r="Z875" s="96"/>
    </row>
    <row r="876" spans="1:26" ht="16.5" customHeight="1" x14ac:dyDescent="0.3">
      <c r="A876" s="96"/>
      <c r="B876" s="96"/>
      <c r="C876" s="109"/>
      <c r="D876" s="96"/>
      <c r="E876" s="110"/>
      <c r="F876" s="96"/>
      <c r="G876" s="110"/>
      <c r="H876" s="96"/>
      <c r="I876" s="110"/>
      <c r="J876" s="96"/>
      <c r="K876" s="110"/>
      <c r="L876" s="96"/>
      <c r="M876" s="96"/>
      <c r="N876" s="96"/>
      <c r="O876" s="96"/>
      <c r="P876" s="96"/>
      <c r="Q876" s="96"/>
      <c r="R876" s="96"/>
      <c r="S876" s="96"/>
      <c r="T876" s="96"/>
      <c r="U876" s="96"/>
      <c r="V876" s="96"/>
      <c r="W876" s="96"/>
      <c r="X876" s="96"/>
      <c r="Y876" s="96"/>
      <c r="Z876" s="96"/>
    </row>
    <row r="877" spans="1:26" ht="16.5" customHeight="1" x14ac:dyDescent="0.3">
      <c r="A877" s="96"/>
      <c r="B877" s="96"/>
      <c r="C877" s="109"/>
      <c r="D877" s="96"/>
      <c r="E877" s="110"/>
      <c r="F877" s="96"/>
      <c r="G877" s="110"/>
      <c r="H877" s="96"/>
      <c r="I877" s="110"/>
      <c r="J877" s="96"/>
      <c r="K877" s="110"/>
      <c r="L877" s="96"/>
      <c r="M877" s="96"/>
      <c r="N877" s="96"/>
      <c r="O877" s="96"/>
      <c r="P877" s="96"/>
      <c r="Q877" s="96"/>
      <c r="R877" s="96"/>
      <c r="S877" s="96"/>
      <c r="T877" s="96"/>
      <c r="U877" s="96"/>
      <c r="V877" s="96"/>
      <c r="W877" s="96"/>
      <c r="X877" s="96"/>
      <c r="Y877" s="96"/>
      <c r="Z877" s="96"/>
    </row>
    <row r="878" spans="1:26" ht="16.5" customHeight="1" x14ac:dyDescent="0.3">
      <c r="A878" s="96"/>
      <c r="B878" s="96"/>
      <c r="C878" s="109"/>
      <c r="D878" s="96"/>
      <c r="E878" s="110"/>
      <c r="F878" s="96"/>
      <c r="G878" s="110"/>
      <c r="H878" s="96"/>
      <c r="I878" s="110"/>
      <c r="J878" s="96"/>
      <c r="K878" s="110"/>
      <c r="L878" s="96"/>
      <c r="M878" s="96"/>
      <c r="N878" s="96"/>
      <c r="O878" s="96"/>
      <c r="P878" s="96"/>
      <c r="Q878" s="96"/>
      <c r="R878" s="96"/>
      <c r="S878" s="96"/>
      <c r="T878" s="96"/>
      <c r="U878" s="96"/>
      <c r="V878" s="96"/>
      <c r="W878" s="96"/>
      <c r="X878" s="96"/>
      <c r="Y878" s="96"/>
      <c r="Z878" s="96"/>
    </row>
    <row r="879" spans="1:26" ht="16.5" customHeight="1" x14ac:dyDescent="0.3">
      <c r="A879" s="96"/>
      <c r="B879" s="96"/>
      <c r="C879" s="109"/>
      <c r="D879" s="96"/>
      <c r="E879" s="110"/>
      <c r="F879" s="96"/>
      <c r="G879" s="110"/>
      <c r="H879" s="96"/>
      <c r="I879" s="110"/>
      <c r="J879" s="96"/>
      <c r="K879" s="110"/>
      <c r="L879" s="96"/>
      <c r="M879" s="96"/>
      <c r="N879" s="96"/>
      <c r="O879" s="96"/>
      <c r="P879" s="96"/>
      <c r="Q879" s="96"/>
      <c r="R879" s="96"/>
      <c r="S879" s="96"/>
      <c r="T879" s="96"/>
      <c r="U879" s="96"/>
      <c r="V879" s="96"/>
      <c r="W879" s="96"/>
      <c r="X879" s="96"/>
      <c r="Y879" s="96"/>
      <c r="Z879" s="96"/>
    </row>
    <row r="880" spans="1:26" ht="16.5" customHeight="1" x14ac:dyDescent="0.3">
      <c r="A880" s="96"/>
      <c r="B880" s="96"/>
      <c r="C880" s="109"/>
      <c r="D880" s="96"/>
      <c r="E880" s="110"/>
      <c r="F880" s="96"/>
      <c r="G880" s="110"/>
      <c r="H880" s="96"/>
      <c r="I880" s="110"/>
      <c r="J880" s="96"/>
      <c r="K880" s="110"/>
      <c r="L880" s="96"/>
      <c r="M880" s="96"/>
      <c r="N880" s="96"/>
      <c r="O880" s="96"/>
      <c r="P880" s="96"/>
      <c r="Q880" s="96"/>
      <c r="R880" s="96"/>
      <c r="S880" s="96"/>
      <c r="T880" s="96"/>
      <c r="U880" s="96"/>
      <c r="V880" s="96"/>
      <c r="W880" s="96"/>
      <c r="X880" s="96"/>
      <c r="Y880" s="96"/>
      <c r="Z880" s="96"/>
    </row>
    <row r="881" spans="1:26" ht="16.5" customHeight="1" x14ac:dyDescent="0.3">
      <c r="A881" s="96"/>
      <c r="B881" s="96"/>
      <c r="C881" s="109"/>
      <c r="D881" s="96"/>
      <c r="E881" s="110"/>
      <c r="F881" s="96"/>
      <c r="G881" s="110"/>
      <c r="H881" s="96"/>
      <c r="I881" s="110"/>
      <c r="J881" s="96"/>
      <c r="K881" s="110"/>
      <c r="L881" s="96"/>
      <c r="M881" s="96"/>
      <c r="N881" s="96"/>
      <c r="O881" s="96"/>
      <c r="P881" s="96"/>
      <c r="Q881" s="96"/>
      <c r="R881" s="96"/>
      <c r="S881" s="96"/>
      <c r="T881" s="96"/>
      <c r="U881" s="96"/>
      <c r="V881" s="96"/>
      <c r="W881" s="96"/>
      <c r="X881" s="96"/>
      <c r="Y881" s="96"/>
      <c r="Z881" s="96"/>
    </row>
    <row r="882" spans="1:26" ht="16.5" customHeight="1" x14ac:dyDescent="0.3">
      <c r="A882" s="96"/>
      <c r="B882" s="96"/>
      <c r="C882" s="109"/>
      <c r="D882" s="96"/>
      <c r="E882" s="110"/>
      <c r="F882" s="96"/>
      <c r="G882" s="110"/>
      <c r="H882" s="96"/>
      <c r="I882" s="110"/>
      <c r="J882" s="96"/>
      <c r="K882" s="110"/>
      <c r="L882" s="96"/>
      <c r="M882" s="96"/>
      <c r="N882" s="96"/>
      <c r="O882" s="96"/>
      <c r="P882" s="96"/>
      <c r="Q882" s="96"/>
      <c r="R882" s="96"/>
      <c r="S882" s="96"/>
      <c r="T882" s="96"/>
      <c r="U882" s="96"/>
      <c r="V882" s="96"/>
      <c r="W882" s="96"/>
      <c r="X882" s="96"/>
      <c r="Y882" s="96"/>
      <c r="Z882" s="96"/>
    </row>
    <row r="883" spans="1:26" ht="16.5" customHeight="1" x14ac:dyDescent="0.3">
      <c r="A883" s="96"/>
      <c r="B883" s="96"/>
      <c r="C883" s="109"/>
      <c r="D883" s="96"/>
      <c r="E883" s="110"/>
      <c r="F883" s="96"/>
      <c r="G883" s="110"/>
      <c r="H883" s="96"/>
      <c r="I883" s="110"/>
      <c r="J883" s="96"/>
      <c r="K883" s="110"/>
      <c r="L883" s="96"/>
      <c r="M883" s="96"/>
      <c r="N883" s="96"/>
      <c r="O883" s="96"/>
      <c r="P883" s="96"/>
      <c r="Q883" s="96"/>
      <c r="R883" s="96"/>
      <c r="S883" s="96"/>
      <c r="T883" s="96"/>
      <c r="U883" s="96"/>
      <c r="V883" s="96"/>
      <c r="W883" s="96"/>
      <c r="X883" s="96"/>
      <c r="Y883" s="96"/>
      <c r="Z883" s="96"/>
    </row>
    <row r="884" spans="1:26" ht="16.5" customHeight="1" x14ac:dyDescent="0.3">
      <c r="A884" s="96"/>
      <c r="B884" s="96"/>
      <c r="C884" s="109"/>
      <c r="D884" s="96"/>
      <c r="E884" s="110"/>
      <c r="F884" s="96"/>
      <c r="G884" s="110"/>
      <c r="H884" s="96"/>
      <c r="I884" s="110"/>
      <c r="J884" s="96"/>
      <c r="K884" s="110"/>
      <c r="L884" s="96"/>
      <c r="M884" s="96"/>
      <c r="N884" s="96"/>
      <c r="O884" s="96"/>
      <c r="P884" s="96"/>
      <c r="Q884" s="96"/>
      <c r="R884" s="96"/>
      <c r="S884" s="96"/>
      <c r="T884" s="96"/>
      <c r="U884" s="96"/>
      <c r="V884" s="96"/>
      <c r="W884" s="96"/>
      <c r="X884" s="96"/>
      <c r="Y884" s="96"/>
      <c r="Z884" s="96"/>
    </row>
    <row r="885" spans="1:26" ht="16.5" customHeight="1" x14ac:dyDescent="0.3">
      <c r="A885" s="96"/>
      <c r="B885" s="96"/>
      <c r="C885" s="109"/>
      <c r="D885" s="96"/>
      <c r="E885" s="110"/>
      <c r="F885" s="96"/>
      <c r="G885" s="110"/>
      <c r="H885" s="96"/>
      <c r="I885" s="110"/>
      <c r="J885" s="96"/>
      <c r="K885" s="110"/>
      <c r="L885" s="96"/>
      <c r="M885" s="96"/>
      <c r="N885" s="96"/>
      <c r="O885" s="96"/>
      <c r="P885" s="96"/>
      <c r="Q885" s="96"/>
      <c r="R885" s="96"/>
      <c r="S885" s="96"/>
      <c r="T885" s="96"/>
      <c r="U885" s="96"/>
      <c r="V885" s="96"/>
      <c r="W885" s="96"/>
      <c r="X885" s="96"/>
      <c r="Y885" s="96"/>
      <c r="Z885" s="96"/>
    </row>
    <row r="886" spans="1:26" ht="16.5" customHeight="1" x14ac:dyDescent="0.3">
      <c r="A886" s="96"/>
      <c r="B886" s="96"/>
      <c r="C886" s="109"/>
      <c r="D886" s="96"/>
      <c r="E886" s="110"/>
      <c r="F886" s="96"/>
      <c r="G886" s="110"/>
      <c r="H886" s="96"/>
      <c r="I886" s="110"/>
      <c r="J886" s="96"/>
      <c r="K886" s="110"/>
      <c r="L886" s="96"/>
      <c r="M886" s="96"/>
      <c r="N886" s="96"/>
      <c r="O886" s="96"/>
      <c r="P886" s="96"/>
      <c r="Q886" s="96"/>
      <c r="R886" s="96"/>
      <c r="S886" s="96"/>
      <c r="T886" s="96"/>
      <c r="U886" s="96"/>
      <c r="V886" s="96"/>
      <c r="W886" s="96"/>
      <c r="X886" s="96"/>
      <c r="Y886" s="96"/>
      <c r="Z886" s="96"/>
    </row>
    <row r="887" spans="1:26" ht="16.5" customHeight="1" x14ac:dyDescent="0.3">
      <c r="A887" s="96"/>
      <c r="B887" s="96"/>
      <c r="C887" s="109"/>
      <c r="D887" s="96"/>
      <c r="E887" s="110"/>
      <c r="F887" s="96"/>
      <c r="G887" s="110"/>
      <c r="H887" s="96"/>
      <c r="I887" s="110"/>
      <c r="J887" s="96"/>
      <c r="K887" s="110"/>
      <c r="L887" s="96"/>
      <c r="M887" s="96"/>
      <c r="N887" s="96"/>
      <c r="O887" s="96"/>
      <c r="P887" s="96"/>
      <c r="Q887" s="96"/>
      <c r="R887" s="96"/>
      <c r="S887" s="96"/>
      <c r="T887" s="96"/>
      <c r="U887" s="96"/>
      <c r="V887" s="96"/>
      <c r="W887" s="96"/>
      <c r="X887" s="96"/>
      <c r="Y887" s="96"/>
      <c r="Z887" s="96"/>
    </row>
    <row r="888" spans="1:26" ht="16.5" customHeight="1" x14ac:dyDescent="0.3">
      <c r="A888" s="96"/>
      <c r="B888" s="96"/>
      <c r="C888" s="109"/>
      <c r="D888" s="96"/>
      <c r="E888" s="110"/>
      <c r="F888" s="96"/>
      <c r="G888" s="110"/>
      <c r="H888" s="96"/>
      <c r="I888" s="110"/>
      <c r="J888" s="96"/>
      <c r="K888" s="110"/>
      <c r="L888" s="96"/>
      <c r="M888" s="96"/>
      <c r="N888" s="96"/>
      <c r="O888" s="96"/>
      <c r="P888" s="96"/>
      <c r="Q888" s="96"/>
      <c r="R888" s="96"/>
      <c r="S888" s="96"/>
      <c r="T888" s="96"/>
      <c r="U888" s="96"/>
      <c r="V888" s="96"/>
      <c r="W888" s="96"/>
      <c r="X888" s="96"/>
      <c r="Y888" s="96"/>
      <c r="Z888" s="96"/>
    </row>
    <row r="889" spans="1:26" ht="16.5" customHeight="1" x14ac:dyDescent="0.3">
      <c r="A889" s="96"/>
      <c r="B889" s="96"/>
      <c r="C889" s="109"/>
      <c r="D889" s="96"/>
      <c r="E889" s="110"/>
      <c r="F889" s="96"/>
      <c r="G889" s="110"/>
      <c r="H889" s="96"/>
      <c r="I889" s="110"/>
      <c r="J889" s="96"/>
      <c r="K889" s="110"/>
      <c r="L889" s="96"/>
      <c r="M889" s="96"/>
      <c r="N889" s="96"/>
      <c r="O889" s="96"/>
      <c r="P889" s="96"/>
      <c r="Q889" s="96"/>
      <c r="R889" s="96"/>
      <c r="S889" s="96"/>
      <c r="T889" s="96"/>
      <c r="U889" s="96"/>
      <c r="V889" s="96"/>
      <c r="W889" s="96"/>
      <c r="X889" s="96"/>
      <c r="Y889" s="96"/>
      <c r="Z889" s="96"/>
    </row>
    <row r="890" spans="1:26" ht="16.5" customHeight="1" x14ac:dyDescent="0.3">
      <c r="A890" s="96"/>
      <c r="B890" s="96"/>
      <c r="C890" s="109"/>
      <c r="D890" s="96"/>
      <c r="E890" s="110"/>
      <c r="F890" s="96"/>
      <c r="G890" s="110"/>
      <c r="H890" s="96"/>
      <c r="I890" s="110"/>
      <c r="J890" s="96"/>
      <c r="K890" s="110"/>
      <c r="L890" s="96"/>
      <c r="M890" s="96"/>
      <c r="N890" s="96"/>
      <c r="O890" s="96"/>
      <c r="P890" s="96"/>
      <c r="Q890" s="96"/>
      <c r="R890" s="96"/>
      <c r="S890" s="96"/>
      <c r="T890" s="96"/>
      <c r="U890" s="96"/>
      <c r="V890" s="96"/>
      <c r="W890" s="96"/>
      <c r="X890" s="96"/>
      <c r="Y890" s="96"/>
      <c r="Z890" s="96"/>
    </row>
    <row r="891" spans="1:26" ht="16.5" customHeight="1" x14ac:dyDescent="0.3">
      <c r="A891" s="96"/>
      <c r="B891" s="96"/>
      <c r="C891" s="109"/>
      <c r="D891" s="96"/>
      <c r="E891" s="110"/>
      <c r="F891" s="96"/>
      <c r="G891" s="110"/>
      <c r="H891" s="96"/>
      <c r="I891" s="110"/>
      <c r="J891" s="96"/>
      <c r="K891" s="110"/>
      <c r="L891" s="96"/>
      <c r="M891" s="96"/>
      <c r="N891" s="96"/>
      <c r="O891" s="96"/>
      <c r="P891" s="96"/>
      <c r="Q891" s="96"/>
      <c r="R891" s="96"/>
      <c r="S891" s="96"/>
      <c r="T891" s="96"/>
      <c r="U891" s="96"/>
      <c r="V891" s="96"/>
      <c r="W891" s="96"/>
      <c r="X891" s="96"/>
      <c r="Y891" s="96"/>
      <c r="Z891" s="96"/>
    </row>
    <row r="892" spans="1:26" ht="16.5" customHeight="1" x14ac:dyDescent="0.3">
      <c r="A892" s="96"/>
      <c r="B892" s="96"/>
      <c r="C892" s="109"/>
      <c r="D892" s="96"/>
      <c r="E892" s="110"/>
      <c r="F892" s="96"/>
      <c r="G892" s="110"/>
      <c r="H892" s="96"/>
      <c r="I892" s="110"/>
      <c r="J892" s="96"/>
      <c r="K892" s="110"/>
      <c r="L892" s="96"/>
      <c r="M892" s="96"/>
      <c r="N892" s="96"/>
      <c r="O892" s="96"/>
      <c r="P892" s="96"/>
      <c r="Q892" s="96"/>
      <c r="R892" s="96"/>
      <c r="S892" s="96"/>
      <c r="T892" s="96"/>
      <c r="U892" s="96"/>
      <c r="V892" s="96"/>
      <c r="W892" s="96"/>
      <c r="X892" s="96"/>
      <c r="Y892" s="96"/>
      <c r="Z892" s="96"/>
    </row>
    <row r="893" spans="1:26" ht="16.5" customHeight="1" x14ac:dyDescent="0.3">
      <c r="A893" s="96"/>
      <c r="B893" s="96"/>
      <c r="C893" s="109"/>
      <c r="D893" s="96"/>
      <c r="E893" s="110"/>
      <c r="F893" s="96"/>
      <c r="G893" s="110"/>
      <c r="H893" s="96"/>
      <c r="I893" s="110"/>
      <c r="J893" s="96"/>
      <c r="K893" s="110"/>
      <c r="L893" s="96"/>
      <c r="M893" s="96"/>
      <c r="N893" s="96"/>
      <c r="O893" s="96"/>
      <c r="P893" s="96"/>
      <c r="Q893" s="96"/>
      <c r="R893" s="96"/>
      <c r="S893" s="96"/>
      <c r="T893" s="96"/>
      <c r="U893" s="96"/>
      <c r="V893" s="96"/>
      <c r="W893" s="96"/>
      <c r="X893" s="96"/>
      <c r="Y893" s="96"/>
      <c r="Z893" s="96"/>
    </row>
    <row r="894" spans="1:26" ht="16.5" customHeight="1" x14ac:dyDescent="0.3">
      <c r="A894" s="96"/>
      <c r="B894" s="96"/>
      <c r="C894" s="109"/>
      <c r="D894" s="96"/>
      <c r="E894" s="110"/>
      <c r="F894" s="96"/>
      <c r="G894" s="110"/>
      <c r="H894" s="96"/>
      <c r="I894" s="110"/>
      <c r="J894" s="96"/>
      <c r="K894" s="110"/>
      <c r="L894" s="96"/>
      <c r="M894" s="96"/>
      <c r="N894" s="96"/>
      <c r="O894" s="96"/>
      <c r="P894" s="96"/>
      <c r="Q894" s="96"/>
      <c r="R894" s="96"/>
      <c r="S894" s="96"/>
      <c r="T894" s="96"/>
      <c r="U894" s="96"/>
      <c r="V894" s="96"/>
      <c r="W894" s="96"/>
      <c r="X894" s="96"/>
      <c r="Y894" s="96"/>
      <c r="Z894" s="96"/>
    </row>
    <row r="895" spans="1:26" ht="16.5" customHeight="1" x14ac:dyDescent="0.3">
      <c r="A895" s="96"/>
      <c r="B895" s="96"/>
      <c r="C895" s="109"/>
      <c r="D895" s="96"/>
      <c r="E895" s="110"/>
      <c r="F895" s="96"/>
      <c r="G895" s="110"/>
      <c r="H895" s="96"/>
      <c r="I895" s="110"/>
      <c r="J895" s="96"/>
      <c r="K895" s="110"/>
      <c r="L895" s="96"/>
      <c r="M895" s="96"/>
      <c r="N895" s="96"/>
      <c r="O895" s="96"/>
      <c r="P895" s="96"/>
      <c r="Q895" s="96"/>
      <c r="R895" s="96"/>
      <c r="S895" s="96"/>
      <c r="T895" s="96"/>
      <c r="U895" s="96"/>
      <c r="V895" s="96"/>
      <c r="W895" s="96"/>
      <c r="X895" s="96"/>
      <c r="Y895" s="96"/>
      <c r="Z895" s="96"/>
    </row>
    <row r="896" spans="1:26" ht="16.5" customHeight="1" x14ac:dyDescent="0.3">
      <c r="A896" s="96"/>
      <c r="B896" s="96"/>
      <c r="C896" s="109"/>
      <c r="D896" s="96"/>
      <c r="E896" s="110"/>
      <c r="F896" s="96"/>
      <c r="G896" s="110"/>
      <c r="H896" s="96"/>
      <c r="I896" s="110"/>
      <c r="J896" s="96"/>
      <c r="K896" s="110"/>
      <c r="L896" s="96"/>
      <c r="M896" s="96"/>
      <c r="N896" s="96"/>
      <c r="O896" s="96"/>
      <c r="P896" s="96"/>
      <c r="Q896" s="96"/>
      <c r="R896" s="96"/>
      <c r="S896" s="96"/>
      <c r="T896" s="96"/>
      <c r="U896" s="96"/>
      <c r="V896" s="96"/>
      <c r="W896" s="96"/>
      <c r="X896" s="96"/>
      <c r="Y896" s="96"/>
      <c r="Z896" s="96"/>
    </row>
    <row r="897" spans="1:26" ht="16.5" customHeight="1" x14ac:dyDescent="0.3">
      <c r="A897" s="96"/>
      <c r="B897" s="96"/>
      <c r="C897" s="109"/>
      <c r="D897" s="96"/>
      <c r="E897" s="110"/>
      <c r="F897" s="96"/>
      <c r="G897" s="110"/>
      <c r="H897" s="96"/>
      <c r="I897" s="110"/>
      <c r="J897" s="96"/>
      <c r="K897" s="110"/>
      <c r="L897" s="96"/>
      <c r="M897" s="96"/>
      <c r="N897" s="96"/>
      <c r="O897" s="96"/>
      <c r="P897" s="96"/>
      <c r="Q897" s="96"/>
      <c r="R897" s="96"/>
      <c r="S897" s="96"/>
      <c r="T897" s="96"/>
      <c r="U897" s="96"/>
      <c r="V897" s="96"/>
      <c r="W897" s="96"/>
      <c r="X897" s="96"/>
      <c r="Y897" s="96"/>
      <c r="Z897" s="96"/>
    </row>
    <row r="898" spans="1:26" ht="16.5" customHeight="1" x14ac:dyDescent="0.3">
      <c r="A898" s="96"/>
      <c r="B898" s="96"/>
      <c r="C898" s="109"/>
      <c r="D898" s="96"/>
      <c r="E898" s="110"/>
      <c r="F898" s="96"/>
      <c r="G898" s="110"/>
      <c r="H898" s="96"/>
      <c r="I898" s="110"/>
      <c r="J898" s="96"/>
      <c r="K898" s="110"/>
      <c r="L898" s="96"/>
      <c r="M898" s="96"/>
      <c r="N898" s="96"/>
      <c r="O898" s="96"/>
      <c r="P898" s="96"/>
      <c r="Q898" s="96"/>
      <c r="R898" s="96"/>
      <c r="S898" s="96"/>
      <c r="T898" s="96"/>
      <c r="U898" s="96"/>
      <c r="V898" s="96"/>
      <c r="W898" s="96"/>
      <c r="X898" s="96"/>
      <c r="Y898" s="96"/>
      <c r="Z898" s="96"/>
    </row>
    <row r="899" spans="1:26" ht="16.5" customHeight="1" x14ac:dyDescent="0.3">
      <c r="A899" s="96"/>
      <c r="B899" s="96"/>
      <c r="C899" s="109"/>
      <c r="D899" s="96"/>
      <c r="E899" s="110"/>
      <c r="F899" s="96"/>
      <c r="G899" s="110"/>
      <c r="H899" s="96"/>
      <c r="I899" s="110"/>
      <c r="J899" s="96"/>
      <c r="K899" s="110"/>
      <c r="L899" s="96"/>
      <c r="M899" s="96"/>
      <c r="N899" s="96"/>
      <c r="O899" s="96"/>
      <c r="P899" s="96"/>
      <c r="Q899" s="96"/>
      <c r="R899" s="96"/>
      <c r="S899" s="96"/>
      <c r="T899" s="96"/>
      <c r="U899" s="96"/>
      <c r="V899" s="96"/>
      <c r="W899" s="96"/>
      <c r="X899" s="96"/>
      <c r="Y899" s="96"/>
      <c r="Z899" s="96"/>
    </row>
    <row r="900" spans="1:26" ht="16.5" customHeight="1" x14ac:dyDescent="0.3">
      <c r="A900" s="96"/>
      <c r="B900" s="96"/>
      <c r="C900" s="109"/>
      <c r="D900" s="96"/>
      <c r="E900" s="110"/>
      <c r="F900" s="96"/>
      <c r="G900" s="110"/>
      <c r="H900" s="96"/>
      <c r="I900" s="110"/>
      <c r="J900" s="96"/>
      <c r="K900" s="110"/>
      <c r="L900" s="96"/>
      <c r="M900" s="96"/>
      <c r="N900" s="96"/>
      <c r="O900" s="96"/>
      <c r="P900" s="96"/>
      <c r="Q900" s="96"/>
      <c r="R900" s="96"/>
      <c r="S900" s="96"/>
      <c r="T900" s="96"/>
      <c r="U900" s="96"/>
      <c r="V900" s="96"/>
      <c r="W900" s="96"/>
      <c r="X900" s="96"/>
      <c r="Y900" s="96"/>
      <c r="Z900" s="96"/>
    </row>
    <row r="901" spans="1:26" ht="16.5" customHeight="1" x14ac:dyDescent="0.3">
      <c r="A901" s="96"/>
      <c r="B901" s="96"/>
      <c r="C901" s="109"/>
      <c r="D901" s="96"/>
      <c r="E901" s="110"/>
      <c r="F901" s="96"/>
      <c r="G901" s="110"/>
      <c r="H901" s="96"/>
      <c r="I901" s="110"/>
      <c r="J901" s="96"/>
      <c r="K901" s="110"/>
      <c r="L901" s="96"/>
      <c r="M901" s="96"/>
      <c r="N901" s="96"/>
      <c r="O901" s="96"/>
      <c r="P901" s="96"/>
      <c r="Q901" s="96"/>
      <c r="R901" s="96"/>
      <c r="S901" s="96"/>
      <c r="T901" s="96"/>
      <c r="U901" s="96"/>
      <c r="V901" s="96"/>
      <c r="W901" s="96"/>
      <c r="X901" s="96"/>
      <c r="Y901" s="96"/>
      <c r="Z901" s="96"/>
    </row>
    <row r="902" spans="1:26" ht="16.5" customHeight="1" x14ac:dyDescent="0.3">
      <c r="A902" s="96"/>
      <c r="B902" s="96"/>
      <c r="C902" s="109"/>
      <c r="D902" s="96"/>
      <c r="E902" s="110"/>
      <c r="F902" s="96"/>
      <c r="G902" s="110"/>
      <c r="H902" s="96"/>
      <c r="I902" s="110"/>
      <c r="J902" s="96"/>
      <c r="K902" s="110"/>
      <c r="L902" s="96"/>
      <c r="M902" s="96"/>
      <c r="N902" s="96"/>
      <c r="O902" s="96"/>
      <c r="P902" s="96"/>
      <c r="Q902" s="96"/>
      <c r="R902" s="96"/>
      <c r="S902" s="96"/>
      <c r="T902" s="96"/>
      <c r="U902" s="96"/>
      <c r="V902" s="96"/>
      <c r="W902" s="96"/>
      <c r="X902" s="96"/>
      <c r="Y902" s="96"/>
      <c r="Z902" s="96"/>
    </row>
    <row r="903" spans="1:26" ht="16.5" customHeight="1" x14ac:dyDescent="0.3">
      <c r="A903" s="96"/>
      <c r="B903" s="96"/>
      <c r="C903" s="109"/>
      <c r="D903" s="96"/>
      <c r="E903" s="110"/>
      <c r="F903" s="96"/>
      <c r="G903" s="110"/>
      <c r="H903" s="96"/>
      <c r="I903" s="110"/>
      <c r="J903" s="96"/>
      <c r="K903" s="110"/>
      <c r="L903" s="96"/>
      <c r="M903" s="96"/>
      <c r="N903" s="96"/>
      <c r="O903" s="96"/>
      <c r="P903" s="96"/>
      <c r="Q903" s="96"/>
      <c r="R903" s="96"/>
      <c r="S903" s="96"/>
      <c r="T903" s="96"/>
      <c r="U903" s="96"/>
      <c r="V903" s="96"/>
      <c r="W903" s="96"/>
      <c r="X903" s="96"/>
      <c r="Y903" s="96"/>
      <c r="Z903" s="96"/>
    </row>
    <row r="904" spans="1:26" ht="16.5" customHeight="1" x14ac:dyDescent="0.3">
      <c r="A904" s="96"/>
      <c r="B904" s="96"/>
      <c r="C904" s="109"/>
      <c r="D904" s="96"/>
      <c r="E904" s="110"/>
      <c r="F904" s="96"/>
      <c r="G904" s="110"/>
      <c r="H904" s="96"/>
      <c r="I904" s="110"/>
      <c r="J904" s="96"/>
      <c r="K904" s="110"/>
      <c r="L904" s="96"/>
      <c r="M904" s="96"/>
      <c r="N904" s="96"/>
      <c r="O904" s="96"/>
      <c r="P904" s="96"/>
      <c r="Q904" s="96"/>
      <c r="R904" s="96"/>
      <c r="S904" s="96"/>
      <c r="T904" s="96"/>
      <c r="U904" s="96"/>
      <c r="V904" s="96"/>
      <c r="W904" s="96"/>
      <c r="X904" s="96"/>
      <c r="Y904" s="96"/>
      <c r="Z904" s="96"/>
    </row>
    <row r="905" spans="1:26" ht="16.5" customHeight="1" x14ac:dyDescent="0.3">
      <c r="A905" s="96"/>
      <c r="B905" s="96"/>
      <c r="C905" s="109"/>
      <c r="D905" s="96"/>
      <c r="E905" s="110"/>
      <c r="F905" s="96"/>
      <c r="G905" s="110"/>
      <c r="H905" s="96"/>
      <c r="I905" s="110"/>
      <c r="J905" s="96"/>
      <c r="K905" s="110"/>
      <c r="L905" s="96"/>
      <c r="M905" s="96"/>
      <c r="N905" s="96"/>
      <c r="O905" s="96"/>
      <c r="P905" s="96"/>
      <c r="Q905" s="96"/>
      <c r="R905" s="96"/>
      <c r="S905" s="96"/>
      <c r="T905" s="96"/>
      <c r="U905" s="96"/>
      <c r="V905" s="96"/>
      <c r="W905" s="96"/>
      <c r="X905" s="96"/>
      <c r="Y905" s="96"/>
      <c r="Z905" s="96"/>
    </row>
    <row r="906" spans="1:26" ht="16.5" customHeight="1" x14ac:dyDescent="0.3">
      <c r="A906" s="96"/>
      <c r="B906" s="96"/>
      <c r="C906" s="109"/>
      <c r="D906" s="96"/>
      <c r="E906" s="110"/>
      <c r="F906" s="96"/>
      <c r="G906" s="110"/>
      <c r="H906" s="96"/>
      <c r="I906" s="110"/>
      <c r="J906" s="96"/>
      <c r="K906" s="110"/>
      <c r="L906" s="96"/>
      <c r="M906" s="96"/>
      <c r="N906" s="96"/>
      <c r="O906" s="96"/>
      <c r="P906" s="96"/>
      <c r="Q906" s="96"/>
      <c r="R906" s="96"/>
      <c r="S906" s="96"/>
      <c r="T906" s="96"/>
      <c r="U906" s="96"/>
      <c r="V906" s="96"/>
      <c r="W906" s="96"/>
      <c r="X906" s="96"/>
      <c r="Y906" s="96"/>
      <c r="Z906" s="96"/>
    </row>
    <row r="907" spans="1:26" ht="16.5" customHeight="1" x14ac:dyDescent="0.3">
      <c r="A907" s="96"/>
      <c r="B907" s="96"/>
      <c r="C907" s="109"/>
      <c r="D907" s="96"/>
      <c r="E907" s="110"/>
      <c r="F907" s="96"/>
      <c r="G907" s="110"/>
      <c r="H907" s="96"/>
      <c r="I907" s="110"/>
      <c r="J907" s="96"/>
      <c r="K907" s="110"/>
      <c r="L907" s="96"/>
      <c r="M907" s="96"/>
      <c r="N907" s="96"/>
      <c r="O907" s="96"/>
      <c r="P907" s="96"/>
      <c r="Q907" s="96"/>
      <c r="R907" s="96"/>
      <c r="S907" s="96"/>
      <c r="T907" s="96"/>
      <c r="U907" s="96"/>
      <c r="V907" s="96"/>
      <c r="W907" s="96"/>
      <c r="X907" s="96"/>
      <c r="Y907" s="96"/>
      <c r="Z907" s="96"/>
    </row>
    <row r="908" spans="1:26" ht="16.5" customHeight="1" x14ac:dyDescent="0.3">
      <c r="A908" s="96"/>
      <c r="B908" s="96"/>
      <c r="C908" s="109"/>
      <c r="D908" s="96"/>
      <c r="E908" s="110"/>
      <c r="F908" s="96"/>
      <c r="G908" s="110"/>
      <c r="H908" s="96"/>
      <c r="I908" s="110"/>
      <c r="J908" s="96"/>
      <c r="K908" s="110"/>
      <c r="L908" s="96"/>
      <c r="M908" s="96"/>
      <c r="N908" s="96"/>
      <c r="O908" s="96"/>
      <c r="P908" s="96"/>
      <c r="Q908" s="96"/>
      <c r="R908" s="96"/>
      <c r="S908" s="96"/>
      <c r="T908" s="96"/>
      <c r="U908" s="96"/>
      <c r="V908" s="96"/>
      <c r="W908" s="96"/>
      <c r="X908" s="96"/>
      <c r="Y908" s="96"/>
      <c r="Z908" s="96"/>
    </row>
    <row r="909" spans="1:26" ht="16.5" customHeight="1" x14ac:dyDescent="0.3">
      <c r="A909" s="96"/>
      <c r="B909" s="96"/>
      <c r="C909" s="109"/>
      <c r="D909" s="96"/>
      <c r="E909" s="110"/>
      <c r="F909" s="96"/>
      <c r="G909" s="110"/>
      <c r="H909" s="96"/>
      <c r="I909" s="110"/>
      <c r="J909" s="96"/>
      <c r="K909" s="110"/>
      <c r="L909" s="96"/>
      <c r="M909" s="96"/>
      <c r="N909" s="96"/>
      <c r="O909" s="96"/>
      <c r="P909" s="96"/>
      <c r="Q909" s="96"/>
      <c r="R909" s="96"/>
      <c r="S909" s="96"/>
      <c r="T909" s="96"/>
      <c r="U909" s="96"/>
      <c r="V909" s="96"/>
      <c r="W909" s="96"/>
      <c r="X909" s="96"/>
      <c r="Y909" s="96"/>
      <c r="Z909" s="96"/>
    </row>
    <row r="910" spans="1:26" ht="16.5" customHeight="1" x14ac:dyDescent="0.3">
      <c r="A910" s="96"/>
      <c r="B910" s="96"/>
      <c r="C910" s="109"/>
      <c r="D910" s="96"/>
      <c r="E910" s="110"/>
      <c r="F910" s="96"/>
      <c r="G910" s="110"/>
      <c r="H910" s="96"/>
      <c r="I910" s="110"/>
      <c r="J910" s="96"/>
      <c r="K910" s="110"/>
      <c r="L910" s="96"/>
      <c r="M910" s="96"/>
      <c r="N910" s="96"/>
      <c r="O910" s="96"/>
      <c r="P910" s="96"/>
      <c r="Q910" s="96"/>
      <c r="R910" s="96"/>
      <c r="S910" s="96"/>
      <c r="T910" s="96"/>
      <c r="U910" s="96"/>
      <c r="V910" s="96"/>
      <c r="W910" s="96"/>
      <c r="X910" s="96"/>
      <c r="Y910" s="96"/>
      <c r="Z910" s="96"/>
    </row>
    <row r="911" spans="1:26" ht="16.5" customHeight="1" x14ac:dyDescent="0.3">
      <c r="A911" s="96"/>
      <c r="B911" s="96"/>
      <c r="C911" s="109"/>
      <c r="D911" s="96"/>
      <c r="E911" s="110"/>
      <c r="F911" s="96"/>
      <c r="G911" s="110"/>
      <c r="H911" s="96"/>
      <c r="I911" s="110"/>
      <c r="J911" s="96"/>
      <c r="K911" s="110"/>
      <c r="L911" s="96"/>
      <c r="M911" s="96"/>
      <c r="N911" s="96"/>
      <c r="O911" s="96"/>
      <c r="P911" s="96"/>
      <c r="Q911" s="96"/>
      <c r="R911" s="96"/>
      <c r="S911" s="96"/>
      <c r="T911" s="96"/>
      <c r="U911" s="96"/>
      <c r="V911" s="96"/>
      <c r="W911" s="96"/>
      <c r="X911" s="96"/>
      <c r="Y911" s="96"/>
      <c r="Z911" s="96"/>
    </row>
    <row r="912" spans="1:26" ht="16.5" customHeight="1" x14ac:dyDescent="0.3">
      <c r="A912" s="96"/>
      <c r="B912" s="96"/>
      <c r="C912" s="109"/>
      <c r="D912" s="96"/>
      <c r="E912" s="110"/>
      <c r="F912" s="96"/>
      <c r="G912" s="110"/>
      <c r="H912" s="96"/>
      <c r="I912" s="110"/>
      <c r="J912" s="96"/>
      <c r="K912" s="110"/>
      <c r="L912" s="96"/>
      <c r="M912" s="96"/>
      <c r="N912" s="96"/>
      <c r="O912" s="96"/>
      <c r="P912" s="96"/>
      <c r="Q912" s="96"/>
      <c r="R912" s="96"/>
      <c r="S912" s="96"/>
      <c r="T912" s="96"/>
      <c r="U912" s="96"/>
      <c r="V912" s="96"/>
      <c r="W912" s="96"/>
      <c r="X912" s="96"/>
      <c r="Y912" s="96"/>
      <c r="Z912" s="96"/>
    </row>
    <row r="913" spans="1:26" ht="16.5" customHeight="1" x14ac:dyDescent="0.3">
      <c r="A913" s="96"/>
      <c r="B913" s="96"/>
      <c r="C913" s="109"/>
      <c r="D913" s="96"/>
      <c r="E913" s="110"/>
      <c r="F913" s="96"/>
      <c r="G913" s="110"/>
      <c r="H913" s="96"/>
      <c r="I913" s="110"/>
      <c r="J913" s="96"/>
      <c r="K913" s="110"/>
      <c r="L913" s="96"/>
      <c r="M913" s="96"/>
      <c r="N913" s="96"/>
      <c r="O913" s="96"/>
      <c r="P913" s="96"/>
      <c r="Q913" s="96"/>
      <c r="R913" s="96"/>
      <c r="S913" s="96"/>
      <c r="T913" s="96"/>
      <c r="U913" s="96"/>
      <c r="V913" s="96"/>
      <c r="W913" s="96"/>
      <c r="X913" s="96"/>
      <c r="Y913" s="96"/>
      <c r="Z913" s="96"/>
    </row>
    <row r="914" spans="1:26" ht="16.5" customHeight="1" x14ac:dyDescent="0.3">
      <c r="A914" s="96"/>
      <c r="B914" s="96"/>
      <c r="C914" s="109"/>
      <c r="D914" s="96"/>
      <c r="E914" s="110"/>
      <c r="F914" s="96"/>
      <c r="G914" s="110"/>
      <c r="H914" s="96"/>
      <c r="I914" s="110"/>
      <c r="J914" s="96"/>
      <c r="K914" s="110"/>
      <c r="L914" s="96"/>
      <c r="M914" s="96"/>
      <c r="N914" s="96"/>
      <c r="O914" s="96"/>
      <c r="P914" s="96"/>
      <c r="Q914" s="96"/>
      <c r="R914" s="96"/>
      <c r="S914" s="96"/>
      <c r="T914" s="96"/>
      <c r="U914" s="96"/>
      <c r="V914" s="96"/>
      <c r="W914" s="96"/>
      <c r="X914" s="96"/>
      <c r="Y914" s="96"/>
      <c r="Z914" s="96"/>
    </row>
    <row r="915" spans="1:26" ht="16.5" customHeight="1" x14ac:dyDescent="0.3">
      <c r="A915" s="96"/>
      <c r="B915" s="96"/>
      <c r="C915" s="109"/>
      <c r="D915" s="96"/>
      <c r="E915" s="110"/>
      <c r="F915" s="96"/>
      <c r="G915" s="110"/>
      <c r="H915" s="96"/>
      <c r="I915" s="110"/>
      <c r="J915" s="96"/>
      <c r="K915" s="110"/>
      <c r="L915" s="96"/>
      <c r="M915" s="96"/>
      <c r="N915" s="96"/>
      <c r="O915" s="96"/>
      <c r="P915" s="96"/>
      <c r="Q915" s="96"/>
      <c r="R915" s="96"/>
      <c r="S915" s="96"/>
      <c r="T915" s="96"/>
      <c r="U915" s="96"/>
      <c r="V915" s="96"/>
      <c r="W915" s="96"/>
      <c r="X915" s="96"/>
      <c r="Y915" s="96"/>
      <c r="Z915" s="96"/>
    </row>
    <row r="916" spans="1:26" ht="16.5" customHeight="1" x14ac:dyDescent="0.3">
      <c r="A916" s="96"/>
      <c r="B916" s="96"/>
      <c r="C916" s="109"/>
      <c r="D916" s="96"/>
      <c r="E916" s="110"/>
      <c r="F916" s="96"/>
      <c r="G916" s="110"/>
      <c r="H916" s="96"/>
      <c r="I916" s="110"/>
      <c r="J916" s="96"/>
      <c r="K916" s="110"/>
      <c r="L916" s="96"/>
      <c r="M916" s="96"/>
      <c r="N916" s="96"/>
      <c r="O916" s="96"/>
      <c r="P916" s="96"/>
      <c r="Q916" s="96"/>
      <c r="R916" s="96"/>
      <c r="S916" s="96"/>
      <c r="T916" s="96"/>
      <c r="U916" s="96"/>
      <c r="V916" s="96"/>
      <c r="W916" s="96"/>
      <c r="X916" s="96"/>
      <c r="Y916" s="96"/>
      <c r="Z916" s="96"/>
    </row>
    <row r="917" spans="1:26" ht="16.5" customHeight="1" x14ac:dyDescent="0.3">
      <c r="A917" s="96"/>
      <c r="B917" s="96"/>
      <c r="C917" s="109"/>
      <c r="D917" s="96"/>
      <c r="E917" s="110"/>
      <c r="F917" s="96"/>
      <c r="G917" s="110"/>
      <c r="H917" s="96"/>
      <c r="I917" s="110"/>
      <c r="J917" s="96"/>
      <c r="K917" s="110"/>
      <c r="L917" s="96"/>
      <c r="M917" s="96"/>
      <c r="N917" s="96"/>
      <c r="O917" s="96"/>
      <c r="P917" s="96"/>
      <c r="Q917" s="96"/>
      <c r="R917" s="96"/>
      <c r="S917" s="96"/>
      <c r="T917" s="96"/>
      <c r="U917" s="96"/>
      <c r="V917" s="96"/>
      <c r="W917" s="96"/>
      <c r="X917" s="96"/>
      <c r="Y917" s="96"/>
      <c r="Z917" s="96"/>
    </row>
    <row r="918" spans="1:26" ht="16.5" customHeight="1" x14ac:dyDescent="0.3">
      <c r="A918" s="96"/>
      <c r="B918" s="96"/>
      <c r="C918" s="109"/>
      <c r="D918" s="96"/>
      <c r="E918" s="110"/>
      <c r="F918" s="96"/>
      <c r="G918" s="110"/>
      <c r="H918" s="96"/>
      <c r="I918" s="110"/>
      <c r="J918" s="96"/>
      <c r="K918" s="110"/>
      <c r="L918" s="96"/>
      <c r="M918" s="96"/>
      <c r="N918" s="96"/>
      <c r="O918" s="96"/>
      <c r="P918" s="96"/>
      <c r="Q918" s="96"/>
      <c r="R918" s="96"/>
      <c r="S918" s="96"/>
      <c r="T918" s="96"/>
      <c r="U918" s="96"/>
      <c r="V918" s="96"/>
      <c r="W918" s="96"/>
      <c r="X918" s="96"/>
      <c r="Y918" s="96"/>
      <c r="Z918" s="96"/>
    </row>
    <row r="919" spans="1:26" ht="16.5" customHeight="1" x14ac:dyDescent="0.3">
      <c r="A919" s="96"/>
      <c r="B919" s="96"/>
      <c r="C919" s="109"/>
      <c r="D919" s="96"/>
      <c r="E919" s="110"/>
      <c r="F919" s="96"/>
      <c r="G919" s="110"/>
      <c r="H919" s="96"/>
      <c r="I919" s="110"/>
      <c r="J919" s="96"/>
      <c r="K919" s="110"/>
      <c r="L919" s="96"/>
      <c r="M919" s="96"/>
      <c r="N919" s="96"/>
      <c r="O919" s="96"/>
      <c r="P919" s="96"/>
      <c r="Q919" s="96"/>
      <c r="R919" s="96"/>
      <c r="S919" s="96"/>
      <c r="T919" s="96"/>
      <c r="U919" s="96"/>
      <c r="V919" s="96"/>
      <c r="W919" s="96"/>
      <c r="X919" s="96"/>
      <c r="Y919" s="96"/>
      <c r="Z919" s="96"/>
    </row>
    <row r="920" spans="1:26" ht="16.5" customHeight="1" x14ac:dyDescent="0.3">
      <c r="A920" s="96"/>
      <c r="B920" s="96"/>
      <c r="C920" s="109"/>
      <c r="D920" s="96"/>
      <c r="E920" s="110"/>
      <c r="F920" s="96"/>
      <c r="G920" s="110"/>
      <c r="H920" s="96"/>
      <c r="I920" s="110"/>
      <c r="J920" s="96"/>
      <c r="K920" s="110"/>
      <c r="L920" s="96"/>
      <c r="M920" s="96"/>
      <c r="N920" s="96"/>
      <c r="O920" s="96"/>
      <c r="P920" s="96"/>
      <c r="Q920" s="96"/>
      <c r="R920" s="96"/>
      <c r="S920" s="96"/>
      <c r="T920" s="96"/>
      <c r="U920" s="96"/>
      <c r="V920" s="96"/>
      <c r="W920" s="96"/>
      <c r="X920" s="96"/>
      <c r="Y920" s="96"/>
      <c r="Z920" s="96"/>
    </row>
    <row r="921" spans="1:26" ht="16.5" customHeight="1" x14ac:dyDescent="0.3">
      <c r="A921" s="96"/>
      <c r="B921" s="96"/>
      <c r="C921" s="109"/>
      <c r="D921" s="96"/>
      <c r="E921" s="110"/>
      <c r="F921" s="96"/>
      <c r="G921" s="110"/>
      <c r="H921" s="96"/>
      <c r="I921" s="110"/>
      <c r="J921" s="96"/>
      <c r="K921" s="110"/>
      <c r="L921" s="96"/>
      <c r="M921" s="96"/>
      <c r="N921" s="96"/>
      <c r="O921" s="96"/>
      <c r="P921" s="96"/>
      <c r="Q921" s="96"/>
      <c r="R921" s="96"/>
      <c r="S921" s="96"/>
      <c r="T921" s="96"/>
      <c r="U921" s="96"/>
      <c r="V921" s="96"/>
      <c r="W921" s="96"/>
      <c r="X921" s="96"/>
      <c r="Y921" s="96"/>
      <c r="Z921" s="96"/>
    </row>
    <row r="922" spans="1:26" ht="16.5" customHeight="1" x14ac:dyDescent="0.3">
      <c r="A922" s="96"/>
      <c r="B922" s="96"/>
      <c r="C922" s="109"/>
      <c r="D922" s="96"/>
      <c r="E922" s="110"/>
      <c r="F922" s="96"/>
      <c r="G922" s="110"/>
      <c r="H922" s="96"/>
      <c r="I922" s="110"/>
      <c r="J922" s="96"/>
      <c r="K922" s="110"/>
      <c r="L922" s="96"/>
      <c r="M922" s="96"/>
      <c r="N922" s="96"/>
      <c r="O922" s="96"/>
      <c r="P922" s="96"/>
      <c r="Q922" s="96"/>
      <c r="R922" s="96"/>
      <c r="S922" s="96"/>
      <c r="T922" s="96"/>
      <c r="U922" s="96"/>
      <c r="V922" s="96"/>
      <c r="W922" s="96"/>
      <c r="X922" s="96"/>
      <c r="Y922" s="96"/>
      <c r="Z922" s="96"/>
    </row>
    <row r="923" spans="1:26" ht="16.5" customHeight="1" x14ac:dyDescent="0.3">
      <c r="A923" s="96"/>
      <c r="B923" s="96"/>
      <c r="C923" s="109"/>
      <c r="D923" s="96"/>
      <c r="E923" s="110"/>
      <c r="F923" s="96"/>
      <c r="G923" s="110"/>
      <c r="H923" s="96"/>
      <c r="I923" s="110"/>
      <c r="J923" s="96"/>
      <c r="K923" s="110"/>
      <c r="L923" s="96"/>
      <c r="M923" s="96"/>
      <c r="N923" s="96"/>
      <c r="O923" s="96"/>
      <c r="P923" s="96"/>
      <c r="Q923" s="96"/>
      <c r="R923" s="96"/>
      <c r="S923" s="96"/>
      <c r="T923" s="96"/>
      <c r="U923" s="96"/>
      <c r="V923" s="96"/>
      <c r="W923" s="96"/>
      <c r="X923" s="96"/>
      <c r="Y923" s="96"/>
      <c r="Z923" s="96"/>
    </row>
    <row r="924" spans="1:26" ht="16.5" customHeight="1" x14ac:dyDescent="0.3">
      <c r="A924" s="96"/>
      <c r="B924" s="96"/>
      <c r="C924" s="109"/>
      <c r="D924" s="96"/>
      <c r="E924" s="110"/>
      <c r="F924" s="96"/>
      <c r="G924" s="110"/>
      <c r="H924" s="96"/>
      <c r="I924" s="110"/>
      <c r="J924" s="96"/>
      <c r="K924" s="110"/>
      <c r="L924" s="96"/>
      <c r="M924" s="96"/>
      <c r="N924" s="96"/>
      <c r="O924" s="96"/>
      <c r="P924" s="96"/>
      <c r="Q924" s="96"/>
      <c r="R924" s="96"/>
      <c r="S924" s="96"/>
      <c r="T924" s="96"/>
      <c r="U924" s="96"/>
      <c r="V924" s="96"/>
      <c r="W924" s="96"/>
      <c r="X924" s="96"/>
      <c r="Y924" s="96"/>
      <c r="Z924" s="96"/>
    </row>
    <row r="925" spans="1:26" ht="16.5" customHeight="1" x14ac:dyDescent="0.3">
      <c r="A925" s="96"/>
      <c r="B925" s="96"/>
      <c r="C925" s="109"/>
      <c r="D925" s="96"/>
      <c r="E925" s="110"/>
      <c r="F925" s="96"/>
      <c r="G925" s="110"/>
      <c r="H925" s="96"/>
      <c r="I925" s="110"/>
      <c r="J925" s="96"/>
      <c r="K925" s="110"/>
      <c r="L925" s="96"/>
      <c r="M925" s="96"/>
      <c r="N925" s="96"/>
      <c r="O925" s="96"/>
      <c r="P925" s="96"/>
      <c r="Q925" s="96"/>
      <c r="R925" s="96"/>
      <c r="S925" s="96"/>
      <c r="T925" s="96"/>
      <c r="U925" s="96"/>
      <c r="V925" s="96"/>
      <c r="W925" s="96"/>
      <c r="X925" s="96"/>
      <c r="Y925" s="96"/>
      <c r="Z925" s="96"/>
    </row>
    <row r="926" spans="1:26" ht="16.5" customHeight="1" x14ac:dyDescent="0.3">
      <c r="A926" s="96"/>
      <c r="B926" s="96"/>
      <c r="C926" s="109"/>
      <c r="D926" s="96"/>
      <c r="E926" s="110"/>
      <c r="F926" s="96"/>
      <c r="G926" s="110"/>
      <c r="H926" s="96"/>
      <c r="I926" s="110"/>
      <c r="J926" s="96"/>
      <c r="K926" s="110"/>
      <c r="L926" s="96"/>
      <c r="M926" s="96"/>
      <c r="N926" s="96"/>
      <c r="O926" s="96"/>
      <c r="P926" s="96"/>
      <c r="Q926" s="96"/>
      <c r="R926" s="96"/>
      <c r="S926" s="96"/>
      <c r="T926" s="96"/>
      <c r="U926" s="96"/>
      <c r="V926" s="96"/>
      <c r="W926" s="96"/>
      <c r="X926" s="96"/>
      <c r="Y926" s="96"/>
      <c r="Z926" s="96"/>
    </row>
    <row r="927" spans="1:26" ht="16.5" customHeight="1" x14ac:dyDescent="0.3">
      <c r="A927" s="96"/>
      <c r="B927" s="96"/>
      <c r="C927" s="109"/>
      <c r="D927" s="96"/>
      <c r="E927" s="110"/>
      <c r="F927" s="96"/>
      <c r="G927" s="110"/>
      <c r="H927" s="96"/>
      <c r="I927" s="110"/>
      <c r="J927" s="96"/>
      <c r="K927" s="110"/>
      <c r="L927" s="96"/>
      <c r="M927" s="96"/>
      <c r="N927" s="96"/>
      <c r="O927" s="96"/>
      <c r="P927" s="96"/>
      <c r="Q927" s="96"/>
      <c r="R927" s="96"/>
      <c r="S927" s="96"/>
      <c r="T927" s="96"/>
      <c r="U927" s="96"/>
      <c r="V927" s="96"/>
      <c r="W927" s="96"/>
      <c r="X927" s="96"/>
      <c r="Y927" s="96"/>
      <c r="Z927" s="96"/>
    </row>
    <row r="928" spans="1:26" ht="16.5" customHeight="1" x14ac:dyDescent="0.3">
      <c r="A928" s="96"/>
      <c r="B928" s="96"/>
      <c r="C928" s="109"/>
      <c r="D928" s="96"/>
      <c r="E928" s="110"/>
      <c r="F928" s="96"/>
      <c r="G928" s="110"/>
      <c r="H928" s="96"/>
      <c r="I928" s="110"/>
      <c r="J928" s="96"/>
      <c r="K928" s="110"/>
      <c r="L928" s="96"/>
      <c r="M928" s="96"/>
      <c r="N928" s="96"/>
      <c r="O928" s="96"/>
      <c r="P928" s="96"/>
      <c r="Q928" s="96"/>
      <c r="R928" s="96"/>
      <c r="S928" s="96"/>
      <c r="T928" s="96"/>
      <c r="U928" s="96"/>
      <c r="V928" s="96"/>
      <c r="W928" s="96"/>
      <c r="X928" s="96"/>
      <c r="Y928" s="96"/>
      <c r="Z928" s="96"/>
    </row>
    <row r="929" spans="1:26" ht="16.5" customHeight="1" x14ac:dyDescent="0.3">
      <c r="A929" s="96"/>
      <c r="B929" s="96"/>
      <c r="C929" s="109"/>
      <c r="D929" s="96"/>
      <c r="E929" s="110"/>
      <c r="F929" s="96"/>
      <c r="G929" s="110"/>
      <c r="H929" s="96"/>
      <c r="I929" s="110"/>
      <c r="J929" s="96"/>
      <c r="K929" s="110"/>
      <c r="L929" s="96"/>
      <c r="M929" s="96"/>
      <c r="N929" s="96"/>
      <c r="O929" s="96"/>
      <c r="P929" s="96"/>
      <c r="Q929" s="96"/>
      <c r="R929" s="96"/>
      <c r="S929" s="96"/>
      <c r="T929" s="96"/>
      <c r="U929" s="96"/>
      <c r="V929" s="96"/>
      <c r="W929" s="96"/>
      <c r="X929" s="96"/>
      <c r="Y929" s="96"/>
      <c r="Z929" s="96"/>
    </row>
    <row r="930" spans="1:26" ht="16.5" customHeight="1" x14ac:dyDescent="0.3">
      <c r="A930" s="96"/>
      <c r="B930" s="96"/>
      <c r="C930" s="109"/>
      <c r="D930" s="96"/>
      <c r="E930" s="110"/>
      <c r="F930" s="96"/>
      <c r="G930" s="110"/>
      <c r="H930" s="96"/>
      <c r="I930" s="110"/>
      <c r="J930" s="96"/>
      <c r="K930" s="110"/>
      <c r="L930" s="96"/>
      <c r="M930" s="96"/>
      <c r="N930" s="96"/>
      <c r="O930" s="96"/>
      <c r="P930" s="96"/>
      <c r="Q930" s="96"/>
      <c r="R930" s="96"/>
      <c r="S930" s="96"/>
      <c r="T930" s="96"/>
      <c r="U930" s="96"/>
      <c r="V930" s="96"/>
      <c r="W930" s="96"/>
      <c r="X930" s="96"/>
      <c r="Y930" s="96"/>
      <c r="Z930" s="96"/>
    </row>
    <row r="931" spans="1:26" ht="16.5" customHeight="1" x14ac:dyDescent="0.3">
      <c r="A931" s="96"/>
      <c r="B931" s="96"/>
      <c r="C931" s="109"/>
      <c r="D931" s="96"/>
      <c r="E931" s="110"/>
      <c r="F931" s="96"/>
      <c r="G931" s="110"/>
      <c r="H931" s="96"/>
      <c r="I931" s="110"/>
      <c r="J931" s="96"/>
      <c r="K931" s="110"/>
      <c r="L931" s="96"/>
      <c r="M931" s="96"/>
      <c r="N931" s="96"/>
      <c r="O931" s="96"/>
      <c r="P931" s="96"/>
      <c r="Q931" s="96"/>
      <c r="R931" s="96"/>
      <c r="S931" s="96"/>
      <c r="T931" s="96"/>
      <c r="U931" s="96"/>
      <c r="V931" s="96"/>
      <c r="W931" s="96"/>
      <c r="X931" s="96"/>
      <c r="Y931" s="96"/>
      <c r="Z931" s="96"/>
    </row>
    <row r="932" spans="1:26" ht="16.5" customHeight="1" x14ac:dyDescent="0.3">
      <c r="A932" s="96"/>
      <c r="B932" s="96"/>
      <c r="C932" s="109"/>
      <c r="D932" s="96"/>
      <c r="E932" s="110"/>
      <c r="F932" s="96"/>
      <c r="G932" s="110"/>
      <c r="H932" s="96"/>
      <c r="I932" s="110"/>
      <c r="J932" s="96"/>
      <c r="K932" s="110"/>
      <c r="L932" s="96"/>
      <c r="M932" s="96"/>
      <c r="N932" s="96"/>
      <c r="O932" s="96"/>
      <c r="P932" s="96"/>
      <c r="Q932" s="96"/>
      <c r="R932" s="96"/>
      <c r="S932" s="96"/>
      <c r="T932" s="96"/>
      <c r="U932" s="96"/>
      <c r="V932" s="96"/>
      <c r="W932" s="96"/>
      <c r="X932" s="96"/>
      <c r="Y932" s="96"/>
      <c r="Z932" s="96"/>
    </row>
    <row r="933" spans="1:26" ht="16.5" customHeight="1" x14ac:dyDescent="0.3">
      <c r="A933" s="96"/>
      <c r="B933" s="96"/>
      <c r="C933" s="109"/>
      <c r="D933" s="96"/>
      <c r="E933" s="110"/>
      <c r="F933" s="96"/>
      <c r="G933" s="110"/>
      <c r="H933" s="96"/>
      <c r="I933" s="110"/>
      <c r="J933" s="96"/>
      <c r="K933" s="110"/>
      <c r="L933" s="96"/>
      <c r="M933" s="96"/>
      <c r="N933" s="96"/>
      <c r="O933" s="96"/>
      <c r="P933" s="96"/>
      <c r="Q933" s="96"/>
      <c r="R933" s="96"/>
      <c r="S933" s="96"/>
      <c r="T933" s="96"/>
      <c r="U933" s="96"/>
      <c r="V933" s="96"/>
      <c r="W933" s="96"/>
      <c r="X933" s="96"/>
      <c r="Y933" s="96"/>
      <c r="Z933" s="96"/>
    </row>
    <row r="934" spans="1:26" ht="16.5" customHeight="1" x14ac:dyDescent="0.3">
      <c r="A934" s="96"/>
      <c r="B934" s="96"/>
      <c r="C934" s="109"/>
      <c r="D934" s="96"/>
      <c r="E934" s="110"/>
      <c r="F934" s="96"/>
      <c r="G934" s="110"/>
      <c r="H934" s="96"/>
      <c r="I934" s="110"/>
      <c r="J934" s="96"/>
      <c r="K934" s="110"/>
      <c r="L934" s="96"/>
      <c r="M934" s="96"/>
      <c r="N934" s="96"/>
      <c r="O934" s="96"/>
      <c r="P934" s="96"/>
      <c r="Q934" s="96"/>
      <c r="R934" s="96"/>
      <c r="S934" s="96"/>
      <c r="T934" s="96"/>
      <c r="U934" s="96"/>
      <c r="V934" s="96"/>
      <c r="W934" s="96"/>
      <c r="X934" s="96"/>
      <c r="Y934" s="96"/>
      <c r="Z934" s="96"/>
    </row>
    <row r="935" spans="1:26" ht="16.5" customHeight="1" x14ac:dyDescent="0.3">
      <c r="A935" s="96"/>
      <c r="B935" s="96"/>
      <c r="C935" s="109"/>
      <c r="D935" s="96"/>
      <c r="E935" s="110"/>
      <c r="F935" s="96"/>
      <c r="G935" s="110"/>
      <c r="H935" s="96"/>
      <c r="I935" s="110"/>
      <c r="J935" s="96"/>
      <c r="K935" s="110"/>
      <c r="L935" s="96"/>
      <c r="M935" s="96"/>
      <c r="N935" s="96"/>
      <c r="O935" s="96"/>
      <c r="P935" s="96"/>
      <c r="Q935" s="96"/>
      <c r="R935" s="96"/>
      <c r="S935" s="96"/>
      <c r="T935" s="96"/>
      <c r="U935" s="96"/>
      <c r="V935" s="96"/>
      <c r="W935" s="96"/>
      <c r="X935" s="96"/>
      <c r="Y935" s="96"/>
      <c r="Z935" s="96"/>
    </row>
    <row r="936" spans="1:26" ht="16.5" customHeight="1" x14ac:dyDescent="0.3">
      <c r="A936" s="96"/>
      <c r="B936" s="96"/>
      <c r="C936" s="109"/>
      <c r="D936" s="96"/>
      <c r="E936" s="110"/>
      <c r="F936" s="96"/>
      <c r="G936" s="110"/>
      <c r="H936" s="96"/>
      <c r="I936" s="110"/>
      <c r="J936" s="96"/>
      <c r="K936" s="110"/>
      <c r="L936" s="96"/>
      <c r="M936" s="96"/>
      <c r="N936" s="96"/>
      <c r="O936" s="96"/>
      <c r="P936" s="96"/>
      <c r="Q936" s="96"/>
      <c r="R936" s="96"/>
      <c r="S936" s="96"/>
      <c r="T936" s="96"/>
      <c r="U936" s="96"/>
      <c r="V936" s="96"/>
      <c r="W936" s="96"/>
      <c r="X936" s="96"/>
      <c r="Y936" s="96"/>
      <c r="Z936" s="96"/>
    </row>
    <row r="937" spans="1:26" ht="16.5" customHeight="1" x14ac:dyDescent="0.3">
      <c r="A937" s="96"/>
      <c r="B937" s="96"/>
      <c r="C937" s="109"/>
      <c r="D937" s="96"/>
      <c r="E937" s="110"/>
      <c r="F937" s="96"/>
      <c r="G937" s="110"/>
      <c r="H937" s="96"/>
      <c r="I937" s="110"/>
      <c r="J937" s="96"/>
      <c r="K937" s="110"/>
      <c r="L937" s="96"/>
      <c r="M937" s="96"/>
      <c r="N937" s="96"/>
      <c r="O937" s="96"/>
      <c r="P937" s="96"/>
      <c r="Q937" s="96"/>
      <c r="R937" s="96"/>
      <c r="S937" s="96"/>
      <c r="T937" s="96"/>
      <c r="U937" s="96"/>
      <c r="V937" s="96"/>
      <c r="W937" s="96"/>
      <c r="X937" s="96"/>
      <c r="Y937" s="96"/>
      <c r="Z937" s="96"/>
    </row>
    <row r="938" spans="1:26" ht="16.5" customHeight="1" x14ac:dyDescent="0.3">
      <c r="A938" s="96"/>
      <c r="B938" s="96"/>
      <c r="C938" s="109"/>
      <c r="D938" s="96"/>
      <c r="E938" s="110"/>
      <c r="F938" s="96"/>
      <c r="G938" s="110"/>
      <c r="H938" s="96"/>
      <c r="I938" s="110"/>
      <c r="J938" s="96"/>
      <c r="K938" s="110"/>
      <c r="L938" s="96"/>
      <c r="M938" s="96"/>
      <c r="N938" s="96"/>
      <c r="O938" s="96"/>
      <c r="P938" s="96"/>
      <c r="Q938" s="96"/>
      <c r="R938" s="96"/>
      <c r="S938" s="96"/>
      <c r="T938" s="96"/>
      <c r="U938" s="96"/>
      <c r="V938" s="96"/>
      <c r="W938" s="96"/>
      <c r="X938" s="96"/>
      <c r="Y938" s="96"/>
      <c r="Z938" s="96"/>
    </row>
    <row r="939" spans="1:26" ht="16.5" customHeight="1" x14ac:dyDescent="0.3">
      <c r="A939" s="96"/>
      <c r="B939" s="96"/>
      <c r="C939" s="109"/>
      <c r="D939" s="96"/>
      <c r="E939" s="110"/>
      <c r="F939" s="96"/>
      <c r="G939" s="110"/>
      <c r="H939" s="96"/>
      <c r="I939" s="110"/>
      <c r="J939" s="96"/>
      <c r="K939" s="110"/>
      <c r="L939" s="96"/>
      <c r="M939" s="96"/>
      <c r="N939" s="96"/>
      <c r="O939" s="96"/>
      <c r="P939" s="96"/>
      <c r="Q939" s="96"/>
      <c r="R939" s="96"/>
      <c r="S939" s="96"/>
      <c r="T939" s="96"/>
      <c r="U939" s="96"/>
      <c r="V939" s="96"/>
      <c r="W939" s="96"/>
      <c r="X939" s="96"/>
      <c r="Y939" s="96"/>
      <c r="Z939" s="96"/>
    </row>
    <row r="940" spans="1:26" ht="16.5" customHeight="1" x14ac:dyDescent="0.3">
      <c r="A940" s="96"/>
      <c r="B940" s="96"/>
      <c r="C940" s="109"/>
      <c r="D940" s="96"/>
      <c r="E940" s="110"/>
      <c r="F940" s="96"/>
      <c r="G940" s="110"/>
      <c r="H940" s="96"/>
      <c r="I940" s="110"/>
      <c r="J940" s="96"/>
      <c r="K940" s="110"/>
      <c r="L940" s="96"/>
      <c r="M940" s="96"/>
      <c r="N940" s="96"/>
      <c r="O940" s="96"/>
      <c r="P940" s="96"/>
      <c r="Q940" s="96"/>
      <c r="R940" s="96"/>
      <c r="S940" s="96"/>
      <c r="T940" s="96"/>
      <c r="U940" s="96"/>
      <c r="V940" s="96"/>
      <c r="W940" s="96"/>
      <c r="X940" s="96"/>
      <c r="Y940" s="96"/>
      <c r="Z940" s="96"/>
    </row>
    <row r="941" spans="1:26" ht="16.5" customHeight="1" x14ac:dyDescent="0.3">
      <c r="A941" s="96"/>
      <c r="B941" s="96"/>
      <c r="C941" s="109"/>
      <c r="D941" s="96"/>
      <c r="E941" s="110"/>
      <c r="F941" s="96"/>
      <c r="G941" s="110"/>
      <c r="H941" s="96"/>
      <c r="I941" s="110"/>
      <c r="J941" s="96"/>
      <c r="K941" s="110"/>
      <c r="L941" s="96"/>
      <c r="M941" s="96"/>
      <c r="N941" s="96"/>
      <c r="O941" s="96"/>
      <c r="P941" s="96"/>
      <c r="Q941" s="96"/>
      <c r="R941" s="96"/>
      <c r="S941" s="96"/>
      <c r="T941" s="96"/>
      <c r="U941" s="96"/>
      <c r="V941" s="96"/>
      <c r="W941" s="96"/>
      <c r="X941" s="96"/>
      <c r="Y941" s="96"/>
      <c r="Z941" s="96"/>
    </row>
    <row r="942" spans="1:26" ht="16.5" customHeight="1" x14ac:dyDescent="0.3">
      <c r="A942" s="96"/>
      <c r="B942" s="96"/>
      <c r="C942" s="109"/>
      <c r="D942" s="96"/>
      <c r="E942" s="110"/>
      <c r="F942" s="96"/>
      <c r="G942" s="110"/>
      <c r="H942" s="96"/>
      <c r="I942" s="110"/>
      <c r="J942" s="96"/>
      <c r="K942" s="110"/>
      <c r="L942" s="96"/>
      <c r="M942" s="96"/>
      <c r="N942" s="96"/>
      <c r="O942" s="96"/>
      <c r="P942" s="96"/>
      <c r="Q942" s="96"/>
      <c r="R942" s="96"/>
      <c r="S942" s="96"/>
      <c r="T942" s="96"/>
      <c r="U942" s="96"/>
      <c r="V942" s="96"/>
      <c r="W942" s="96"/>
      <c r="X942" s="96"/>
      <c r="Y942" s="96"/>
      <c r="Z942" s="96"/>
    </row>
    <row r="943" spans="1:26" ht="16.5" customHeight="1" x14ac:dyDescent="0.3">
      <c r="A943" s="96"/>
      <c r="B943" s="96"/>
      <c r="C943" s="109"/>
      <c r="D943" s="96"/>
      <c r="E943" s="110"/>
      <c r="F943" s="96"/>
      <c r="G943" s="110"/>
      <c r="H943" s="96"/>
      <c r="I943" s="110"/>
      <c r="J943" s="96"/>
      <c r="K943" s="110"/>
      <c r="L943" s="96"/>
      <c r="M943" s="96"/>
      <c r="N943" s="96"/>
      <c r="O943" s="96"/>
      <c r="P943" s="96"/>
      <c r="Q943" s="96"/>
      <c r="R943" s="96"/>
      <c r="S943" s="96"/>
      <c r="T943" s="96"/>
      <c r="U943" s="96"/>
      <c r="V943" s="96"/>
      <c r="W943" s="96"/>
      <c r="X943" s="96"/>
      <c r="Y943" s="96"/>
      <c r="Z943" s="96"/>
    </row>
    <row r="944" spans="1:26" ht="16.5" customHeight="1" x14ac:dyDescent="0.3">
      <c r="A944" s="96"/>
      <c r="B944" s="96"/>
      <c r="C944" s="109"/>
      <c r="D944" s="96"/>
      <c r="E944" s="110"/>
      <c r="F944" s="96"/>
      <c r="G944" s="110"/>
      <c r="H944" s="96"/>
      <c r="I944" s="110"/>
      <c r="J944" s="96"/>
      <c r="K944" s="110"/>
      <c r="L944" s="96"/>
      <c r="M944" s="96"/>
      <c r="N944" s="96"/>
      <c r="O944" s="96"/>
      <c r="P944" s="96"/>
      <c r="Q944" s="96"/>
      <c r="R944" s="96"/>
      <c r="S944" s="96"/>
      <c r="T944" s="96"/>
      <c r="U944" s="96"/>
      <c r="V944" s="96"/>
      <c r="W944" s="96"/>
      <c r="X944" s="96"/>
      <c r="Y944" s="96"/>
      <c r="Z944" s="96"/>
    </row>
    <row r="945" spans="1:26" ht="16.5" customHeight="1" x14ac:dyDescent="0.3">
      <c r="A945" s="96"/>
      <c r="B945" s="96"/>
      <c r="C945" s="109"/>
      <c r="D945" s="96"/>
      <c r="E945" s="110"/>
      <c r="F945" s="96"/>
      <c r="G945" s="110"/>
      <c r="H945" s="96"/>
      <c r="I945" s="110"/>
      <c r="J945" s="96"/>
      <c r="K945" s="110"/>
      <c r="L945" s="96"/>
      <c r="M945" s="96"/>
      <c r="N945" s="96"/>
      <c r="O945" s="96"/>
      <c r="P945" s="96"/>
      <c r="Q945" s="96"/>
      <c r="R945" s="96"/>
      <c r="S945" s="96"/>
      <c r="T945" s="96"/>
      <c r="U945" s="96"/>
      <c r="V945" s="96"/>
      <c r="W945" s="96"/>
      <c r="X945" s="96"/>
      <c r="Y945" s="96"/>
      <c r="Z945" s="96"/>
    </row>
    <row r="946" spans="1:26" ht="16.5" customHeight="1" x14ac:dyDescent="0.3">
      <c r="A946" s="96"/>
      <c r="B946" s="96"/>
      <c r="C946" s="109"/>
      <c r="D946" s="96"/>
      <c r="E946" s="110"/>
      <c r="F946" s="96"/>
      <c r="G946" s="110"/>
      <c r="H946" s="96"/>
      <c r="I946" s="110"/>
      <c r="J946" s="96"/>
      <c r="K946" s="110"/>
      <c r="L946" s="96"/>
      <c r="M946" s="96"/>
      <c r="N946" s="96"/>
      <c r="O946" s="96"/>
      <c r="P946" s="96"/>
      <c r="Q946" s="96"/>
      <c r="R946" s="96"/>
      <c r="S946" s="96"/>
      <c r="T946" s="96"/>
      <c r="U946" s="96"/>
      <c r="V946" s="96"/>
      <c r="W946" s="96"/>
      <c r="X946" s="96"/>
      <c r="Y946" s="96"/>
      <c r="Z946" s="96"/>
    </row>
    <row r="947" spans="1:26" ht="16.5" customHeight="1" x14ac:dyDescent="0.3">
      <c r="A947" s="96"/>
      <c r="B947" s="96"/>
      <c r="C947" s="109"/>
      <c r="D947" s="96"/>
      <c r="E947" s="110"/>
      <c r="F947" s="96"/>
      <c r="G947" s="110"/>
      <c r="H947" s="96"/>
      <c r="I947" s="110"/>
      <c r="J947" s="96"/>
      <c r="K947" s="110"/>
      <c r="L947" s="96"/>
      <c r="M947" s="96"/>
      <c r="N947" s="96"/>
      <c r="O947" s="96"/>
      <c r="P947" s="96"/>
      <c r="Q947" s="96"/>
      <c r="R947" s="96"/>
      <c r="S947" s="96"/>
      <c r="T947" s="96"/>
      <c r="U947" s="96"/>
      <c r="V947" s="96"/>
      <c r="W947" s="96"/>
      <c r="X947" s="96"/>
      <c r="Y947" s="96"/>
      <c r="Z947" s="96"/>
    </row>
    <row r="948" spans="1:26" ht="16.5" customHeight="1" x14ac:dyDescent="0.3">
      <c r="A948" s="96"/>
      <c r="B948" s="96"/>
      <c r="C948" s="109"/>
      <c r="D948" s="96"/>
      <c r="E948" s="110"/>
      <c r="F948" s="96"/>
      <c r="G948" s="110"/>
      <c r="H948" s="96"/>
      <c r="I948" s="110"/>
      <c r="J948" s="96"/>
      <c r="K948" s="110"/>
      <c r="L948" s="96"/>
      <c r="M948" s="96"/>
      <c r="N948" s="96"/>
      <c r="O948" s="96"/>
      <c r="P948" s="96"/>
      <c r="Q948" s="96"/>
      <c r="R948" s="96"/>
      <c r="S948" s="96"/>
      <c r="T948" s="96"/>
      <c r="U948" s="96"/>
      <c r="V948" s="96"/>
      <c r="W948" s="96"/>
      <c r="X948" s="96"/>
      <c r="Y948" s="96"/>
      <c r="Z948" s="96"/>
    </row>
    <row r="949" spans="1:26" ht="16.5" customHeight="1" x14ac:dyDescent="0.3">
      <c r="A949" s="96"/>
      <c r="B949" s="96"/>
      <c r="C949" s="109"/>
      <c r="D949" s="96"/>
      <c r="E949" s="110"/>
      <c r="F949" s="96"/>
      <c r="G949" s="110"/>
      <c r="H949" s="96"/>
      <c r="I949" s="110"/>
      <c r="J949" s="96"/>
      <c r="K949" s="110"/>
      <c r="L949" s="96"/>
      <c r="M949" s="96"/>
      <c r="N949" s="96"/>
      <c r="O949" s="96"/>
      <c r="P949" s="96"/>
      <c r="Q949" s="96"/>
      <c r="R949" s="96"/>
      <c r="S949" s="96"/>
      <c r="T949" s="96"/>
      <c r="U949" s="96"/>
      <c r="V949" s="96"/>
      <c r="W949" s="96"/>
      <c r="X949" s="96"/>
      <c r="Y949" s="96"/>
      <c r="Z949" s="96"/>
    </row>
    <row r="950" spans="1:26" ht="16.5" customHeight="1" x14ac:dyDescent="0.3">
      <c r="A950" s="96"/>
      <c r="B950" s="96"/>
      <c r="C950" s="109"/>
      <c r="D950" s="96"/>
      <c r="E950" s="110"/>
      <c r="F950" s="96"/>
      <c r="G950" s="110"/>
      <c r="H950" s="96"/>
      <c r="I950" s="110"/>
      <c r="J950" s="96"/>
      <c r="K950" s="110"/>
      <c r="L950" s="96"/>
      <c r="M950" s="96"/>
      <c r="N950" s="96"/>
      <c r="O950" s="96"/>
      <c r="P950" s="96"/>
      <c r="Q950" s="96"/>
      <c r="R950" s="96"/>
      <c r="S950" s="96"/>
      <c r="T950" s="96"/>
      <c r="U950" s="96"/>
      <c r="V950" s="96"/>
      <c r="W950" s="96"/>
      <c r="X950" s="96"/>
      <c r="Y950" s="96"/>
      <c r="Z950" s="96"/>
    </row>
    <row r="951" spans="1:26" ht="16.5" customHeight="1" x14ac:dyDescent="0.3">
      <c r="A951" s="96"/>
      <c r="B951" s="96"/>
      <c r="C951" s="109"/>
      <c r="D951" s="96"/>
      <c r="E951" s="110"/>
      <c r="F951" s="96"/>
      <c r="G951" s="110"/>
      <c r="H951" s="96"/>
      <c r="I951" s="110"/>
      <c r="J951" s="96"/>
      <c r="K951" s="110"/>
      <c r="L951" s="96"/>
      <c r="M951" s="96"/>
      <c r="N951" s="96"/>
      <c r="O951" s="96"/>
      <c r="P951" s="96"/>
      <c r="Q951" s="96"/>
      <c r="R951" s="96"/>
      <c r="S951" s="96"/>
      <c r="T951" s="96"/>
      <c r="U951" s="96"/>
      <c r="V951" s="96"/>
      <c r="W951" s="96"/>
      <c r="X951" s="96"/>
      <c r="Y951" s="96"/>
      <c r="Z951" s="96"/>
    </row>
    <row r="952" spans="1:26" ht="16.5" customHeight="1" x14ac:dyDescent="0.3">
      <c r="A952" s="96"/>
      <c r="B952" s="96"/>
      <c r="C952" s="109"/>
      <c r="D952" s="96"/>
      <c r="E952" s="110"/>
      <c r="F952" s="96"/>
      <c r="G952" s="110"/>
      <c r="H952" s="96"/>
      <c r="I952" s="110"/>
      <c r="J952" s="96"/>
      <c r="K952" s="110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96"/>
      <c r="W952" s="96"/>
      <c r="X952" s="96"/>
      <c r="Y952" s="96"/>
      <c r="Z952" s="96"/>
    </row>
    <row r="953" spans="1:26" ht="16.5" customHeight="1" x14ac:dyDescent="0.3">
      <c r="A953" s="96"/>
      <c r="B953" s="96"/>
      <c r="C953" s="109"/>
      <c r="D953" s="96"/>
      <c r="E953" s="110"/>
      <c r="F953" s="96"/>
      <c r="G953" s="110"/>
      <c r="H953" s="96"/>
      <c r="I953" s="110"/>
      <c r="J953" s="96"/>
      <c r="K953" s="110"/>
      <c r="L953" s="96"/>
      <c r="M953" s="96"/>
      <c r="N953" s="96"/>
      <c r="O953" s="96"/>
      <c r="P953" s="96"/>
      <c r="Q953" s="96"/>
      <c r="R953" s="96"/>
      <c r="S953" s="96"/>
      <c r="T953" s="96"/>
      <c r="U953" s="96"/>
      <c r="V953" s="96"/>
      <c r="W953" s="96"/>
      <c r="X953" s="96"/>
      <c r="Y953" s="96"/>
      <c r="Z953" s="96"/>
    </row>
    <row r="954" spans="1:26" ht="16.5" customHeight="1" x14ac:dyDescent="0.3">
      <c r="A954" s="96"/>
      <c r="B954" s="96"/>
      <c r="C954" s="109"/>
      <c r="D954" s="96"/>
      <c r="E954" s="110"/>
      <c r="F954" s="96"/>
      <c r="G954" s="110"/>
      <c r="H954" s="96"/>
      <c r="I954" s="110"/>
      <c r="J954" s="96"/>
      <c r="K954" s="110"/>
      <c r="L954" s="96"/>
      <c r="M954" s="96"/>
      <c r="N954" s="96"/>
      <c r="O954" s="96"/>
      <c r="P954" s="96"/>
      <c r="Q954" s="96"/>
      <c r="R954" s="96"/>
      <c r="S954" s="96"/>
      <c r="T954" s="96"/>
      <c r="U954" s="96"/>
      <c r="V954" s="96"/>
      <c r="W954" s="96"/>
      <c r="X954" s="96"/>
      <c r="Y954" s="96"/>
      <c r="Z954" s="96"/>
    </row>
    <row r="955" spans="1:26" ht="16.5" customHeight="1" x14ac:dyDescent="0.3">
      <c r="A955" s="96"/>
      <c r="B955" s="96"/>
      <c r="C955" s="109"/>
      <c r="D955" s="96"/>
      <c r="E955" s="110"/>
      <c r="F955" s="96"/>
      <c r="G955" s="110"/>
      <c r="H955" s="96"/>
      <c r="I955" s="110"/>
      <c r="J955" s="96"/>
      <c r="K955" s="110"/>
      <c r="L955" s="96"/>
      <c r="M955" s="96"/>
      <c r="N955" s="96"/>
      <c r="O955" s="96"/>
      <c r="P955" s="96"/>
      <c r="Q955" s="96"/>
      <c r="R955" s="96"/>
      <c r="S955" s="96"/>
      <c r="T955" s="96"/>
      <c r="U955" s="96"/>
      <c r="V955" s="96"/>
      <c r="W955" s="96"/>
      <c r="X955" s="96"/>
      <c r="Y955" s="96"/>
      <c r="Z955" s="96"/>
    </row>
    <row r="956" spans="1:26" ht="16.5" customHeight="1" x14ac:dyDescent="0.3">
      <c r="A956" s="96"/>
      <c r="B956" s="96"/>
      <c r="C956" s="109"/>
      <c r="D956" s="96"/>
      <c r="E956" s="110"/>
      <c r="F956" s="96"/>
      <c r="G956" s="110"/>
      <c r="H956" s="96"/>
      <c r="I956" s="110"/>
      <c r="J956" s="96"/>
      <c r="K956" s="110"/>
      <c r="L956" s="96"/>
      <c r="M956" s="96"/>
      <c r="N956" s="96"/>
      <c r="O956" s="96"/>
      <c r="P956" s="96"/>
      <c r="Q956" s="96"/>
      <c r="R956" s="96"/>
      <c r="S956" s="96"/>
      <c r="T956" s="96"/>
      <c r="U956" s="96"/>
      <c r="V956" s="96"/>
      <c r="W956" s="96"/>
      <c r="X956" s="96"/>
      <c r="Y956" s="96"/>
      <c r="Z956" s="96"/>
    </row>
    <row r="957" spans="1:26" ht="16.5" customHeight="1" x14ac:dyDescent="0.3">
      <c r="A957" s="96"/>
      <c r="B957" s="96"/>
      <c r="C957" s="109"/>
      <c r="D957" s="96"/>
      <c r="E957" s="110"/>
      <c r="F957" s="96"/>
      <c r="G957" s="110"/>
      <c r="H957" s="96"/>
      <c r="I957" s="110"/>
      <c r="J957" s="96"/>
      <c r="K957" s="110"/>
      <c r="L957" s="96"/>
      <c r="M957" s="96"/>
      <c r="N957" s="96"/>
      <c r="O957" s="96"/>
      <c r="P957" s="96"/>
      <c r="Q957" s="96"/>
      <c r="R957" s="96"/>
      <c r="S957" s="96"/>
      <c r="T957" s="96"/>
      <c r="U957" s="96"/>
      <c r="V957" s="96"/>
      <c r="W957" s="96"/>
      <c r="X957" s="96"/>
      <c r="Y957" s="96"/>
      <c r="Z957" s="96"/>
    </row>
    <row r="958" spans="1:26" ht="16.5" customHeight="1" x14ac:dyDescent="0.3">
      <c r="A958" s="96"/>
      <c r="B958" s="96"/>
      <c r="C958" s="109"/>
      <c r="D958" s="96"/>
      <c r="E958" s="110"/>
      <c r="F958" s="96"/>
      <c r="G958" s="110"/>
      <c r="H958" s="96"/>
      <c r="I958" s="110"/>
      <c r="J958" s="96"/>
      <c r="K958" s="110"/>
      <c r="L958" s="96"/>
      <c r="M958" s="96"/>
      <c r="N958" s="96"/>
      <c r="O958" s="96"/>
      <c r="P958" s="96"/>
      <c r="Q958" s="96"/>
      <c r="R958" s="96"/>
      <c r="S958" s="96"/>
      <c r="T958" s="96"/>
      <c r="U958" s="96"/>
      <c r="V958" s="96"/>
      <c r="W958" s="96"/>
      <c r="X958" s="96"/>
      <c r="Y958" s="96"/>
      <c r="Z958" s="96"/>
    </row>
    <row r="959" spans="1:26" ht="16.5" customHeight="1" x14ac:dyDescent="0.3">
      <c r="A959" s="96"/>
      <c r="B959" s="96"/>
      <c r="C959" s="109"/>
      <c r="D959" s="96"/>
      <c r="E959" s="110"/>
      <c r="F959" s="96"/>
      <c r="G959" s="110"/>
      <c r="H959" s="96"/>
      <c r="I959" s="110"/>
      <c r="J959" s="96"/>
      <c r="K959" s="110"/>
      <c r="L959" s="96"/>
      <c r="M959" s="96"/>
      <c r="N959" s="96"/>
      <c r="O959" s="96"/>
      <c r="P959" s="96"/>
      <c r="Q959" s="96"/>
      <c r="R959" s="96"/>
      <c r="S959" s="96"/>
      <c r="T959" s="96"/>
      <c r="U959" s="96"/>
      <c r="V959" s="96"/>
      <c r="W959" s="96"/>
      <c r="X959" s="96"/>
      <c r="Y959" s="96"/>
      <c r="Z959" s="96"/>
    </row>
    <row r="960" spans="1:26" ht="16.5" customHeight="1" x14ac:dyDescent="0.3">
      <c r="A960" s="96"/>
      <c r="B960" s="96"/>
      <c r="C960" s="109"/>
      <c r="D960" s="96"/>
      <c r="E960" s="110"/>
      <c r="F960" s="96"/>
      <c r="G960" s="110"/>
      <c r="H960" s="96"/>
      <c r="I960" s="110"/>
      <c r="J960" s="96"/>
      <c r="K960" s="110"/>
      <c r="L960" s="96"/>
      <c r="M960" s="96"/>
      <c r="N960" s="96"/>
      <c r="O960" s="96"/>
      <c r="P960" s="96"/>
      <c r="Q960" s="96"/>
      <c r="R960" s="96"/>
      <c r="S960" s="96"/>
      <c r="T960" s="96"/>
      <c r="U960" s="96"/>
      <c r="V960" s="96"/>
      <c r="W960" s="96"/>
      <c r="X960" s="96"/>
      <c r="Y960" s="96"/>
      <c r="Z960" s="96"/>
    </row>
    <row r="961" spans="1:26" ht="16.5" customHeight="1" x14ac:dyDescent="0.3">
      <c r="A961" s="96"/>
      <c r="B961" s="96"/>
      <c r="C961" s="109"/>
      <c r="D961" s="96"/>
      <c r="E961" s="110"/>
      <c r="F961" s="96"/>
      <c r="G961" s="110"/>
      <c r="H961" s="96"/>
      <c r="I961" s="110"/>
      <c r="J961" s="96"/>
      <c r="K961" s="110"/>
      <c r="L961" s="96"/>
      <c r="M961" s="96"/>
      <c r="N961" s="96"/>
      <c r="O961" s="96"/>
      <c r="P961" s="96"/>
      <c r="Q961" s="96"/>
      <c r="R961" s="96"/>
      <c r="S961" s="96"/>
      <c r="T961" s="96"/>
      <c r="U961" s="96"/>
      <c r="V961" s="96"/>
      <c r="W961" s="96"/>
      <c r="X961" s="96"/>
      <c r="Y961" s="96"/>
      <c r="Z961" s="96"/>
    </row>
    <row r="962" spans="1:26" ht="16.5" customHeight="1" x14ac:dyDescent="0.3">
      <c r="A962" s="96"/>
      <c r="B962" s="96"/>
      <c r="C962" s="109"/>
      <c r="D962" s="96"/>
      <c r="E962" s="110"/>
      <c r="F962" s="96"/>
      <c r="G962" s="110"/>
      <c r="H962" s="96"/>
      <c r="I962" s="110"/>
      <c r="J962" s="96"/>
      <c r="K962" s="110"/>
      <c r="L962" s="96"/>
      <c r="M962" s="96"/>
      <c r="N962" s="96"/>
      <c r="O962" s="96"/>
      <c r="P962" s="96"/>
      <c r="Q962" s="96"/>
      <c r="R962" s="96"/>
      <c r="S962" s="96"/>
      <c r="T962" s="96"/>
      <c r="U962" s="96"/>
      <c r="V962" s="96"/>
      <c r="W962" s="96"/>
      <c r="X962" s="96"/>
      <c r="Y962" s="96"/>
      <c r="Z962" s="96"/>
    </row>
    <row r="963" spans="1:26" ht="16.5" customHeight="1" x14ac:dyDescent="0.3">
      <c r="A963" s="96"/>
      <c r="B963" s="96"/>
      <c r="C963" s="109"/>
      <c r="D963" s="96"/>
      <c r="E963" s="110"/>
      <c r="F963" s="96"/>
      <c r="G963" s="110"/>
      <c r="H963" s="96"/>
      <c r="I963" s="110"/>
      <c r="J963" s="96"/>
      <c r="K963" s="110"/>
      <c r="L963" s="96"/>
      <c r="M963" s="96"/>
      <c r="N963" s="96"/>
      <c r="O963" s="96"/>
      <c r="P963" s="96"/>
      <c r="Q963" s="96"/>
      <c r="R963" s="96"/>
      <c r="S963" s="96"/>
      <c r="T963" s="96"/>
      <c r="U963" s="96"/>
      <c r="V963" s="96"/>
      <c r="W963" s="96"/>
      <c r="X963" s="96"/>
      <c r="Y963" s="96"/>
      <c r="Z963" s="96"/>
    </row>
    <row r="964" spans="1:26" ht="16.5" customHeight="1" x14ac:dyDescent="0.3">
      <c r="A964" s="96"/>
      <c r="B964" s="96"/>
      <c r="C964" s="109"/>
      <c r="D964" s="96"/>
      <c r="E964" s="110"/>
      <c r="F964" s="96"/>
      <c r="G964" s="110"/>
      <c r="H964" s="96"/>
      <c r="I964" s="110"/>
      <c r="J964" s="96"/>
      <c r="K964" s="110"/>
      <c r="L964" s="96"/>
      <c r="M964" s="96"/>
      <c r="N964" s="96"/>
      <c r="O964" s="96"/>
      <c r="P964" s="96"/>
      <c r="Q964" s="96"/>
      <c r="R964" s="96"/>
      <c r="S964" s="96"/>
      <c r="T964" s="96"/>
      <c r="U964" s="96"/>
      <c r="V964" s="96"/>
      <c r="W964" s="96"/>
      <c r="X964" s="96"/>
      <c r="Y964" s="96"/>
      <c r="Z964" s="96"/>
    </row>
    <row r="965" spans="1:26" ht="16.5" customHeight="1" x14ac:dyDescent="0.3">
      <c r="A965" s="96"/>
      <c r="B965" s="96"/>
      <c r="C965" s="109"/>
      <c r="D965" s="96"/>
      <c r="E965" s="110"/>
      <c r="F965" s="96"/>
      <c r="G965" s="110"/>
      <c r="H965" s="96"/>
      <c r="I965" s="110"/>
      <c r="J965" s="96"/>
      <c r="K965" s="110"/>
      <c r="L965" s="96"/>
      <c r="M965" s="96"/>
      <c r="N965" s="96"/>
      <c r="O965" s="96"/>
      <c r="P965" s="96"/>
      <c r="Q965" s="96"/>
      <c r="R965" s="96"/>
      <c r="S965" s="96"/>
      <c r="T965" s="96"/>
      <c r="U965" s="96"/>
      <c r="V965" s="96"/>
      <c r="W965" s="96"/>
      <c r="X965" s="96"/>
      <c r="Y965" s="96"/>
      <c r="Z965" s="96"/>
    </row>
    <row r="966" spans="1:26" ht="16.5" customHeight="1" x14ac:dyDescent="0.3">
      <c r="A966" s="96"/>
      <c r="B966" s="96"/>
      <c r="C966" s="109"/>
      <c r="D966" s="96"/>
      <c r="E966" s="110"/>
      <c r="F966" s="96"/>
      <c r="G966" s="110"/>
      <c r="H966" s="96"/>
      <c r="I966" s="110"/>
      <c r="J966" s="96"/>
      <c r="K966" s="110"/>
      <c r="L966" s="96"/>
      <c r="M966" s="96"/>
      <c r="N966" s="96"/>
      <c r="O966" s="96"/>
      <c r="P966" s="96"/>
      <c r="Q966" s="96"/>
      <c r="R966" s="96"/>
      <c r="S966" s="96"/>
      <c r="T966" s="96"/>
      <c r="U966" s="96"/>
      <c r="V966" s="96"/>
      <c r="W966" s="96"/>
      <c r="X966" s="96"/>
      <c r="Y966" s="96"/>
      <c r="Z966" s="96"/>
    </row>
    <row r="967" spans="1:26" ht="16.5" customHeight="1" x14ac:dyDescent="0.3">
      <c r="A967" s="96"/>
      <c r="B967" s="96"/>
      <c r="C967" s="109"/>
      <c r="D967" s="96"/>
      <c r="E967" s="110"/>
      <c r="F967" s="96"/>
      <c r="G967" s="110"/>
      <c r="H967" s="96"/>
      <c r="I967" s="110"/>
      <c r="J967" s="96"/>
      <c r="K967" s="110"/>
      <c r="L967" s="96"/>
      <c r="M967" s="96"/>
      <c r="N967" s="96"/>
      <c r="O967" s="96"/>
      <c r="P967" s="96"/>
      <c r="Q967" s="96"/>
      <c r="R967" s="96"/>
      <c r="S967" s="96"/>
      <c r="T967" s="96"/>
      <c r="U967" s="96"/>
      <c r="V967" s="96"/>
      <c r="W967" s="96"/>
      <c r="X967" s="96"/>
      <c r="Y967" s="96"/>
      <c r="Z967" s="96"/>
    </row>
    <row r="968" spans="1:26" ht="16.5" customHeight="1" x14ac:dyDescent="0.3">
      <c r="A968" s="96"/>
      <c r="B968" s="96"/>
      <c r="C968" s="109"/>
      <c r="D968" s="96"/>
      <c r="E968" s="110"/>
      <c r="F968" s="96"/>
      <c r="G968" s="110"/>
      <c r="H968" s="96"/>
      <c r="I968" s="110"/>
      <c r="J968" s="96"/>
      <c r="K968" s="110"/>
      <c r="L968" s="96"/>
      <c r="M968" s="96"/>
      <c r="N968" s="96"/>
      <c r="O968" s="96"/>
      <c r="P968" s="96"/>
      <c r="Q968" s="96"/>
      <c r="R968" s="96"/>
      <c r="S968" s="96"/>
      <c r="T968" s="96"/>
      <c r="U968" s="96"/>
      <c r="V968" s="96"/>
      <c r="W968" s="96"/>
      <c r="X968" s="96"/>
      <c r="Y968" s="96"/>
      <c r="Z968" s="96"/>
    </row>
    <row r="969" spans="1:26" ht="16.5" customHeight="1" x14ac:dyDescent="0.3">
      <c r="A969" s="96"/>
      <c r="B969" s="96"/>
      <c r="C969" s="109"/>
      <c r="D969" s="96"/>
      <c r="E969" s="110"/>
      <c r="F969" s="96"/>
      <c r="G969" s="110"/>
      <c r="H969" s="96"/>
      <c r="I969" s="110"/>
      <c r="J969" s="96"/>
      <c r="K969" s="110"/>
      <c r="L969" s="96"/>
      <c r="M969" s="96"/>
      <c r="N969" s="96"/>
      <c r="O969" s="96"/>
      <c r="P969" s="96"/>
      <c r="Q969" s="96"/>
      <c r="R969" s="96"/>
      <c r="S969" s="96"/>
      <c r="T969" s="96"/>
      <c r="U969" s="96"/>
      <c r="V969" s="96"/>
      <c r="W969" s="96"/>
      <c r="X969" s="96"/>
      <c r="Y969" s="96"/>
      <c r="Z969" s="96"/>
    </row>
    <row r="970" spans="1:26" ht="16.5" customHeight="1" x14ac:dyDescent="0.3">
      <c r="A970" s="96"/>
      <c r="B970" s="96"/>
      <c r="C970" s="109"/>
      <c r="D970" s="96"/>
      <c r="E970" s="110"/>
      <c r="F970" s="96"/>
      <c r="G970" s="110"/>
      <c r="H970" s="96"/>
      <c r="I970" s="110"/>
      <c r="J970" s="96"/>
      <c r="K970" s="110"/>
      <c r="L970" s="96"/>
      <c r="M970" s="96"/>
      <c r="N970" s="96"/>
      <c r="O970" s="96"/>
      <c r="P970" s="96"/>
      <c r="Q970" s="96"/>
      <c r="R970" s="96"/>
      <c r="S970" s="96"/>
      <c r="T970" s="96"/>
      <c r="U970" s="96"/>
      <c r="V970" s="96"/>
      <c r="W970" s="96"/>
      <c r="X970" s="96"/>
      <c r="Y970" s="96"/>
      <c r="Z970" s="96"/>
    </row>
    <row r="971" spans="1:26" ht="16.5" customHeight="1" x14ac:dyDescent="0.3">
      <c r="A971" s="96"/>
      <c r="B971" s="96"/>
      <c r="C971" s="109"/>
      <c r="D971" s="96"/>
      <c r="E971" s="110"/>
      <c r="F971" s="96"/>
      <c r="G971" s="110"/>
      <c r="H971" s="96"/>
      <c r="I971" s="110"/>
      <c r="J971" s="96"/>
      <c r="K971" s="110"/>
      <c r="L971" s="96"/>
      <c r="M971" s="96"/>
      <c r="N971" s="96"/>
      <c r="O971" s="96"/>
      <c r="P971" s="96"/>
      <c r="Q971" s="96"/>
      <c r="R971" s="96"/>
      <c r="S971" s="96"/>
      <c r="T971" s="96"/>
      <c r="U971" s="96"/>
      <c r="V971" s="96"/>
      <c r="W971" s="96"/>
      <c r="X971" s="96"/>
      <c r="Y971" s="96"/>
      <c r="Z971" s="96"/>
    </row>
    <row r="972" spans="1:26" ht="16.5" customHeight="1" x14ac:dyDescent="0.3">
      <c r="A972" s="96"/>
      <c r="B972" s="96"/>
      <c r="C972" s="109"/>
      <c r="D972" s="96"/>
      <c r="E972" s="110"/>
      <c r="F972" s="96"/>
      <c r="G972" s="110"/>
      <c r="H972" s="96"/>
      <c r="I972" s="110"/>
      <c r="J972" s="96"/>
      <c r="K972" s="110"/>
      <c r="L972" s="96"/>
      <c r="M972" s="96"/>
      <c r="N972" s="96"/>
      <c r="O972" s="96"/>
      <c r="P972" s="96"/>
      <c r="Q972" s="96"/>
      <c r="R972" s="96"/>
      <c r="S972" s="96"/>
      <c r="T972" s="96"/>
      <c r="U972" s="96"/>
      <c r="V972" s="96"/>
      <c r="W972" s="96"/>
      <c r="X972" s="96"/>
      <c r="Y972" s="96"/>
      <c r="Z972" s="96"/>
    </row>
    <row r="973" spans="1:26" ht="16.5" customHeight="1" x14ac:dyDescent="0.3">
      <c r="A973" s="96"/>
      <c r="B973" s="96"/>
      <c r="C973" s="109"/>
      <c r="D973" s="96"/>
      <c r="E973" s="110"/>
      <c r="F973" s="96"/>
      <c r="G973" s="110"/>
      <c r="H973" s="96"/>
      <c r="I973" s="110"/>
      <c r="J973" s="96"/>
      <c r="K973" s="110"/>
      <c r="L973" s="96"/>
      <c r="M973" s="96"/>
      <c r="N973" s="96"/>
      <c r="O973" s="96"/>
      <c r="P973" s="96"/>
      <c r="Q973" s="96"/>
      <c r="R973" s="96"/>
      <c r="S973" s="96"/>
      <c r="T973" s="96"/>
      <c r="U973" s="96"/>
      <c r="V973" s="96"/>
      <c r="W973" s="96"/>
      <c r="X973" s="96"/>
      <c r="Y973" s="96"/>
      <c r="Z973" s="96"/>
    </row>
    <row r="974" spans="1:26" ht="16.5" customHeight="1" x14ac:dyDescent="0.3">
      <c r="A974" s="96"/>
      <c r="B974" s="96"/>
      <c r="C974" s="109"/>
      <c r="D974" s="96"/>
      <c r="E974" s="110"/>
      <c r="F974" s="96"/>
      <c r="G974" s="110"/>
      <c r="H974" s="96"/>
      <c r="I974" s="110"/>
      <c r="J974" s="96"/>
      <c r="K974" s="110"/>
      <c r="L974" s="96"/>
      <c r="M974" s="96"/>
      <c r="N974" s="96"/>
      <c r="O974" s="96"/>
      <c r="P974" s="96"/>
      <c r="Q974" s="96"/>
      <c r="R974" s="96"/>
      <c r="S974" s="96"/>
      <c r="T974" s="96"/>
      <c r="U974" s="96"/>
      <c r="V974" s="96"/>
      <c r="W974" s="96"/>
      <c r="X974" s="96"/>
      <c r="Y974" s="96"/>
      <c r="Z974" s="96"/>
    </row>
    <row r="975" spans="1:26" ht="16.5" customHeight="1" x14ac:dyDescent="0.3">
      <c r="A975" s="96"/>
      <c r="B975" s="96"/>
      <c r="C975" s="109"/>
      <c r="D975" s="96"/>
      <c r="E975" s="110"/>
      <c r="F975" s="96"/>
      <c r="G975" s="110"/>
      <c r="H975" s="96"/>
      <c r="I975" s="110"/>
      <c r="J975" s="96"/>
      <c r="K975" s="110"/>
      <c r="L975" s="96"/>
      <c r="M975" s="96"/>
      <c r="N975" s="96"/>
      <c r="O975" s="96"/>
      <c r="P975" s="96"/>
      <c r="Q975" s="96"/>
      <c r="R975" s="96"/>
      <c r="S975" s="96"/>
      <c r="T975" s="96"/>
      <c r="U975" s="96"/>
      <c r="V975" s="96"/>
      <c r="W975" s="96"/>
      <c r="X975" s="96"/>
      <c r="Y975" s="96"/>
      <c r="Z975" s="96"/>
    </row>
    <row r="976" spans="1:26" ht="16.5" customHeight="1" x14ac:dyDescent="0.3">
      <c r="A976" s="96"/>
      <c r="B976" s="96"/>
      <c r="C976" s="109"/>
      <c r="D976" s="96"/>
      <c r="E976" s="110"/>
      <c r="F976" s="96"/>
      <c r="G976" s="110"/>
      <c r="H976" s="96"/>
      <c r="I976" s="110"/>
      <c r="J976" s="96"/>
      <c r="K976" s="110"/>
      <c r="L976" s="96"/>
      <c r="M976" s="96"/>
      <c r="N976" s="96"/>
      <c r="O976" s="96"/>
      <c r="P976" s="96"/>
      <c r="Q976" s="96"/>
      <c r="R976" s="96"/>
      <c r="S976" s="96"/>
      <c r="T976" s="96"/>
      <c r="U976" s="96"/>
      <c r="V976" s="96"/>
      <c r="W976" s="96"/>
      <c r="X976" s="96"/>
      <c r="Y976" s="96"/>
      <c r="Z976" s="96"/>
    </row>
    <row r="977" spans="1:26" ht="16.5" customHeight="1" x14ac:dyDescent="0.3">
      <c r="A977" s="96"/>
      <c r="B977" s="96"/>
      <c r="C977" s="109"/>
      <c r="D977" s="96"/>
      <c r="E977" s="110"/>
      <c r="F977" s="96"/>
      <c r="G977" s="110"/>
      <c r="H977" s="96"/>
      <c r="I977" s="110"/>
      <c r="J977" s="96"/>
      <c r="K977" s="110"/>
      <c r="L977" s="96"/>
      <c r="M977" s="96"/>
      <c r="N977" s="96"/>
      <c r="O977" s="96"/>
      <c r="P977" s="96"/>
      <c r="Q977" s="96"/>
      <c r="R977" s="96"/>
      <c r="S977" s="96"/>
      <c r="T977" s="96"/>
      <c r="U977" s="96"/>
      <c r="V977" s="96"/>
      <c r="W977" s="96"/>
      <c r="X977" s="96"/>
      <c r="Y977" s="96"/>
      <c r="Z977" s="96"/>
    </row>
    <row r="978" spans="1:26" ht="16.5" customHeight="1" x14ac:dyDescent="0.3">
      <c r="A978" s="96"/>
      <c r="B978" s="96"/>
      <c r="C978" s="109"/>
      <c r="D978" s="96"/>
      <c r="E978" s="110"/>
      <c r="F978" s="96"/>
      <c r="G978" s="110"/>
      <c r="H978" s="96"/>
      <c r="I978" s="110"/>
      <c r="J978" s="96"/>
      <c r="K978" s="110"/>
      <c r="L978" s="96"/>
      <c r="M978" s="96"/>
      <c r="N978" s="96"/>
      <c r="O978" s="96"/>
      <c r="P978" s="96"/>
      <c r="Q978" s="96"/>
      <c r="R978" s="96"/>
      <c r="S978" s="96"/>
      <c r="T978" s="96"/>
      <c r="U978" s="96"/>
      <c r="V978" s="96"/>
      <c r="W978" s="96"/>
      <c r="X978" s="96"/>
      <c r="Y978" s="96"/>
      <c r="Z978" s="96"/>
    </row>
    <row r="979" spans="1:26" ht="16.5" customHeight="1" x14ac:dyDescent="0.3">
      <c r="A979" s="96"/>
      <c r="B979" s="96"/>
      <c r="C979" s="109"/>
      <c r="D979" s="96"/>
      <c r="E979" s="110"/>
      <c r="F979" s="96"/>
      <c r="G979" s="110"/>
      <c r="H979" s="96"/>
      <c r="I979" s="110"/>
      <c r="J979" s="96"/>
      <c r="K979" s="110"/>
      <c r="L979" s="96"/>
      <c r="M979" s="96"/>
      <c r="N979" s="96"/>
      <c r="O979" s="96"/>
      <c r="P979" s="96"/>
      <c r="Q979" s="96"/>
      <c r="R979" s="96"/>
      <c r="S979" s="96"/>
      <c r="T979" s="96"/>
      <c r="U979" s="96"/>
      <c r="V979" s="96"/>
      <c r="W979" s="96"/>
      <c r="X979" s="96"/>
      <c r="Y979" s="96"/>
      <c r="Z979" s="96"/>
    </row>
    <row r="980" spans="1:26" ht="16.5" customHeight="1" x14ac:dyDescent="0.3">
      <c r="A980" s="96"/>
      <c r="B980" s="96"/>
      <c r="C980" s="109"/>
      <c r="D980" s="96"/>
      <c r="E980" s="110"/>
      <c r="F980" s="96"/>
      <c r="G980" s="110"/>
      <c r="H980" s="96"/>
      <c r="I980" s="110"/>
      <c r="J980" s="96"/>
      <c r="K980" s="110"/>
      <c r="L980" s="96"/>
      <c r="M980" s="96"/>
      <c r="N980" s="96"/>
      <c r="O980" s="96"/>
      <c r="P980" s="96"/>
      <c r="Q980" s="96"/>
      <c r="R980" s="96"/>
      <c r="S980" s="96"/>
      <c r="T980" s="96"/>
      <c r="U980" s="96"/>
      <c r="V980" s="96"/>
      <c r="W980" s="96"/>
      <c r="X980" s="96"/>
      <c r="Y980" s="96"/>
      <c r="Z980" s="96"/>
    </row>
    <row r="981" spans="1:26" ht="16.5" customHeight="1" x14ac:dyDescent="0.3">
      <c r="A981" s="96"/>
      <c r="B981" s="96"/>
      <c r="C981" s="109"/>
      <c r="D981" s="96"/>
      <c r="E981" s="110"/>
      <c r="F981" s="96"/>
      <c r="G981" s="110"/>
      <c r="H981" s="96"/>
      <c r="I981" s="110"/>
      <c r="J981" s="96"/>
      <c r="K981" s="110"/>
      <c r="L981" s="96"/>
      <c r="M981" s="96"/>
      <c r="N981" s="96"/>
      <c r="O981" s="96"/>
      <c r="P981" s="96"/>
      <c r="Q981" s="96"/>
      <c r="R981" s="96"/>
      <c r="S981" s="96"/>
      <c r="T981" s="96"/>
      <c r="U981" s="96"/>
      <c r="V981" s="96"/>
      <c r="W981" s="96"/>
      <c r="X981" s="96"/>
      <c r="Y981" s="96"/>
      <c r="Z981" s="96"/>
    </row>
    <row r="982" spans="1:26" ht="16.5" customHeight="1" x14ac:dyDescent="0.3">
      <c r="A982" s="96"/>
      <c r="B982" s="96"/>
      <c r="C982" s="109"/>
      <c r="D982" s="96"/>
      <c r="E982" s="110"/>
      <c r="F982" s="96"/>
      <c r="G982" s="110"/>
      <c r="H982" s="96"/>
      <c r="I982" s="110"/>
      <c r="J982" s="96"/>
      <c r="K982" s="110"/>
      <c r="L982" s="96"/>
      <c r="M982" s="96"/>
      <c r="N982" s="96"/>
      <c r="O982" s="96"/>
      <c r="P982" s="96"/>
      <c r="Q982" s="96"/>
      <c r="R982" s="96"/>
      <c r="S982" s="96"/>
      <c r="T982" s="96"/>
      <c r="U982" s="96"/>
      <c r="V982" s="96"/>
      <c r="W982" s="96"/>
      <c r="X982" s="96"/>
      <c r="Y982" s="96"/>
      <c r="Z982" s="96"/>
    </row>
    <row r="983" spans="1:26" ht="16.5" customHeight="1" x14ac:dyDescent="0.3">
      <c r="A983" s="96"/>
      <c r="B983" s="96"/>
      <c r="C983" s="109"/>
      <c r="D983" s="96"/>
      <c r="E983" s="110"/>
      <c r="F983" s="96"/>
      <c r="G983" s="110"/>
      <c r="H983" s="96"/>
      <c r="I983" s="110"/>
      <c r="J983" s="96"/>
      <c r="K983" s="110"/>
      <c r="L983" s="96"/>
      <c r="M983" s="96"/>
      <c r="N983" s="96"/>
      <c r="O983" s="96"/>
      <c r="P983" s="96"/>
      <c r="Q983" s="96"/>
      <c r="R983" s="96"/>
      <c r="S983" s="96"/>
      <c r="T983" s="96"/>
      <c r="U983" s="96"/>
      <c r="V983" s="96"/>
      <c r="W983" s="96"/>
      <c r="X983" s="96"/>
      <c r="Y983" s="96"/>
      <c r="Z983" s="96"/>
    </row>
    <row r="984" spans="1:26" ht="16.5" customHeight="1" x14ac:dyDescent="0.3">
      <c r="A984" s="96"/>
      <c r="B984" s="96"/>
      <c r="C984" s="109"/>
      <c r="D984" s="96"/>
      <c r="E984" s="110"/>
      <c r="F984" s="96"/>
      <c r="G984" s="110"/>
      <c r="H984" s="96"/>
      <c r="I984" s="110"/>
      <c r="J984" s="96"/>
      <c r="K984" s="110"/>
      <c r="L984" s="96"/>
      <c r="M984" s="96"/>
      <c r="N984" s="96"/>
      <c r="O984" s="96"/>
      <c r="P984" s="96"/>
      <c r="Q984" s="96"/>
      <c r="R984" s="96"/>
      <c r="S984" s="96"/>
      <c r="T984" s="96"/>
      <c r="U984" s="96"/>
      <c r="V984" s="96"/>
      <c r="W984" s="96"/>
      <c r="X984" s="96"/>
      <c r="Y984" s="96"/>
      <c r="Z984" s="96"/>
    </row>
    <row r="985" spans="1:26" ht="16.5" customHeight="1" x14ac:dyDescent="0.3">
      <c r="A985" s="96"/>
      <c r="B985" s="96"/>
      <c r="C985" s="109"/>
      <c r="D985" s="96"/>
      <c r="E985" s="110"/>
      <c r="F985" s="96"/>
      <c r="G985" s="110"/>
      <c r="H985" s="96"/>
      <c r="I985" s="110"/>
      <c r="J985" s="96"/>
      <c r="K985" s="110"/>
      <c r="L985" s="96"/>
      <c r="M985" s="96"/>
      <c r="N985" s="96"/>
      <c r="O985" s="96"/>
      <c r="P985" s="96"/>
      <c r="Q985" s="96"/>
      <c r="R985" s="96"/>
      <c r="S985" s="96"/>
      <c r="T985" s="96"/>
      <c r="U985" s="96"/>
      <c r="V985" s="96"/>
      <c r="W985" s="96"/>
      <c r="X985" s="96"/>
      <c r="Y985" s="96"/>
      <c r="Z985" s="96"/>
    </row>
    <row r="986" spans="1:26" ht="16.5" customHeight="1" x14ac:dyDescent="0.3">
      <c r="A986" s="96"/>
      <c r="B986" s="96"/>
      <c r="C986" s="109"/>
      <c r="D986" s="96"/>
      <c r="E986" s="110"/>
      <c r="F986" s="96"/>
      <c r="G986" s="110"/>
      <c r="H986" s="96"/>
      <c r="I986" s="110"/>
      <c r="J986" s="96"/>
      <c r="K986" s="110"/>
      <c r="L986" s="96"/>
      <c r="M986" s="96"/>
      <c r="N986" s="96"/>
      <c r="O986" s="96"/>
      <c r="P986" s="96"/>
      <c r="Q986" s="96"/>
      <c r="R986" s="96"/>
      <c r="S986" s="96"/>
      <c r="T986" s="96"/>
      <c r="U986" s="96"/>
      <c r="V986" s="96"/>
      <c r="W986" s="96"/>
      <c r="X986" s="96"/>
      <c r="Y986" s="96"/>
      <c r="Z986" s="96"/>
    </row>
    <row r="987" spans="1:26" ht="16.5" customHeight="1" x14ac:dyDescent="0.3">
      <c r="A987" s="96"/>
      <c r="B987" s="96"/>
      <c r="C987" s="109"/>
      <c r="D987" s="96"/>
      <c r="E987" s="110"/>
      <c r="F987" s="96"/>
      <c r="G987" s="110"/>
      <c r="H987" s="96"/>
      <c r="I987" s="110"/>
      <c r="J987" s="96"/>
      <c r="K987" s="110"/>
      <c r="L987" s="96"/>
      <c r="M987" s="96"/>
      <c r="N987" s="96"/>
      <c r="O987" s="96"/>
      <c r="P987" s="96"/>
      <c r="Q987" s="96"/>
      <c r="R987" s="96"/>
      <c r="S987" s="96"/>
      <c r="T987" s="96"/>
      <c r="U987" s="96"/>
      <c r="V987" s="96"/>
      <c r="W987" s="96"/>
      <c r="X987" s="96"/>
      <c r="Y987" s="96"/>
      <c r="Z987" s="96"/>
    </row>
    <row r="988" spans="1:26" ht="16.5" customHeight="1" x14ac:dyDescent="0.3">
      <c r="A988" s="96"/>
      <c r="B988" s="96"/>
      <c r="C988" s="109"/>
      <c r="D988" s="96"/>
      <c r="E988" s="110"/>
      <c r="F988" s="96"/>
      <c r="G988" s="110"/>
      <c r="H988" s="96"/>
      <c r="I988" s="110"/>
      <c r="J988" s="96"/>
      <c r="K988" s="110"/>
      <c r="L988" s="96"/>
      <c r="M988" s="96"/>
      <c r="N988" s="96"/>
      <c r="O988" s="96"/>
      <c r="P988" s="96"/>
      <c r="Q988" s="96"/>
      <c r="R988" s="96"/>
      <c r="S988" s="96"/>
      <c r="T988" s="96"/>
      <c r="U988" s="96"/>
      <c r="V988" s="96"/>
      <c r="W988" s="96"/>
      <c r="X988" s="96"/>
      <c r="Y988" s="96"/>
      <c r="Z988" s="96"/>
    </row>
    <row r="989" spans="1:26" ht="16.5" customHeight="1" x14ac:dyDescent="0.3">
      <c r="A989" s="96"/>
      <c r="B989" s="96"/>
      <c r="C989" s="109"/>
      <c r="D989" s="96"/>
      <c r="E989" s="110"/>
      <c r="F989" s="96"/>
      <c r="G989" s="110"/>
      <c r="H989" s="96"/>
      <c r="I989" s="110"/>
      <c r="J989" s="96"/>
      <c r="K989" s="110"/>
      <c r="L989" s="96"/>
      <c r="M989" s="96"/>
      <c r="N989" s="96"/>
      <c r="O989" s="96"/>
      <c r="P989" s="96"/>
      <c r="Q989" s="96"/>
      <c r="R989" s="96"/>
      <c r="S989" s="96"/>
      <c r="T989" s="96"/>
      <c r="U989" s="96"/>
      <c r="V989" s="96"/>
      <c r="W989" s="96"/>
      <c r="X989" s="96"/>
      <c r="Y989" s="96"/>
      <c r="Z989" s="96"/>
    </row>
    <row r="990" spans="1:26" ht="16.5" customHeight="1" x14ac:dyDescent="0.3">
      <c r="A990" s="96"/>
      <c r="B990" s="96"/>
      <c r="C990" s="109"/>
      <c r="D990" s="96"/>
      <c r="E990" s="110"/>
      <c r="F990" s="96"/>
      <c r="G990" s="110"/>
      <c r="H990" s="96"/>
      <c r="I990" s="110"/>
      <c r="J990" s="96"/>
      <c r="K990" s="110"/>
      <c r="L990" s="96"/>
      <c r="M990" s="96"/>
      <c r="N990" s="96"/>
      <c r="O990" s="96"/>
      <c r="P990" s="96"/>
      <c r="Q990" s="96"/>
      <c r="R990" s="96"/>
      <c r="S990" s="96"/>
      <c r="T990" s="96"/>
      <c r="U990" s="96"/>
      <c r="V990" s="96"/>
      <c r="W990" s="96"/>
      <c r="X990" s="96"/>
      <c r="Y990" s="96"/>
      <c r="Z990" s="96"/>
    </row>
    <row r="991" spans="1:26" ht="16.5" customHeight="1" x14ac:dyDescent="0.3">
      <c r="A991" s="96"/>
      <c r="B991" s="96"/>
      <c r="C991" s="109"/>
      <c r="D991" s="96"/>
      <c r="E991" s="110"/>
      <c r="F991" s="96"/>
      <c r="G991" s="110"/>
      <c r="H991" s="96"/>
      <c r="I991" s="110"/>
      <c r="J991" s="96"/>
      <c r="K991" s="110"/>
      <c r="L991" s="96"/>
      <c r="M991" s="96"/>
      <c r="N991" s="96"/>
      <c r="O991" s="96"/>
      <c r="P991" s="96"/>
      <c r="Q991" s="96"/>
      <c r="R991" s="96"/>
      <c r="S991" s="96"/>
      <c r="T991" s="96"/>
      <c r="U991" s="96"/>
      <c r="V991" s="96"/>
      <c r="W991" s="96"/>
      <c r="X991" s="96"/>
      <c r="Y991" s="96"/>
      <c r="Z991" s="96"/>
    </row>
    <row r="992" spans="1:26" ht="16.5" customHeight="1" x14ac:dyDescent="0.3">
      <c r="A992" s="96"/>
      <c r="B992" s="96"/>
      <c r="C992" s="109"/>
      <c r="D992" s="96"/>
      <c r="E992" s="110"/>
      <c r="F992" s="96"/>
      <c r="G992" s="110"/>
      <c r="H992" s="96"/>
      <c r="I992" s="110"/>
      <c r="J992" s="96"/>
      <c r="K992" s="110"/>
      <c r="L992" s="96"/>
      <c r="M992" s="96"/>
      <c r="N992" s="96"/>
      <c r="O992" s="96"/>
      <c r="P992" s="96"/>
      <c r="Q992" s="96"/>
      <c r="R992" s="96"/>
      <c r="S992" s="96"/>
      <c r="T992" s="96"/>
      <c r="U992" s="96"/>
      <c r="V992" s="96"/>
      <c r="W992" s="96"/>
      <c r="X992" s="96"/>
      <c r="Y992" s="96"/>
      <c r="Z992" s="96"/>
    </row>
    <row r="993" spans="1:26" ht="16.5" customHeight="1" x14ac:dyDescent="0.3">
      <c r="A993" s="96"/>
      <c r="B993" s="96"/>
      <c r="C993" s="109"/>
      <c r="D993" s="96"/>
      <c r="E993" s="110"/>
      <c r="F993" s="96"/>
      <c r="G993" s="110"/>
      <c r="H993" s="96"/>
      <c r="I993" s="110"/>
      <c r="J993" s="96"/>
      <c r="K993" s="110"/>
      <c r="L993" s="96"/>
      <c r="M993" s="96"/>
      <c r="N993" s="96"/>
      <c r="O993" s="96"/>
      <c r="P993" s="96"/>
      <c r="Q993" s="96"/>
      <c r="R993" s="96"/>
      <c r="S993" s="96"/>
      <c r="T993" s="96"/>
      <c r="U993" s="96"/>
      <c r="V993" s="96"/>
      <c r="W993" s="96"/>
      <c r="X993" s="96"/>
      <c r="Y993" s="96"/>
      <c r="Z993" s="96"/>
    </row>
  </sheetData>
  <mergeCells count="8">
    <mergeCell ref="E63:G63"/>
    <mergeCell ref="I63:K63"/>
    <mergeCell ref="E6:G6"/>
    <mergeCell ref="I6:K6"/>
    <mergeCell ref="E7:G7"/>
    <mergeCell ref="I7:K7"/>
    <mergeCell ref="E62:G62"/>
    <mergeCell ref="I62:K62"/>
  </mergeCells>
  <pageMargins left="0.8" right="0.5" top="0.5" bottom="0.6" header="0.49" footer="0.4"/>
  <pageSetup paperSize="9" scale="82" firstPageNumber="11" fitToHeight="0" orientation="portrait" useFirstPageNumber="1" horizontalDpi="1200" verticalDpi="1200" r:id="rId1"/>
  <headerFooter>
    <oddFooter>&amp;R&amp;"Arial,Regular"&amp;9&amp;P</oddFooter>
  </headerFooter>
  <rowBreaks count="1" manualBreakCount="1">
    <brk id="5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5-7</vt:lpstr>
      <vt:lpstr>8</vt:lpstr>
      <vt:lpstr>9</vt:lpstr>
      <vt:lpstr>10</vt:lpstr>
      <vt:lpstr>11-12</vt:lpstr>
      <vt:lpstr>'10'!Print_Area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Meatinee Mongkolsupanimit</cp:lastModifiedBy>
  <cp:revision/>
  <cp:lastPrinted>2023-02-17T01:16:29Z</cp:lastPrinted>
  <dcterms:created xsi:type="dcterms:W3CDTF">2017-08-08T06:21:28Z</dcterms:created>
  <dcterms:modified xsi:type="dcterms:W3CDTF">2023-02-27T12:24:19Z</dcterms:modified>
  <cp:category/>
  <cp:contentStatus/>
</cp:coreProperties>
</file>