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Japan Co. Ltd_Dec22\"/>
    </mc:Choice>
  </mc:AlternateContent>
  <xr:revisionPtr revIDLastSave="0" documentId="13_ncr:1_{1AB29DB5-A521-4176-A18D-B27A2B22A3EB}" xr6:coauthVersionLast="47" xr6:coauthVersionMax="47" xr10:uidLastSave="{00000000-0000-0000-0000-000000000000}"/>
  <bookViews>
    <workbookView xWindow="-120" yWindow="-120" windowWidth="21840" windowHeight="13140" activeTab="3" xr2:uid="{A482BF95-CA71-407C-B222-144E9614F1E5}"/>
  </bookViews>
  <sheets>
    <sheet name="EN 5-7" sheetId="1" r:id="rId1"/>
    <sheet name="EN 8-9" sheetId="2" r:id="rId2"/>
    <sheet name="EN 10" sheetId="3" r:id="rId3"/>
    <sheet name="EN 11-12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3" hidden="1">'EN 11-12'!$A$1:$WOT$104</definedName>
    <definedName name="_xlnm._FilterDatabase" localSheetId="0" hidden="1">'EN 5-7'!$A$11:$H$129</definedName>
    <definedName name="_xlnm._FilterDatabase" localSheetId="1" hidden="1">'EN 8-9'!$A$7:$I$96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'EN 11-12'!$A$1:$H$104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0" i="4" l="1"/>
  <c r="K27" i="3" l="1"/>
  <c r="F123" i="1" s="1"/>
  <c r="I27" i="3"/>
  <c r="F121" i="1" s="1"/>
  <c r="G27" i="3"/>
  <c r="O23" i="3"/>
  <c r="O24" i="3"/>
  <c r="O22" i="3"/>
  <c r="F64" i="2"/>
  <c r="F68" i="2"/>
  <c r="F14" i="2"/>
  <c r="F23" i="2"/>
  <c r="F76" i="1"/>
  <c r="H67" i="1"/>
  <c r="F67" i="1"/>
  <c r="F33" i="1"/>
  <c r="H20" i="1"/>
  <c r="F20" i="1"/>
  <c r="F54" i="1"/>
  <c r="F102" i="1" s="1"/>
  <c r="F55" i="1"/>
  <c r="F103" i="1" s="1"/>
  <c r="H76" i="1"/>
  <c r="H55" i="1"/>
  <c r="H103" i="1" s="1"/>
  <c r="H54" i="1"/>
  <c r="H102" i="1" s="1"/>
  <c r="H33" i="1"/>
  <c r="H64" i="2"/>
  <c r="H68" i="2" s="1"/>
  <c r="H54" i="2"/>
  <c r="H23" i="2"/>
  <c r="H25" i="2" s="1"/>
  <c r="H28" i="2" s="1"/>
  <c r="H31" i="2" s="1"/>
  <c r="H70" i="2" s="1"/>
  <c r="H14" i="2"/>
  <c r="H7" i="2"/>
  <c r="H55" i="2" s="1"/>
  <c r="O14" i="3"/>
  <c r="O11" i="3"/>
  <c r="M16" i="3"/>
  <c r="H124" i="1" s="1"/>
  <c r="K16" i="3"/>
  <c r="G16" i="3"/>
  <c r="H87" i="4"/>
  <c r="H69" i="4"/>
  <c r="H34" i="4"/>
  <c r="F7" i="2"/>
  <c r="F55" i="2" s="1"/>
  <c r="F54" i="2"/>
  <c r="D55" i="2"/>
  <c r="A1" i="2"/>
  <c r="D55" i="1"/>
  <c r="D103" i="1" s="1"/>
  <c r="A51" i="1"/>
  <c r="A49" i="1"/>
  <c r="O16" i="3" l="1"/>
  <c r="H42" i="4"/>
  <c r="H45" i="4" s="1"/>
  <c r="H89" i="4" s="1"/>
  <c r="H92" i="4" s="1"/>
  <c r="F25" i="2"/>
  <c r="F28" i="2" s="1"/>
  <c r="F35" i="1"/>
  <c r="F78" i="1"/>
  <c r="H35" i="1"/>
  <c r="H78" i="1"/>
  <c r="A96" i="2"/>
  <c r="F31" i="2" l="1"/>
  <c r="F70" i="2" s="1"/>
  <c r="M25" i="3" s="1"/>
  <c r="F9" i="4"/>
  <c r="F30" i="4" s="1"/>
  <c r="F69" i="4"/>
  <c r="M27" i="3" l="1"/>
  <c r="F124" i="1" s="1"/>
  <c r="O25" i="3"/>
  <c r="O27" i="3" s="1"/>
  <c r="H126" i="1" s="1"/>
  <c r="H128" i="1" s="1"/>
  <c r="H129" i="1" s="1"/>
  <c r="A49" i="2" l="1"/>
  <c r="A51" i="2"/>
  <c r="F87" i="4" l="1"/>
  <c r="A50" i="4" l="1"/>
  <c r="A53" i="4"/>
  <c r="A51" i="4"/>
  <c r="A143" i="1"/>
  <c r="A104" i="4" s="1"/>
  <c r="A97" i="1"/>
  <c r="A96" i="1"/>
  <c r="A48" i="2" s="1"/>
  <c r="A99" i="1"/>
  <c r="F42" i="4" l="1"/>
  <c r="F45" i="4" s="1"/>
  <c r="F89" i="4" s="1"/>
  <c r="F92" i="4" s="1"/>
  <c r="F126" i="1" l="1"/>
  <c r="F128" i="1" l="1"/>
  <c r="F129" i="1" s="1"/>
</calcChain>
</file>

<file path=xl/sharedStrings.xml><?xml version="1.0" encoding="utf-8"?>
<sst xmlns="http://schemas.openxmlformats.org/spreadsheetml/2006/main" count="226" uniqueCount="176">
  <si>
    <t>-</t>
  </si>
  <si>
    <t xml:space="preserve">   จัดสรรแล้ว - ทุนสำรองตามกฎหมาย</t>
  </si>
  <si>
    <t xml:space="preserve">   ยังไม่ได้จัดสรร </t>
  </si>
  <si>
    <t>15, 16, 17</t>
  </si>
  <si>
    <t>Notes</t>
  </si>
  <si>
    <t>Baht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</si>
  <si>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</si>
  <si>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</si>
  <si>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</si>
  <si>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</si>
  <si>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</si>
  <si>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Trade and other receivables</t>
  </si>
  <si>
    <t>Inventories</t>
  </si>
  <si>
    <t>Other current assets</t>
  </si>
  <si>
    <t xml:space="preserve">Total current assets </t>
  </si>
  <si>
    <t xml:space="preserve">Non-current assets </t>
  </si>
  <si>
    <t>Restricted deposits</t>
  </si>
  <si>
    <t>Property, plant and equipment, net</t>
  </si>
  <si>
    <t>Investment property, net</t>
  </si>
  <si>
    <t>Right-of-use assets, net</t>
  </si>
  <si>
    <t>Deferred tax assets, net</t>
  </si>
  <si>
    <t>Intangible assets, net</t>
  </si>
  <si>
    <t>Other non-current assets</t>
  </si>
  <si>
    <t>Total non-current assets</t>
  </si>
  <si>
    <t>Total assets</t>
  </si>
  <si>
    <t>The accompanying notes are an integral part of these company financial statements.</t>
  </si>
  <si>
    <t xml:space="preserve">Statements of Financial Position </t>
  </si>
  <si>
    <t>Liabilities and equity</t>
  </si>
  <si>
    <t>Current liabilities</t>
  </si>
  <si>
    <t>Trade and other payables</t>
  </si>
  <si>
    <t>Short-term borrowings from related parties</t>
  </si>
  <si>
    <t>from a financial institution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</si>
  <si>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</si>
  <si>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</si>
  <si>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</si>
  <si>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</si>
  <si>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</si>
  <si>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</si>
  <si>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</si>
  <si>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</si>
  <si>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</si>
  <si>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</si>
  <si>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</si>
  <si>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</si>
  <si>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</si>
  <si>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</si>
  <si>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</si>
  <si>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Appropriated - Legal reserve</t>
  </si>
  <si>
    <t>Unappropriated</t>
  </si>
  <si>
    <t>Total equity</t>
  </si>
  <si>
    <t>Total liabilities and equity</t>
  </si>
  <si>
    <t>Statements of Comprehensive Income</t>
  </si>
  <si>
    <t>Other income</t>
  </si>
  <si>
    <t>Cost of sales</t>
  </si>
  <si>
    <t>Profit before income tax</t>
  </si>
  <si>
    <t>Finance costs</t>
  </si>
  <si>
    <t>Profit before finance costs and income tax</t>
  </si>
  <si>
    <t>Profit for the year</t>
  </si>
  <si>
    <t>Other comprehensive income:</t>
  </si>
  <si>
    <t>to profit or loss</t>
  </si>
  <si>
    <t>Other comprehensive income for the year, net of tax</t>
  </si>
  <si>
    <t>Total comprehensive income for the year</t>
  </si>
  <si>
    <t xml:space="preserve">Earnings per share </t>
  </si>
  <si>
    <t>Basic earnings per share (Baht per share)</t>
  </si>
  <si>
    <t>Statements of Changes in Equity</t>
  </si>
  <si>
    <t>Issued and</t>
  </si>
  <si>
    <t xml:space="preserve"> paid-up</t>
  </si>
  <si>
    <t>share capital</t>
  </si>
  <si>
    <t>- legal reserve</t>
  </si>
  <si>
    <t>Opening balance as at 1 January 2021</t>
  </si>
  <si>
    <t>Closing balance as at 31 December 2021</t>
  </si>
  <si>
    <t>Expenses</t>
  </si>
  <si>
    <t>Selling expenses</t>
  </si>
  <si>
    <t>Administrative expenses</t>
  </si>
  <si>
    <t>Statement of Cash Flow</t>
  </si>
  <si>
    <t>Cash flows from operating activities</t>
  </si>
  <si>
    <t xml:space="preserve">Depreciation </t>
  </si>
  <si>
    <t xml:space="preserve">Amortisation </t>
  </si>
  <si>
    <t xml:space="preserve">   ยุติธรรมผ่านกำไรขาดทุน</t>
  </si>
  <si>
    <t>Interest income</t>
  </si>
  <si>
    <t>Profit from operating activities before</t>
  </si>
  <si>
    <t xml:space="preserve">    เงินสดจ่ายเพื่อเงินประกันการเช่า</t>
  </si>
  <si>
    <t xml:space="preserve">     เจ้าหนี้การค้าและเจ้าหนี้อื่น</t>
  </si>
  <si>
    <t xml:space="preserve">     หนี้สินไม่หมุนเวียนอื่น</t>
  </si>
  <si>
    <t>Cash generated from operations</t>
  </si>
  <si>
    <t>Income tax paid</t>
  </si>
  <si>
    <t>Net cash generated from operating activities</t>
  </si>
  <si>
    <t>2021</t>
  </si>
  <si>
    <t>Cash flows from investing activities</t>
  </si>
  <si>
    <t xml:space="preserve">    เงินสดรับจากดอกเบี้ย</t>
  </si>
  <si>
    <t>Interest received</t>
  </si>
  <si>
    <t xml:space="preserve">    เงินสดจ่ายเพื่อซื้อหลักทรัพย์เผื่ออขาย</t>
  </si>
  <si>
    <t xml:space="preserve">    เงินสดรับจากการจำหน่ายสินทรัพย์ถาวร</t>
  </si>
  <si>
    <t>Proceeds from disposal of fixed assets</t>
  </si>
  <si>
    <t xml:space="preserve">    เงินสดจ่ายเพื่อซื้อสินทรัพย์ไม่มีตัวตน</t>
  </si>
  <si>
    <t>Net cash used in investing activities</t>
  </si>
  <si>
    <t>Cash flows from financing activities</t>
  </si>
  <si>
    <t>Interest paid</t>
  </si>
  <si>
    <t>Payment for lease liabilities</t>
  </si>
  <si>
    <t xml:space="preserve">Proceeds from increase of ordinary shares and </t>
  </si>
  <si>
    <t>additional paid-up share capital</t>
  </si>
  <si>
    <t>Net cash generated from (used in) financing activities</t>
  </si>
  <si>
    <t>Cash and cash equivalents at the beginning of the year</t>
  </si>
  <si>
    <t>Cash and cash equivalents at the end of the year</t>
  </si>
  <si>
    <t>Supplementary information for cash flows</t>
  </si>
  <si>
    <t>Non-cash transactions:</t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</si>
  <si>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</si>
  <si>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Liabilities and equity </t>
    </r>
    <r>
      <rPr>
        <sz val="10"/>
        <rFont val="Arial"/>
        <family val="2"/>
      </rPr>
      <t>(continued)</t>
    </r>
  </si>
  <si>
    <r>
      <t xml:space="preserve">Statements of Comprehensive Income </t>
    </r>
    <r>
      <rPr>
        <sz val="10"/>
        <rFont val="Arial"/>
        <family val="2"/>
      </rPr>
      <t>(continued)</t>
    </r>
  </si>
  <si>
    <t>Unrealised (gain) loss on exchange rate, net</t>
  </si>
  <si>
    <t xml:space="preserve">Adjustments to reconcile profit before income tax to net </t>
  </si>
  <si>
    <t>cash received (paid) from operating activities</t>
  </si>
  <si>
    <t>at fair value through profit or loss</t>
  </si>
  <si>
    <t>Deposits</t>
  </si>
  <si>
    <t>Income tax payable</t>
  </si>
  <si>
    <t>Provision for decommissioning cost</t>
  </si>
  <si>
    <t>Other gains (losses) - net</t>
  </si>
  <si>
    <t>Income tax</t>
  </si>
  <si>
    <t>Item that will not be reclassified subsequently to profit or loss</t>
  </si>
  <si>
    <t>Income tax on item that will not be reclassified subsequently</t>
  </si>
  <si>
    <t xml:space="preserve">Total item that will not be reclassified subsequently </t>
  </si>
  <si>
    <t>Changes in equity for the year</t>
  </si>
  <si>
    <t xml:space="preserve">Unrealised gain on financial assets measured </t>
  </si>
  <si>
    <t>Payment for purchase of fixed assets</t>
  </si>
  <si>
    <t>Payment for purchase of intangible assets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</si>
  <si>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</si>
  <si>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</si>
  <si>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Revenues</t>
  </si>
  <si>
    <t>Revenue from sales</t>
  </si>
  <si>
    <t>Total revenues</t>
  </si>
  <si>
    <t xml:space="preserve">Remeasurement of post-employment </t>
  </si>
  <si>
    <t>Gain from disposal of fixed assets</t>
  </si>
  <si>
    <t>For the year ended 31 December 2022</t>
  </si>
  <si>
    <t>2022</t>
  </si>
  <si>
    <t>Opening balance as at 1 January 2022</t>
  </si>
  <si>
    <t>Closing balance as at 31 December 2022</t>
  </si>
  <si>
    <t>As at 31 December 2022</t>
  </si>
  <si>
    <t>Moshi Moshi Retail Corporation Public Company Limited</t>
  </si>
  <si>
    <t>Issue ordinary shares</t>
  </si>
  <si>
    <t>Dividend paid</t>
  </si>
  <si>
    <t>Legal reserve</t>
  </si>
  <si>
    <t>Dividends paid</t>
  </si>
  <si>
    <t>- Acquisition of right-of-use assets
 under lease liabilities</t>
  </si>
  <si>
    <t>- Stock dividend</t>
  </si>
  <si>
    <t xml:space="preserve">Ordinary shares, 300,000,000 shares at par value of </t>
  </si>
  <si>
    <t xml:space="preserve"> Baht 1 each</t>
  </si>
  <si>
    <t>(2021 : ordinary shares 225,000 shares</t>
  </si>
  <si>
    <t xml:space="preserve">   at par value of Baht 1,000 each)</t>
  </si>
  <si>
    <t xml:space="preserve"> Baht 1 each</t>
  </si>
  <si>
    <t>Premium on ordinary shares</t>
  </si>
  <si>
    <t>Item that will be reclassified subsequently to profit or loss</t>
  </si>
  <si>
    <t>Share</t>
  </si>
  <si>
    <t>premium</t>
  </si>
  <si>
    <t>Reversal of provision for decommissioning cost</t>
  </si>
  <si>
    <t>Net increase in cash and cash equivalents</t>
  </si>
  <si>
    <t>Payment for short-term borrowings</t>
  </si>
  <si>
    <t>Proceed for short-term borrowings</t>
  </si>
  <si>
    <t>Payment for long-term borrowings</t>
  </si>
  <si>
    <t>Payment for financial assets</t>
  </si>
  <si>
    <t>Proceeds from disposals of financial assets</t>
  </si>
  <si>
    <t>and intangible assets</t>
  </si>
  <si>
    <t>Loss on write-off of fixed assets</t>
  </si>
  <si>
    <t xml:space="preserve">Effect of lease modification and rent concession </t>
  </si>
  <si>
    <t>changes in working capital</t>
  </si>
  <si>
    <t>Changes in working capital:</t>
  </si>
  <si>
    <t>Inventories, net</t>
  </si>
  <si>
    <t>Impairment loss on fixed assets (reversal)</t>
  </si>
  <si>
    <t>Proceeds from short-term borrowings from related parties</t>
  </si>
  <si>
    <t>Payment for short-term borrowings from related parties</t>
  </si>
  <si>
    <t>Payment for transaction costs related to share issuance</t>
  </si>
  <si>
    <t>and damages of inventories</t>
  </si>
  <si>
    <t>Reversal of loss on allowance for obsolescence</t>
  </si>
  <si>
    <t>Ordinary shares, 300,000,000  shares at par value of</t>
  </si>
  <si>
    <t xml:space="preserve">Received (paid) employee benefit obligations </t>
  </si>
  <si>
    <t>- Decrease of leasse liabilities from lease modification</t>
  </si>
  <si>
    <t>- Purchase of fixed assets which have not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</si>
</sst>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</numFmts>
  <fonts count="2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color theme="0"/>
      <name val="Arial"/>
      <family val="2"/>
    </font>
    <font>
      <sz val="10"/>
      <color theme="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22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0" fontId="4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4" applyNumberFormat="0" applyFill="0" applyAlignment="0">
      <protection locked="0"/>
    </xf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>
      <alignment vertical="center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7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3" fillId="0" borderId="0"/>
    <xf numFmtId="174" fontId="3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4" applyNumberFormat="0" applyFill="0" applyBorder="0" applyAlignment="0">
      <alignment wrapText="1"/>
      <protection locked="0"/>
    </xf>
    <xf numFmtId="0" fontId="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4" applyNumberFormat="0" applyFill="0" applyAlignment="0">
      <alignment wrapText="1"/>
      <protection locked="0"/>
    </xf>
    <xf numFmtId="0" fontId="9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0">
    <xf numFmtId="0" fontId="0" fillId="0" borderId="0" xfId="0"/>
    <xf numFmtId="0" fontId="4" fillId="0" borderId="0" xfId="6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6" fontId="18" fillId="0" borderId="0" xfId="6" quotePrefix="1" applyNumberFormat="1" applyFont="1" applyAlignment="1">
      <alignment horizontal="right" vertical="center"/>
    </xf>
    <xf numFmtId="0" fontId="18" fillId="0" borderId="0" xfId="6" applyFont="1" applyAlignment="1">
      <alignment horizontal="right" vertical="center"/>
    </xf>
    <xf numFmtId="164" fontId="18" fillId="0" borderId="1" xfId="6" applyNumberFormat="1" applyFont="1" applyBorder="1" applyAlignment="1">
      <alignment horizontal="center" vertical="center"/>
    </xf>
    <xf numFmtId="166" fontId="18" fillId="0" borderId="1" xfId="6" applyNumberFormat="1" applyFont="1" applyBorder="1" applyAlignment="1">
      <alignment horizontal="right" vertical="center"/>
    </xf>
    <xf numFmtId="164" fontId="18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38" fontId="4" fillId="0" borderId="0" xfId="11" applyNumberFormat="1" applyFont="1" applyAlignment="1">
      <alignment vertical="center"/>
    </xf>
    <xf numFmtId="38" fontId="18" fillId="0" borderId="0" xfId="11" applyNumberFormat="1" applyFont="1" applyAlignment="1">
      <alignment vertical="center"/>
    </xf>
    <xf numFmtId="0" fontId="18" fillId="0" borderId="0" xfId="6" applyFont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horizontal="center" vertical="center"/>
    </xf>
    <xf numFmtId="165" fontId="18" fillId="0" borderId="0" xfId="1" applyNumberFormat="1" applyFont="1" applyFill="1" applyAlignment="1">
      <alignment vertical="center"/>
    </xf>
    <xf numFmtId="164" fontId="18" fillId="0" borderId="1" xfId="1" applyNumberFormat="1" applyFont="1" applyFill="1" applyBorder="1" applyAlignment="1">
      <alignment vertical="center"/>
    </xf>
    <xf numFmtId="164" fontId="18" fillId="0" borderId="1" xfId="1" applyNumberFormat="1" applyFont="1" applyFill="1" applyBorder="1" applyAlignment="1">
      <alignment horizontal="center" vertical="center"/>
    </xf>
    <xf numFmtId="165" fontId="18" fillId="0" borderId="1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vertical="center"/>
    </xf>
    <xf numFmtId="1" fontId="18" fillId="0" borderId="0" xfId="1" applyNumberFormat="1" applyFont="1" applyFill="1" applyAlignment="1">
      <alignment horizontal="right" vertical="center"/>
    </xf>
    <xf numFmtId="165" fontId="18" fillId="0" borderId="1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>
      <alignment horizontal="right" vertical="center"/>
    </xf>
    <xf numFmtId="165" fontId="18" fillId="2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2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18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Alignment="1">
      <alignment vertical="center"/>
    </xf>
    <xf numFmtId="0" fontId="18" fillId="0" borderId="0" xfId="1" applyFont="1" applyFill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4" fontId="18" fillId="0" borderId="0" xfId="2" applyNumberFormat="1" applyFont="1" applyFill="1" applyBorder="1" applyAlignment="1">
      <alignment horizontal="left" vertical="center"/>
    </xf>
    <xf numFmtId="164" fontId="4" fillId="0" borderId="0" xfId="2" applyNumberFormat="1" applyFont="1" applyFill="1" applyBorder="1" applyAlignment="1">
      <alignment horizontal="lef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168" fontId="18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left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0" fontId="18" fillId="0" borderId="0" xfId="2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70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4" fillId="0" borderId="0" xfId="2" quotePrefix="1" applyNumberFormat="1" applyFont="1" applyFill="1" applyBorder="1" applyAlignment="1">
      <alignment horizontal="center" vertical="center"/>
    </xf>
    <xf numFmtId="170" fontId="5" fillId="0" borderId="0" xfId="2" applyNumberFormat="1" applyFont="1" applyFill="1" applyAlignment="1">
      <alignment horizontal="center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164" fontId="18" fillId="0" borderId="1" xfId="2" applyNumberFormat="1" applyFont="1" applyFill="1" applyBorder="1" applyAlignment="1">
      <alignment horizontal="left" vertical="center"/>
    </xf>
    <xf numFmtId="0" fontId="4" fillId="0" borderId="0" xfId="3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" fontId="4" fillId="0" borderId="0" xfId="2" applyNumberFormat="1" applyFont="1" applyFill="1" applyAlignment="1">
      <alignment horizontal="center" vertical="center"/>
    </xf>
    <xf numFmtId="0" fontId="18" fillId="0" borderId="0" xfId="3" applyFont="1" applyFill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4" fontId="18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4" fontId="18" fillId="0" borderId="1" xfId="2" applyNumberFormat="1" applyFont="1" applyBorder="1" applyAlignment="1">
      <alignment vertical="center"/>
    </xf>
    <xf numFmtId="0" fontId="18" fillId="0" borderId="1" xfId="2" applyFont="1" applyBorder="1" applyAlignment="1">
      <alignment vertical="center"/>
    </xf>
    <xf numFmtId="0" fontId="18" fillId="0" borderId="1" xfId="2" applyFont="1" applyBorder="1" applyAlignment="1">
      <alignment horizontal="center" vertical="center"/>
    </xf>
    <xf numFmtId="165" fontId="18" fillId="0" borderId="1" xfId="2" applyNumberFormat="1" applyFont="1" applyBorder="1" applyAlignment="1">
      <alignment vertical="center"/>
    </xf>
    <xf numFmtId="164" fontId="18" fillId="0" borderId="0" xfId="2" applyNumberFormat="1" applyFont="1" applyBorder="1" applyAlignment="1">
      <alignment vertical="center"/>
    </xf>
    <xf numFmtId="0" fontId="18" fillId="0" borderId="0" xfId="2" applyFont="1" applyBorder="1" applyAlignment="1">
      <alignment vertical="center"/>
    </xf>
    <xf numFmtId="0" fontId="18" fillId="0" borderId="0" xfId="2" applyFont="1" applyBorder="1" applyAlignment="1">
      <alignment horizontal="center" vertical="center"/>
    </xf>
    <xf numFmtId="165" fontId="18" fillId="0" borderId="0" xfId="2" applyNumberFormat="1" applyFont="1" applyBorder="1" applyAlignment="1">
      <alignment vertical="center"/>
    </xf>
    <xf numFmtId="165" fontId="18" fillId="0" borderId="3" xfId="2" applyNumberFormat="1" applyFont="1" applyBorder="1" applyAlignment="1">
      <alignment vertical="center"/>
    </xf>
    <xf numFmtId="0" fontId="4" fillId="0" borderId="0" xfId="2" applyFont="1" applyFill="1" applyAlignment="1">
      <alignment vertical="center"/>
    </xf>
    <xf numFmtId="165" fontId="18" fillId="0" borderId="1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4" fontId="18" fillId="0" borderId="0" xfId="2" applyNumberFormat="1" applyFont="1" applyFill="1" applyAlignment="1">
      <alignment vertical="center"/>
    </xf>
    <xf numFmtId="164" fontId="18" fillId="0" borderId="0" xfId="2" applyNumberFormat="1" applyFont="1" applyFill="1" applyAlignment="1">
      <alignment horizontal="center" vertical="center"/>
    </xf>
    <xf numFmtId="165" fontId="18" fillId="0" borderId="0" xfId="2" applyNumberFormat="1" applyFont="1" applyFill="1" applyAlignment="1">
      <alignment vertical="center"/>
    </xf>
    <xf numFmtId="164" fontId="18" fillId="0" borderId="1" xfId="2" applyNumberFormat="1" applyFont="1" applyFill="1" applyBorder="1" applyAlignment="1">
      <alignment vertical="center"/>
    </xf>
    <xf numFmtId="164" fontId="18" fillId="0" borderId="1" xfId="2" applyNumberFormat="1" applyFont="1" applyFill="1" applyBorder="1" applyAlignment="1">
      <alignment horizontal="center" vertical="center"/>
    </xf>
    <xf numFmtId="165" fontId="18" fillId="0" borderId="1" xfId="2" applyNumberFormat="1" applyFont="1" applyFill="1" applyBorder="1" applyAlignment="1">
      <alignment vertical="center"/>
    </xf>
    <xf numFmtId="164" fontId="18" fillId="0" borderId="0" xfId="2" applyNumberFormat="1" applyFont="1" applyFill="1" applyBorder="1" applyAlignment="1">
      <alignment vertical="center"/>
    </xf>
    <xf numFmtId="164" fontId="18" fillId="0" borderId="0" xfId="2" applyNumberFormat="1" applyFont="1" applyFill="1" applyBorder="1" applyAlignment="1">
      <alignment horizontal="center" vertical="center"/>
    </xf>
    <xf numFmtId="165" fontId="18" fillId="0" borderId="0" xfId="2" applyNumberFormat="1" applyFont="1" applyFill="1" applyBorder="1" applyAlignment="1">
      <alignment vertical="center"/>
    </xf>
    <xf numFmtId="164" fontId="18" fillId="0" borderId="0" xfId="2" applyNumberFormat="1" applyFont="1" applyFill="1" applyAlignment="1">
      <alignment horizontal="right" vertical="center"/>
    </xf>
    <xf numFmtId="1" fontId="18" fillId="0" borderId="0" xfId="2" applyNumberFormat="1" applyFont="1" applyFill="1" applyAlignment="1">
      <alignment horizontal="right" vertical="center"/>
    </xf>
    <xf numFmtId="165" fontId="18" fillId="2" borderId="0" xfId="2" applyNumberFormat="1" applyFont="1" applyFill="1" applyAlignment="1">
      <alignment vertical="center"/>
    </xf>
    <xf numFmtId="164" fontId="18" fillId="0" borderId="0" xfId="2" applyNumberFormat="1" applyFont="1" applyFill="1" applyAlignment="1">
      <alignment horizontal="left" vertical="center"/>
    </xf>
    <xf numFmtId="0" fontId="18" fillId="0" borderId="0" xfId="2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171" fontId="4" fillId="2" borderId="2" xfId="2" applyNumberFormat="1" applyFont="1" applyFill="1" applyBorder="1" applyAlignment="1">
      <alignment vertical="center"/>
    </xf>
    <xf numFmtId="171" fontId="4" fillId="0" borderId="0" xfId="2" applyNumberFormat="1" applyFont="1" applyFill="1" applyBorder="1" applyAlignment="1">
      <alignment vertical="center"/>
    </xf>
    <xf numFmtId="171" fontId="4" fillId="0" borderId="2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71" fontId="4" fillId="0" borderId="0" xfId="2" applyNumberFormat="1" applyFont="1" applyFill="1" applyBorder="1" applyAlignment="1">
      <alignment horizontal="right" vertical="center"/>
    </xf>
    <xf numFmtId="0" fontId="5" fillId="0" borderId="0" xfId="1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24" fillId="0" borderId="0" xfId="2" applyFont="1" applyAlignment="1">
      <alignment vertical="center"/>
    </xf>
    <xf numFmtId="0" fontId="24" fillId="0" borderId="0" xfId="2" applyFont="1" applyBorder="1" applyAlignment="1">
      <alignment horizontal="center" vertical="center"/>
    </xf>
    <xf numFmtId="0" fontId="25" fillId="0" borderId="0" xfId="2" applyFont="1" applyAlignment="1">
      <alignment horizontal="right" vertical="center"/>
    </xf>
    <xf numFmtId="165" fontId="25" fillId="0" borderId="0" xfId="2" applyNumberFormat="1" applyFont="1" applyBorder="1" applyAlignment="1">
      <alignment horizontal="right" vertical="center"/>
    </xf>
    <xf numFmtId="165" fontId="25" fillId="0" borderId="0" xfId="2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2" applyFont="1" applyAlignment="1">
      <alignment vertical="center"/>
    </xf>
    <xf numFmtId="164" fontId="25" fillId="0" borderId="0" xfId="2" applyNumberFormat="1" applyFont="1" applyAlignment="1">
      <alignment horizontal="right" vertical="center"/>
    </xf>
    <xf numFmtId="0" fontId="24" fillId="0" borderId="0" xfId="2" applyFont="1" applyFill="1" applyAlignment="1">
      <alignment vertical="center"/>
    </xf>
    <xf numFmtId="0" fontId="25" fillId="0" borderId="1" xfId="2" applyFont="1" applyFill="1" applyBorder="1" applyAlignment="1">
      <alignment horizontal="center" vertical="center"/>
    </xf>
    <xf numFmtId="0" fontId="25" fillId="0" borderId="0" xfId="2" applyFont="1" applyFill="1" applyAlignment="1">
      <alignment horizontal="right" vertical="center"/>
    </xf>
    <xf numFmtId="165" fontId="25" fillId="0" borderId="1" xfId="2" applyNumberFormat="1" applyFont="1" applyFill="1" applyBorder="1" applyAlignment="1">
      <alignment horizontal="right" vertical="center"/>
    </xf>
    <xf numFmtId="165" fontId="25" fillId="0" borderId="0" xfId="2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5" fillId="0" borderId="0" xfId="2" applyFont="1" applyFill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164" fontId="24" fillId="0" borderId="0" xfId="2" applyNumberFormat="1" applyFont="1" applyFill="1" applyBorder="1" applyAlignment="1">
      <alignment vertical="center"/>
    </xf>
    <xf numFmtId="165" fontId="24" fillId="0" borderId="0" xfId="2" applyNumberFormat="1" applyFont="1" applyFill="1" applyBorder="1" applyAlignment="1">
      <alignment horizontal="right" vertical="center"/>
    </xf>
    <xf numFmtId="165" fontId="24" fillId="0" borderId="0" xfId="2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164" fontId="24" fillId="0" borderId="0" xfId="2" applyNumberFormat="1" applyFont="1" applyFill="1" applyBorder="1" applyAlignment="1">
      <alignment horizontal="right" vertical="center"/>
    </xf>
    <xf numFmtId="164" fontId="24" fillId="0" borderId="0" xfId="2" applyNumberFormat="1" applyFont="1" applyFill="1" applyAlignment="1">
      <alignment vertical="center"/>
    </xf>
    <xf numFmtId="165" fontId="24" fillId="0" borderId="0" xfId="2" applyNumberFormat="1" applyFont="1" applyFill="1" applyAlignment="1">
      <alignment horizontal="right" vertical="center"/>
    </xf>
    <xf numFmtId="164" fontId="24" fillId="0" borderId="0" xfId="2" applyNumberFormat="1" applyFont="1" applyFill="1" applyAlignment="1">
      <alignment horizontal="right" vertical="center"/>
    </xf>
    <xf numFmtId="166" fontId="24" fillId="0" borderId="1" xfId="0" applyNumberFormat="1" applyFont="1" applyFill="1" applyBorder="1" applyAlignment="1">
      <alignment horizontal="right" vertical="center"/>
    </xf>
    <xf numFmtId="0" fontId="24" fillId="0" borderId="0" xfId="2" applyFont="1" applyFill="1" applyAlignment="1">
      <alignment horizontal="center" vertical="center"/>
    </xf>
    <xf numFmtId="0" fontId="24" fillId="0" borderId="0" xfId="2" applyFont="1" applyFill="1" applyAlignment="1">
      <alignment horizontal="right" vertical="center"/>
    </xf>
    <xf numFmtId="165" fontId="24" fillId="0" borderId="2" xfId="2" applyNumberFormat="1" applyFont="1" applyFill="1" applyBorder="1" applyAlignment="1">
      <alignment horizontal="right" vertical="center"/>
    </xf>
    <xf numFmtId="165" fontId="24" fillId="2" borderId="0" xfId="2" applyNumberFormat="1" applyFont="1" applyFill="1" applyBorder="1" applyAlignment="1">
      <alignment horizontal="right" vertical="center"/>
    </xf>
    <xf numFmtId="165" fontId="24" fillId="2" borderId="0" xfId="2" applyNumberFormat="1" applyFont="1" applyFill="1" applyAlignment="1">
      <alignment horizontal="right" vertical="center"/>
    </xf>
    <xf numFmtId="170" fontId="24" fillId="0" borderId="0" xfId="0" applyNumberFormat="1" applyFont="1" applyAlignment="1">
      <alignment horizontal="center" vertical="center"/>
    </xf>
    <xf numFmtId="166" fontId="24" fillId="2" borderId="1" xfId="0" applyNumberFormat="1" applyFont="1" applyFill="1" applyBorder="1" applyAlignment="1">
      <alignment horizontal="right" vertical="center"/>
    </xf>
    <xf numFmtId="165" fontId="24" fillId="2" borderId="2" xfId="2" applyNumberFormat="1" applyFont="1" applyFill="1" applyBorder="1" applyAlignment="1">
      <alignment horizontal="right" vertical="center"/>
    </xf>
    <xf numFmtId="164" fontId="18" fillId="0" borderId="0" xfId="2" applyNumberFormat="1" applyFont="1" applyAlignment="1">
      <alignment horizontal="left" vertical="center"/>
    </xf>
    <xf numFmtId="166" fontId="18" fillId="0" borderId="0" xfId="6" quotePrefix="1" applyNumberFormat="1" applyFont="1" applyFill="1" applyAlignment="1">
      <alignment horizontal="right" vertical="center"/>
    </xf>
    <xf numFmtId="166" fontId="18" fillId="0" borderId="1" xfId="6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6" fontId="24" fillId="0" borderId="2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vertical="center"/>
    </xf>
    <xf numFmtId="43" fontId="24" fillId="2" borderId="0" xfId="4" applyFont="1" applyFill="1" applyAlignment="1">
      <alignment vertical="center"/>
    </xf>
    <xf numFmtId="0" fontId="5" fillId="0" borderId="0" xfId="6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6" fontId="24" fillId="2" borderId="0" xfId="0" applyNumberFormat="1" applyFont="1" applyFill="1" applyBorder="1" applyAlignment="1">
      <alignment horizontal="right" vertical="center"/>
    </xf>
    <xf numFmtId="0" fontId="25" fillId="0" borderId="1" xfId="2" applyFont="1" applyFill="1" applyBorder="1" applyAlignment="1">
      <alignment horizontal="right" vertical="center"/>
    </xf>
    <xf numFmtId="169" fontId="24" fillId="2" borderId="0" xfId="4" applyNumberFormat="1" applyFont="1" applyFill="1" applyBorder="1" applyAlignment="1">
      <alignment vertical="center"/>
    </xf>
    <xf numFmtId="164" fontId="4" fillId="0" borderId="0" xfId="1" applyNumberFormat="1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64" fontId="19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2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4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horizontal="left"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4" fontId="4" fillId="0" borderId="0" xfId="6" applyNumberFormat="1" applyFont="1" applyAlignment="1">
      <alignment horizontal="left" vertical="center"/>
    </xf>
    <xf numFmtId="165" fontId="4" fillId="2" borderId="0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3" quotePrefix="1" applyFont="1" applyFill="1" applyAlignment="1">
      <alignment vertical="center"/>
    </xf>
    <xf numFmtId="0" fontId="4" fillId="0" borderId="0" xfId="11" applyFont="1" applyAlignment="1">
      <alignment vertical="center"/>
    </xf>
    <xf numFmtId="165" fontId="25" fillId="0" borderId="1" xfId="2" applyNumberFormat="1" applyFont="1" applyBorder="1" applyAlignment="1">
      <alignment horizontal="center" vertical="center"/>
    </xf>
    <xf numFmtId="0" fontId="4" fillId="0" borderId="0" xfId="11" applyFont="1" applyAlignment="1">
      <alignment vertical="center"/>
    </xf>
  </cellXfs>
  <cellStyles count="222">
    <cellStyle name="Comma" xfId="4" builtinId="3"/>
    <cellStyle name="Comma 10" xfId="8" xr:uid="{0ACE1AE2-C520-4452-BE88-2FF2BFE3A4C2}"/>
    <cellStyle name="Comma 10 10" xfId="16" xr:uid="{E9F44F59-17DD-4F3B-A128-5683B59C4D40}"/>
    <cellStyle name="Comma 10 10 2" xfId="33" xr:uid="{7644E594-D5F9-4B5D-B187-A9C4080A7EDD}"/>
    <cellStyle name="Comma 10 10 2 2" xfId="163" xr:uid="{F88EF32E-FE58-41FD-B4A8-89059C1D66F7}"/>
    <cellStyle name="Comma 10 10 3" xfId="152" xr:uid="{0BA85E5D-18EB-47A7-B0B0-C4FB6C0B67AE}"/>
    <cellStyle name="Comma 10 2" xfId="29" xr:uid="{BE5A3219-6831-49C2-AC77-2D3710AE49C7}"/>
    <cellStyle name="Comma 10 2 2" xfId="159" xr:uid="{F3BC03E6-6E3B-463E-8CBB-D2F3E7794B8A}"/>
    <cellStyle name="Comma 10 2 2 2 2 12" xfId="45" xr:uid="{3CC417C0-56FC-406E-9053-AEEA278F7C1F}"/>
    <cellStyle name="Comma 10 2 2 2 2 12 2" xfId="168" xr:uid="{A1127856-48B0-4A11-B9F8-3B92117C5F65}"/>
    <cellStyle name="Comma 10 3" xfId="150" xr:uid="{AA320F4C-4D85-4ACA-A4B1-A15F8F4276D2}"/>
    <cellStyle name="Comma 11" xfId="148" xr:uid="{A295C25F-6D39-4FCE-B482-FFEF977487FB}"/>
    <cellStyle name="Comma 2" xfId="7" xr:uid="{8E81B7AF-305B-4F21-9797-574F64701C8C}"/>
    <cellStyle name="Comma 2 11 2" xfId="125" xr:uid="{4129C240-94AF-4B5D-A488-A8089EA02126}"/>
    <cellStyle name="Comma 2 11 2 2" xfId="138" xr:uid="{8F6BBFDE-5A36-4938-A575-520325F3A158}"/>
    <cellStyle name="Comma 2 11 2 2 2" xfId="214" xr:uid="{3CE034E7-BD6C-46EB-81B8-599671527C4B}"/>
    <cellStyle name="Comma 2 11 2 3" xfId="146" xr:uid="{CEF0C48D-AB1E-47AA-B29F-467CEABC0DE5}"/>
    <cellStyle name="Comma 2 11 2 3 2" xfId="220" xr:uid="{D75C5507-E5C3-4582-ABF7-2E88E0789D4A}"/>
    <cellStyle name="Comma 2 11 2 4" xfId="208" xr:uid="{06E0EA45-70C3-4835-AB8C-CC2364C644B6}"/>
    <cellStyle name="Comma 2 12 2" xfId="133" xr:uid="{F3F4110A-C319-49F2-BAA5-A110EE08E75A}"/>
    <cellStyle name="Comma 2 12 2 2" xfId="139" xr:uid="{052FF1E4-F3D1-413C-A4CB-CA54321B56AD}"/>
    <cellStyle name="Comma 2 12 2 2 2" xfId="215" xr:uid="{D97E0412-AD1E-491E-BF52-3F43DC8A67A4}"/>
    <cellStyle name="Comma 2 12 2 3" xfId="147" xr:uid="{2BAF8DC2-24A3-4CB8-A6C8-181C89373371}"/>
    <cellStyle name="Comma 2 12 2 3 2" xfId="221" xr:uid="{07141F80-4208-46DA-AB00-09C1F425F531}"/>
    <cellStyle name="Comma 2 12 2 4" xfId="211" xr:uid="{B27AB51D-A961-44DD-8C34-3263AA571E73}"/>
    <cellStyle name="Comma 2 14 2" xfId="104" xr:uid="{B3F58E9D-F551-4D4D-BC4C-04E31513E8F1}"/>
    <cellStyle name="Comma 2 14 2 2" xfId="195" xr:uid="{B24E6ED7-EC73-4A39-A12D-42D4B829ABF6}"/>
    <cellStyle name="Comma 2 2" xfId="69" xr:uid="{4DFF3F89-66B5-4CAF-BD8B-5147BD2920C9}"/>
    <cellStyle name="Comma 2 2 10" xfId="53" xr:uid="{BD153864-A302-42CB-B2DE-D0870007AB48}"/>
    <cellStyle name="Comma 2 2 10 2" xfId="172" xr:uid="{9D424DBE-C66F-49F5-A084-4DDDDA09E294}"/>
    <cellStyle name="Comma 2 2 2" xfId="72" xr:uid="{993A2A7A-BC77-45C5-AF0C-CCA6FC46F6D2}"/>
    <cellStyle name="Comma 2 2 2 2" xfId="90" xr:uid="{88B41E5C-FDDA-4B62-8704-64BADEDEFE13}"/>
    <cellStyle name="Comma 2 2 2 2 2" xfId="188" xr:uid="{B65B922B-1199-4CD2-B8AB-EDA94D548780}"/>
    <cellStyle name="Comma 2 2 2 3" xfId="178" xr:uid="{25A51904-9387-4867-9879-4772DC96D2B0}"/>
    <cellStyle name="Comma 2 2 3" xfId="89" xr:uid="{70D60859-0421-4792-AD7A-67914FE19611}"/>
    <cellStyle name="Comma 2 2 3 2" xfId="114" xr:uid="{4EEA59EC-8955-4E1E-9574-DA3172E4DD91}"/>
    <cellStyle name="Comma 2 2 3 2 2" xfId="198" xr:uid="{C7189E10-6C50-45C5-9457-91A3012F150A}"/>
    <cellStyle name="Comma 2 2 3 3" xfId="187" xr:uid="{936A67BE-F1F4-4FF9-96E3-ABF82CE1E555}"/>
    <cellStyle name="Comma 2 2 4" xfId="116" xr:uid="{E21D1FDD-F62C-4DA6-B2CA-8F2163A7EB65}"/>
    <cellStyle name="Comma 2 2 4 2" xfId="118" xr:uid="{98E9E75D-8E80-41E4-8DC7-0D46CE90D29C}"/>
    <cellStyle name="Comma 2 2 4 2 2" xfId="122" xr:uid="{A4FC8232-C0CB-462A-8D28-EE18F6774FBD}"/>
    <cellStyle name="Comma 2 2 4 2 2 2" xfId="206" xr:uid="{C94D0167-B6B1-4CD5-854B-9EF593FD5188}"/>
    <cellStyle name="Comma 2 2 4 2 3" xfId="202" xr:uid="{13ABF568-6EBD-47F8-BFEC-BF37BC3C2467}"/>
    <cellStyle name="Comma 2 2 4 3" xfId="200" xr:uid="{72641769-704F-4EAC-93E4-7D79B37D02C3}"/>
    <cellStyle name="Comma 2 2 5" xfId="127" xr:uid="{EA0ABF37-F00A-43E0-AB11-CE0A168816F9}"/>
    <cellStyle name="Comma 2 2 6" xfId="177" xr:uid="{1C0B87A5-84E7-46BC-BCFC-02325BA695C4}"/>
    <cellStyle name="Comma 2 3" xfId="87" xr:uid="{64397676-12B3-4C40-8A71-DF68B5D318F3}"/>
    <cellStyle name="Comma 2 3 2" xfId="185" xr:uid="{AD6EB65D-9271-4C5F-8CCF-5DED9608828D}"/>
    <cellStyle name="Comma 2 4" xfId="67" xr:uid="{5C30A4EE-D17E-420A-A28E-4CA82D1749D9}"/>
    <cellStyle name="Comma 2 4 2" xfId="175" xr:uid="{6D46ABC5-7AAB-4C1B-B738-A2867747E433}"/>
    <cellStyle name="Comma 2 5" xfId="60" xr:uid="{3EAC90AB-8DDE-4332-89BD-A4D4F1441FEF}"/>
    <cellStyle name="Comma 2 6" xfId="117" xr:uid="{E739E281-E978-4B34-B24D-A565E077EEB4}"/>
    <cellStyle name="Comma 2 6 2" xfId="201" xr:uid="{17C966A2-6FE5-45FC-AF0E-7EA7B61DE54F}"/>
    <cellStyle name="Comma 2 7" xfId="24" xr:uid="{4871C7A9-A068-4908-8DEC-29745035731F}"/>
    <cellStyle name="Comma 2 7 2" xfId="156" xr:uid="{10BB1804-F5A6-4C3C-8861-255F6D4D14F1}"/>
    <cellStyle name="Comma 2 8" xfId="149" xr:uid="{61A7C78E-AC00-4A08-AC2F-8D729888AF28}"/>
    <cellStyle name="Comma 25" xfId="132" xr:uid="{7A797923-D85B-498A-8506-0DBE58F2AAD3}"/>
    <cellStyle name="Comma 25 2" xfId="137" xr:uid="{CAC80D85-830B-49F3-8B7E-16925A0CBE99}"/>
    <cellStyle name="Comma 25 2 2" xfId="213" xr:uid="{32E4AE14-F5B4-4E76-A856-FE9FDC715467}"/>
    <cellStyle name="Comma 25 3" xfId="145" xr:uid="{CD30BE32-E620-4305-8B28-3EE30048695F}"/>
    <cellStyle name="Comma 25 3 2" xfId="219" xr:uid="{DC38185B-54F7-4F4B-9853-9A5EF784F2FB}"/>
    <cellStyle name="Comma 25 4" xfId="210" xr:uid="{2E53C10B-09A4-42A1-A4F4-1D9A3408A92A}"/>
    <cellStyle name="Comma 3" xfId="25" xr:uid="{C923F76D-8693-4716-B56B-B85E174ECB4D}"/>
    <cellStyle name="Comma 3 10" xfId="30" xr:uid="{7343DE54-CE0D-4D6B-A3A2-B8F85BEBB45F}"/>
    <cellStyle name="Comma 3 10 2" xfId="160" xr:uid="{1AC3BD8D-17AC-457A-B37C-D0ED5C8F7621}"/>
    <cellStyle name="Comma 3 2" xfId="43" xr:uid="{45EDDA10-ECFC-4FDA-B728-DD97F20A2717}"/>
    <cellStyle name="Comma 3 2 2" xfId="88" xr:uid="{F05C4946-6540-4971-8843-4E88B1ADF515}"/>
    <cellStyle name="Comma 3 2 2 2" xfId="186" xr:uid="{EA886FF7-9142-4A20-A7F9-6CBA400C26B6}"/>
    <cellStyle name="Comma 3 2 3" xfId="136" xr:uid="{4B541E48-50B2-4126-9050-8BDA695AEDF2}"/>
    <cellStyle name="Comma 3 2 3 2" xfId="212" xr:uid="{D7B1C0C1-C8DF-45AF-9544-553695D043BD}"/>
    <cellStyle name="Comma 3 2 4" xfId="167" xr:uid="{161283ED-8AD3-437F-B14C-D9D27F6453E6}"/>
    <cellStyle name="Comma 3 3" xfId="46" xr:uid="{D107A55D-64CA-4DEE-BE03-5359A4225FCA}"/>
    <cellStyle name="Comma 3 3 2" xfId="68" xr:uid="{F1D24F14-C749-47B3-8E18-8FC0C08765E1}"/>
    <cellStyle name="Comma 3 3 2 2" xfId="176" xr:uid="{F21EAEB7-8937-45BB-A661-28C168E331C2}"/>
    <cellStyle name="Comma 3 3 3" xfId="144" xr:uid="{D3FC2D52-5EE0-4DE5-9B49-515ADA739F0D}"/>
    <cellStyle name="Comma 3 3 3 2" xfId="218" xr:uid="{3628323B-980F-43C5-8324-DAC060DD2C2B}"/>
    <cellStyle name="Comma 3 3 4" xfId="169" xr:uid="{0C559D56-F914-40EF-806A-DD508F9CF7A4}"/>
    <cellStyle name="Comma 3 4" xfId="126" xr:uid="{C6D8EB06-F354-40B0-B7F4-E83CBC8B1EBF}"/>
    <cellStyle name="Comma 3 4 2" xfId="209" xr:uid="{5FF84039-8A34-48CA-95C9-369ED89F1E9A}"/>
    <cellStyle name="Comma 3 5" xfId="123" xr:uid="{369C60E5-0E96-4B0F-BC0B-6ACD1D20142E}"/>
    <cellStyle name="Comma 3 5 2" xfId="207" xr:uid="{F0E16687-5C1E-4908-8F00-C968496FA686}"/>
    <cellStyle name="Comma 3 6" xfId="120" xr:uid="{7F4B0D41-974E-49AB-BE77-C9C73481B3DA}"/>
    <cellStyle name="Comma 3 6 2" xfId="204" xr:uid="{E2555F4C-76A9-4959-9040-BB486BA11630}"/>
    <cellStyle name="Comma 3 7" xfId="157" xr:uid="{8D810D6B-0A82-465F-9BD9-A2807EDB4C31}"/>
    <cellStyle name="Comma 4" xfId="19" xr:uid="{2999641A-24F4-4055-8130-DB4347A8E27F}"/>
    <cellStyle name="Comma 4 14" xfId="13" xr:uid="{1C02A8AD-A56E-49E4-A542-16424038275F}"/>
    <cellStyle name="Comma 4 14 2" xfId="32" xr:uid="{0E175F05-5481-46D7-948C-905860E17C91}"/>
    <cellStyle name="Comma 4 14 2 2" xfId="162" xr:uid="{23E484E2-5996-4BEA-B96A-324696C9C1B8}"/>
    <cellStyle name="Comma 4 14 3" xfId="151" xr:uid="{696885AB-90E2-4A5F-A064-AAEB2F58CADB}"/>
    <cellStyle name="Comma 4 2" xfId="22" xr:uid="{BE55A161-4459-4A14-A45C-8F697FA7BA65}"/>
    <cellStyle name="Comma 4 2 2" xfId="96" xr:uid="{C61C22BB-FB65-4C8E-94AB-C502D39D4F89}"/>
    <cellStyle name="Comma 4 2 2 2" xfId="192" xr:uid="{D080465E-DA15-407B-A333-BC4D648EEC9A}"/>
    <cellStyle name="Comma 4 2 3" xfId="82" xr:uid="{AD9FA7C9-D33E-4D9E-89E6-0C56C8A687BF}"/>
    <cellStyle name="Comma 4 2 3 2" xfId="182" xr:uid="{302D05F8-AD31-436D-BD3D-82F720829AC9}"/>
    <cellStyle name="Comma 4 2 4" xfId="66" xr:uid="{8B94B9A1-C098-49F0-8F02-00C7F00C188F}"/>
    <cellStyle name="Comma 4 2 5" xfId="155" xr:uid="{E07DC502-255C-4DC4-B86E-984ACD387212}"/>
    <cellStyle name="Comma 4 24" xfId="108" xr:uid="{0B24E5FE-3B67-42E4-AFA3-67973FE9B8C7}"/>
    <cellStyle name="Comma 4 25" xfId="102" xr:uid="{2B958CD3-BD99-4797-A6C0-86C224F14BD6}"/>
    <cellStyle name="Comma 4 25 2" xfId="194" xr:uid="{8E18E788-3646-4D59-A3D7-E9B4CEEADD56}"/>
    <cellStyle name="Comma 4 3" xfId="36" xr:uid="{09B98DE8-5E1A-4A5D-B32F-FFE1715EADDA}"/>
    <cellStyle name="Comma 4 3 2" xfId="113" xr:uid="{6B88C71C-F753-4DC5-B006-F56617A7177E}"/>
    <cellStyle name="Comma 4 3 2 2" xfId="197" xr:uid="{12CBE4FF-BE4C-49BA-8ED6-8E1B612F1172}"/>
    <cellStyle name="Comma 4 3 3" xfId="92" xr:uid="{1093C3F9-0CB7-4401-960B-21BC7C67C35B}"/>
    <cellStyle name="Comma 4 3 3 2" xfId="189" xr:uid="{95AF73AD-C713-4078-AEAE-8B24A110228D}"/>
    <cellStyle name="Comma 4 3 4" xfId="164" xr:uid="{67975A00-FA6D-4C70-9833-915FF4AE0D59}"/>
    <cellStyle name="Comma 4 4" xfId="74" xr:uid="{81C77CED-5E3B-47F3-B1DA-FE9BFD95CB32}"/>
    <cellStyle name="Comma 4 4 2" xfId="179" xr:uid="{C1DE11B2-6B4D-4AC7-AD70-1F9CED59B5F2}"/>
    <cellStyle name="Comma 4 5" xfId="142" xr:uid="{1E2EF7B5-521A-4C02-AA9D-A81F481511FE}"/>
    <cellStyle name="Comma 4 5 2" xfId="216" xr:uid="{D8CEC872-863D-481F-B372-3FFDB3F62BC1}"/>
    <cellStyle name="Comma 4 6" xfId="154" xr:uid="{31DE095B-19B7-4268-95B5-23A361A553DE}"/>
    <cellStyle name="Comma 5" xfId="31" xr:uid="{04F18510-CA91-4535-AA77-6C6CAFB1F52A}"/>
    <cellStyle name="Comma 5 2" xfId="38" xr:uid="{A1361900-DD30-48B2-AE27-6B369BFABD74}"/>
    <cellStyle name="Comma 5 2 2" xfId="94" xr:uid="{0EACF167-C2F5-445B-A64A-765E95F14565}"/>
    <cellStyle name="Comma 5 2 2 2" xfId="190" xr:uid="{857FD1F4-BBDD-453E-99C0-7290723F8A02}"/>
    <cellStyle name="Comma 5 2 3" xfId="165" xr:uid="{B6B924D4-753E-458D-A18E-23AEEE74CC34}"/>
    <cellStyle name="Comma 5 3" xfId="49" xr:uid="{420BC376-A5A6-47FB-8097-74F3906F0A25}"/>
    <cellStyle name="Comma 5 3 2" xfId="76" xr:uid="{843A5614-452E-45D6-91ED-6C8542EF9121}"/>
    <cellStyle name="Comma 5 3 2 2" xfId="180" xr:uid="{3A896414-ED12-471F-8862-DE17992B6B1A}"/>
    <cellStyle name="Comma 5 3 3" xfId="170" xr:uid="{13D77B8D-DE1E-45A4-BAA6-9FF5B083A51D}"/>
    <cellStyle name="Comma 5 4" xfId="143" xr:uid="{52E88D88-3507-4A9F-AC2F-3977051C6CDD}"/>
    <cellStyle name="Comma 5 4 2" xfId="217" xr:uid="{036123BA-83AC-4DEF-8AC8-FC5F34BC3C97}"/>
    <cellStyle name="Comma 5 5" xfId="161" xr:uid="{3B4D4307-14DB-43A1-B144-685E4A768D4C}"/>
    <cellStyle name="Comma 6" xfId="27" xr:uid="{8D3BDFF6-559D-4275-8A56-08E9599B512A}"/>
    <cellStyle name="Comma 6 12 2 4" xfId="18" xr:uid="{6EC50E68-3CA5-48DF-97EB-A98C8B1A6CA7}"/>
    <cellStyle name="Comma 6 12 2 4 2" xfId="153" xr:uid="{220B68F6-C269-4938-929E-9A7E4268DCCE}"/>
    <cellStyle name="Comma 6 2" xfId="39" xr:uid="{289ABA0A-FF72-46C3-8C68-DA0C6EB3A751}"/>
    <cellStyle name="Comma 6 2 2" xfId="95" xr:uid="{745C8A19-6609-4956-9188-84B17D6E86A4}"/>
    <cellStyle name="Comma 6 2 2 2" xfId="191" xr:uid="{6D3BB303-E9CC-415B-A2CD-65612F045DDE}"/>
    <cellStyle name="Comma 6 2 3" xfId="166" xr:uid="{24B9140C-002B-44B5-85D9-231DE42FB488}"/>
    <cellStyle name="Comma 6 3" xfId="50" xr:uid="{19A0DEE9-45A8-465B-9B4F-1A2DC2162B6F}"/>
    <cellStyle name="Comma 6 3 2" xfId="112" xr:uid="{12D0CB0A-AF73-48C4-962F-81AFA6C55B7A}"/>
    <cellStyle name="Comma 6 3 2 2" xfId="196" xr:uid="{AE9D9BFE-FD6D-4FAA-9F91-2A37911C21AA}"/>
    <cellStyle name="Comma 6 3 3" xfId="171" xr:uid="{7F72CD70-91E3-43C9-B2BF-D16DDDCAF7F9}"/>
    <cellStyle name="Comma 6 4" xfId="55" xr:uid="{5067E9B5-6236-47DD-BDE7-D56CD12FEA61}"/>
    <cellStyle name="Comma 6 4 2" xfId="173" xr:uid="{1E8594F8-7EB6-4683-AE7F-B098852EF034}"/>
    <cellStyle name="Comma 6 5" xfId="78" xr:uid="{51723886-55F1-45D0-9CD1-8D707B68D278}"/>
    <cellStyle name="Comma 6 5 2" xfId="181" xr:uid="{C73A7650-A3B7-4BBE-A794-E46166984D91}"/>
    <cellStyle name="Comma 6 6" xfId="121" xr:uid="{A8C1B1EE-D28A-4B77-B3E3-6521BB1D73B1}"/>
    <cellStyle name="Comma 6 6 2" xfId="205" xr:uid="{8E2E8266-FE45-48B6-84AE-46217FA6B183}"/>
    <cellStyle name="Comma 6 7" xfId="158" xr:uid="{44A72E59-DF9F-46B4-BDAF-3C8CF4D62989}"/>
    <cellStyle name="Comma 7" xfId="57" xr:uid="{1EBC9408-8A34-4DA4-8BB1-4277D2F75C13}"/>
    <cellStyle name="Comma 7 2" xfId="98" xr:uid="{412508E3-49B5-490B-A49D-BEBA5D3DE782}"/>
    <cellStyle name="Comma 7 2 2" xfId="193" xr:uid="{482E2998-774F-472C-822A-AD24603214D1}"/>
    <cellStyle name="Comma 7 3" xfId="85" xr:uid="{9B34D407-79A9-43C7-8827-147C5B8D38B8}"/>
    <cellStyle name="Comma 7 3 2" xfId="183" xr:uid="{9CF52FBB-C1B4-40E3-BC06-79B7B582B72D}"/>
    <cellStyle name="Comma 7 4" xfId="119" xr:uid="{B11FE754-E563-46F7-9DEC-A2EFBCAB3E37}"/>
    <cellStyle name="Comma 7 4 2" xfId="203" xr:uid="{2E4C1D25-F587-4942-BD5D-418C7A44C7DF}"/>
    <cellStyle name="Comma 7 5" xfId="174" xr:uid="{22447403-8E49-44E6-B4D9-11E91D65EC43}"/>
    <cellStyle name="Comma 8" xfId="86" xr:uid="{DA9E6BC2-597B-4EC8-92F4-D9366DA6E417}"/>
    <cellStyle name="Comma 8 2" xfId="184" xr:uid="{685F862F-39BB-4D6C-8CFD-AA512A6A8488}"/>
    <cellStyle name="Comma 9" xfId="115" xr:uid="{C68FCC06-FC97-4939-8F48-034DB1FED128}"/>
    <cellStyle name="Comma 9 2" xfId="199" xr:uid="{43B4F3FF-1337-4A4A-B82E-0A277912628F}"/>
    <cellStyle name="Currency 2" xfId="61" xr:uid="{8432D060-052A-4AEB-AAFE-83452F2EA691}"/>
    <cellStyle name="Followed Hyperlink 2" xfId="63" xr:uid="{F388E1B4-7853-47D3-AAC1-D2D469A61441}"/>
    <cellStyle name="Followed Hyperlink 3" xfId="128" xr:uid="{9A2590FA-A513-493C-966C-4DD28EC5CD4E}"/>
    <cellStyle name="Hyperlink 2" xfId="35" xr:uid="{17E4D29D-9F73-4231-903F-2164C25B84A2}"/>
    <cellStyle name="Hyperlink 2 2" xfId="40" xr:uid="{92F54E95-EAFA-407F-8354-4F6AA2360074}"/>
    <cellStyle name="Hyperlink 2 3" xfId="64" xr:uid="{0E28E1C3-A1FA-4A66-8F70-C30E6D638411}"/>
    <cellStyle name="Hyperlink 2 4" xfId="129" xr:uid="{7A1932A1-A7CA-4966-90F6-D7537B574488}"/>
    <cellStyle name="Hyperlink 3" xfId="140" xr:uid="{AA22D2D4-B004-4B03-9E7D-90156F64EAAA}"/>
    <cellStyle name="Hyperlink 4" xfId="141" xr:uid="{97C3C114-7F81-4DA0-8572-BA4B087FE48E}"/>
    <cellStyle name="Hyperlink 5" xfId="130" xr:uid="{41FB1E35-DB15-4C35-851D-90CBD2B41299}"/>
    <cellStyle name="Normal" xfId="0" builtinId="0"/>
    <cellStyle name="Normal 10 2" xfId="28" xr:uid="{BDBFB384-9C56-4A9C-A806-07D921583D64}"/>
    <cellStyle name="Normal 10 4 10" xfId="44" xr:uid="{6F696DAD-19AD-4B94-8C79-30AC2C4EEE72}"/>
    <cellStyle name="Normal 102 2 2 2" xfId="58" xr:uid="{84473B9D-C0B6-48C2-BD1B-56D6CF931F54}"/>
    <cellStyle name="Normal 11" xfId="37" xr:uid="{B5E473E1-8C91-4B9E-9E54-9B713E21E782}"/>
    <cellStyle name="Normal 11 9" xfId="101" xr:uid="{03B14975-3CBF-4B1E-B5CD-865B98082296}"/>
    <cellStyle name="Normal 12" xfId="134" xr:uid="{7CC400D6-663D-4B22-8A6B-CC01DF52D004}"/>
    <cellStyle name="Normal 12 4" xfId="106" xr:uid="{FF69E42C-78AE-4F72-80A3-33EC1F5FF70C}"/>
    <cellStyle name="Normal 2" xfId="1" xr:uid="{CD5EF824-5652-4AB0-BA47-9D1B3B58D475}"/>
    <cellStyle name="Normal 2 12 5" xfId="65" xr:uid="{3709269C-3E1B-43AB-887A-FD1CF5C44634}"/>
    <cellStyle name="Normal 2 2" xfId="21" xr:uid="{5ACB5531-9479-4B82-9146-9C7E0723E119}"/>
    <cellStyle name="Normal 2 2 2" xfId="26" xr:uid="{64537542-CB6E-4EEB-80E4-DFF578D6A746}"/>
    <cellStyle name="Normal 2 2 2 2" xfId="81" xr:uid="{CE2B538C-D7CD-46B7-966C-D08211A4C222}"/>
    <cellStyle name="Normal 2 3" xfId="109" xr:uid="{2DBDD282-FC0E-48C3-A19A-2D93275B56A4}"/>
    <cellStyle name="Normal 2 3 2" xfId="9" xr:uid="{626C51DA-5546-45E1-B2C8-501F69101592}"/>
    <cellStyle name="Normal 2 4" xfId="71" xr:uid="{4D65A1EA-0477-4A20-A02C-E4A2795CABBE}"/>
    <cellStyle name="Normal 2 5" xfId="14" xr:uid="{52580777-26C8-45A7-A152-1AFABED0B3BA}"/>
    <cellStyle name="Normal 3" xfId="2" xr:uid="{8D79310C-590E-46D9-91E7-7E51BC63F229}"/>
    <cellStyle name="Normal 3 2" xfId="5" xr:uid="{0576ACC2-A68F-4E08-A9F0-19B2CD6634C3}"/>
    <cellStyle name="Normal 3 2 2" xfId="99" xr:uid="{635BAF29-EBF6-476B-B97E-43B0200FD93C}"/>
    <cellStyle name="Normal 3 2 2 2" xfId="10" xr:uid="{BA3319B6-2F8D-4464-A445-9F4E518D4014}"/>
    <cellStyle name="Normal 3 2 2 2 3" xfId="15" xr:uid="{98FF6681-D86A-4BFF-881A-91DF2D2AE8D3}"/>
    <cellStyle name="Normal 3 2 2 7" xfId="12" xr:uid="{2F5073D4-2693-4367-8BD8-248EB351431A}"/>
    <cellStyle name="Normal 3 2 3" xfId="80" xr:uid="{B665052F-04BE-404E-A9D8-79C7161B1F05}"/>
    <cellStyle name="Normal 3 2 4" xfId="124" xr:uid="{67208E6E-5B20-4C0C-8688-1ADF0D7ABF6E}"/>
    <cellStyle name="Normal 3 2 5" xfId="48" xr:uid="{08F827B4-0AB0-41F6-BFE8-002A7E9AE255}"/>
    <cellStyle name="Normal 3 3" xfId="6" xr:uid="{A176411D-63DF-4B85-8CED-BB5FEEF51F8E}"/>
    <cellStyle name="Normal 3 3 2" xfId="100" xr:uid="{7423540F-F764-41E0-AB2D-EEC2FBABA7B8}"/>
    <cellStyle name="Normal 3 4" xfId="70" xr:uid="{B7235DF8-AD06-47F5-A6D1-D17472A84B9F}"/>
    <cellStyle name="Normal 3 5" xfId="59" xr:uid="{37ABB9AA-4775-4D5B-91AE-3963E81A3FF3}"/>
    <cellStyle name="Normal 3 6" xfId="23" xr:uid="{75FC90DF-CC54-42F0-8F11-AA2F6454468C}"/>
    <cellStyle name="Normal 4" xfId="20" xr:uid="{B7395CF7-A875-427C-A72C-E382F3C549D7}"/>
    <cellStyle name="Normal 4 2" xfId="34" xr:uid="{F785FD94-DFD1-4001-8D49-CC1685FBA9AA}"/>
    <cellStyle name="Normal 4 2 2" xfId="91" xr:uid="{4FCDC5C7-1A6A-4EF4-AB96-DB54582CC511}"/>
    <cellStyle name="Normal 4 3" xfId="73" xr:uid="{66FA2BC0-70C0-4A45-890E-0174BEEEB5F8}"/>
    <cellStyle name="Normal 42" xfId="110" xr:uid="{D6033EF3-DC4E-46E7-8615-859BE856446B}"/>
    <cellStyle name="Normal 43" xfId="17" xr:uid="{3BA4F75C-0A33-42EE-A0AD-662061F5E4A7}"/>
    <cellStyle name="Normal 5" xfId="54" xr:uid="{739D110A-451B-45E3-A052-0DA02ABDD6E5}"/>
    <cellStyle name="Normal 5 2" xfId="93" xr:uid="{6F694710-7CD8-48BF-BA5E-DEC82F9E2F18}"/>
    <cellStyle name="Normal 5 3" xfId="75" xr:uid="{C4298633-CB25-4CF7-A9B1-0B5FD73EB0F1}"/>
    <cellStyle name="Normal 5 4" xfId="131" xr:uid="{9746AEDE-7AD6-47D0-A222-0AEDA19E3540}"/>
    <cellStyle name="Normal 6" xfId="11" xr:uid="{CB7E57BB-7327-4360-9FF1-6F74CED8D59D}"/>
    <cellStyle name="Normal 6 2" xfId="51" xr:uid="{2F77127A-D91B-4C2A-AD21-9BEE03D840A4}"/>
    <cellStyle name="Normal 6 3" xfId="77" xr:uid="{44F9638E-7ED4-48A2-9EC9-A36E0EEE6BFB}"/>
    <cellStyle name="Normal 6 4" xfId="135" xr:uid="{5A66628A-535D-40E1-AC3A-EAD1BEC44552}"/>
    <cellStyle name="Normal 7" xfId="56" xr:uid="{F6CBC496-9E6E-42DC-BE36-8479DFF68ADD}"/>
    <cellStyle name="Normal 7 2" xfId="83" xr:uid="{25DD628C-1B75-4363-B24C-5B670DE9B366}"/>
    <cellStyle name="Normal 8" xfId="84" xr:uid="{8A0B036F-547D-4739-A703-8210E93E465E}"/>
    <cellStyle name="Normal 8 2" xfId="97" xr:uid="{92B0D5B0-FE86-45F8-A5B6-D360D48DF029}"/>
    <cellStyle name="Normal 8 2 2" xfId="111" xr:uid="{6B19CF75-DD1D-4788-A793-EA11DC245706}"/>
    <cellStyle name="Normal 8 3" xfId="107" xr:uid="{995C12CC-3CC2-4402-ABF8-472C0FA368AD}"/>
    <cellStyle name="Normal_Akara_June Eng09" xfId="3" xr:uid="{2CDFA3AF-140F-4C9C-AF88-919E7F3938CD}"/>
    <cellStyle name="Percent 2" xfId="52" xr:uid="{1DC76D83-42F1-40E5-88A9-BCBC2ABD5C56}"/>
    <cellStyle name="Percent 2 2" xfId="105" xr:uid="{613530F7-E374-4299-9D84-5D606C038110}"/>
    <cellStyle name="Percent 2 2 10" xfId="47" xr:uid="{47E33C55-6380-420A-9B4C-30903052C28E}"/>
    <cellStyle name="Percent 2 3" xfId="79" xr:uid="{FA1724BF-9B2B-4A60-917C-D4A8A9284CAB}"/>
    <cellStyle name="Percent 2 4" xfId="62" xr:uid="{54C74DB5-6850-481E-A2D1-F4014E8489B3}"/>
    <cellStyle name="Percent 3" xfId="41" xr:uid="{94A88B52-4F10-4E1F-A4BA-7B07F76C9B59}"/>
    <cellStyle name="Percent 3 10" xfId="103" xr:uid="{A2AB1A9E-4F4A-47E1-B9AB-D5AC3F17A4B4}"/>
    <cellStyle name="ปกติ 2" xfId="42" xr:uid="{658E8C23-876A-4470-AC6A-37A0EA55DC2F}"/>
  </cellStyles>
  <dxfs count="0"/>
  <tableStyles count="1" defaultTableStyle="TableStyleMedium2" defaultPivotStyle="PivotStyleLight16">
    <tableStyle name="Table Style 1" pivot="0" count="0" xr9:uid="{1FED08EC-3B62-429C-A156-1183101CF3F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donnee_lc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assumption"/>
      <sheetName val="Main"/>
      <sheetName val="BMCT2003"/>
      <sheetName val="SUM"/>
      <sheetName val="Summary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/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H143"/>
  <sheetViews>
    <sheetView topLeftCell="A112" zoomScaleNormal="100" zoomScaleSheetLayoutView="115" workbookViewId="0">
      <selection activeCell="O121" sqref="O121"/>
    </sheetView>
  </sheetViews>
  <sheetFormatPr defaultColWidth="8.140625" defaultRowHeight="16.5" customHeight="1"/>
  <cols>
    <col min="1" max="1" width="1.7109375" style="215" customWidth="1"/>
    <col min="2" max="2" width="1.7109375" style="196" customWidth="1"/>
    <col min="3" max="3" width="47.7109375" style="196" customWidth="1"/>
    <col min="4" max="4" width="6" style="196" bestFit="1" customWidth="1"/>
    <col min="5" max="5" width="1" style="196" customWidth="1"/>
    <col min="6" max="6" width="13.5703125" style="52" customWidth="1"/>
    <col min="7" max="7" width="1" style="196" customWidth="1"/>
    <col min="8" max="8" width="13.5703125" style="52" customWidth="1"/>
    <col min="9" max="169" width="8.140625" style="196"/>
    <col min="170" max="179" width="8.140625" style="196" customWidth="1"/>
    <col min="180" max="425" width="8.140625" style="196"/>
    <col min="426" max="435" width="8.140625" style="196" customWidth="1"/>
    <col min="436" max="681" width="8.140625" style="196"/>
    <col min="682" max="691" width="8.140625" style="196" customWidth="1"/>
    <col min="692" max="937" width="8.140625" style="196"/>
    <col min="938" max="947" width="8.140625" style="196" customWidth="1"/>
    <col min="948" max="1193" width="8.140625" style="196"/>
    <col min="1194" max="1203" width="8.140625" style="196" customWidth="1"/>
    <col min="1204" max="1449" width="8.140625" style="196"/>
    <col min="1450" max="1459" width="8.140625" style="196" customWidth="1"/>
    <col min="1460" max="1705" width="8.140625" style="196"/>
    <col min="1706" max="1715" width="8.140625" style="196" customWidth="1"/>
    <col min="1716" max="1961" width="8.140625" style="196"/>
    <col min="1962" max="1971" width="8.140625" style="196" customWidth="1"/>
    <col min="1972" max="2217" width="8.140625" style="196"/>
    <col min="2218" max="2227" width="8.140625" style="196" customWidth="1"/>
    <col min="2228" max="2473" width="8.140625" style="196"/>
    <col min="2474" max="2483" width="8.140625" style="196" customWidth="1"/>
    <col min="2484" max="2729" width="8.140625" style="196"/>
    <col min="2730" max="2739" width="8.140625" style="196" customWidth="1"/>
    <col min="2740" max="2985" width="8.140625" style="196"/>
    <col min="2986" max="2995" width="8.140625" style="196" customWidth="1"/>
    <col min="2996" max="3241" width="8.140625" style="196"/>
    <col min="3242" max="3251" width="8.140625" style="196" customWidth="1"/>
    <col min="3252" max="3497" width="8.140625" style="196"/>
    <col min="3498" max="3507" width="8.140625" style="196" customWidth="1"/>
    <col min="3508" max="3753" width="8.140625" style="196"/>
    <col min="3754" max="3763" width="8.140625" style="196" customWidth="1"/>
    <col min="3764" max="4009" width="8.140625" style="196"/>
    <col min="4010" max="4019" width="8.140625" style="196" customWidth="1"/>
    <col min="4020" max="4265" width="8.140625" style="196"/>
    <col min="4266" max="4275" width="8.140625" style="196" customWidth="1"/>
    <col min="4276" max="4521" width="8.140625" style="196"/>
    <col min="4522" max="4531" width="8.140625" style="196" customWidth="1"/>
    <col min="4532" max="4777" width="8.140625" style="196"/>
    <col min="4778" max="4787" width="8.140625" style="196" customWidth="1"/>
    <col min="4788" max="5033" width="8.140625" style="196"/>
    <col min="5034" max="5043" width="8.140625" style="196" customWidth="1"/>
    <col min="5044" max="5289" width="8.140625" style="196"/>
    <col min="5290" max="5299" width="8.140625" style="196" customWidth="1"/>
    <col min="5300" max="5545" width="8.140625" style="196"/>
    <col min="5546" max="5555" width="8.140625" style="196" customWidth="1"/>
    <col min="5556" max="5801" width="8.140625" style="196"/>
    <col min="5802" max="5811" width="8.140625" style="196" customWidth="1"/>
    <col min="5812" max="6057" width="8.140625" style="196"/>
    <col min="6058" max="6067" width="8.140625" style="196" customWidth="1"/>
    <col min="6068" max="6313" width="8.140625" style="196"/>
    <col min="6314" max="6323" width="8.140625" style="196" customWidth="1"/>
    <col min="6324" max="6569" width="8.140625" style="196"/>
    <col min="6570" max="6579" width="8.140625" style="196" customWidth="1"/>
    <col min="6580" max="6825" width="8.140625" style="196"/>
    <col min="6826" max="6835" width="8.140625" style="196" customWidth="1"/>
    <col min="6836" max="7081" width="8.140625" style="196"/>
    <col min="7082" max="7091" width="8.140625" style="196" customWidth="1"/>
    <col min="7092" max="7337" width="8.140625" style="196"/>
    <col min="7338" max="7347" width="8.140625" style="196" customWidth="1"/>
    <col min="7348" max="7593" width="8.140625" style="196"/>
    <col min="7594" max="7603" width="8.140625" style="196" customWidth="1"/>
    <col min="7604" max="7849" width="8.140625" style="196"/>
    <col min="7850" max="7859" width="8.140625" style="196" customWidth="1"/>
    <col min="7860" max="8105" width="8.140625" style="196"/>
    <col min="8106" max="8115" width="8.140625" style="196" customWidth="1"/>
    <col min="8116" max="8361" width="8.140625" style="196"/>
    <col min="8362" max="8371" width="8.140625" style="196" customWidth="1"/>
    <col min="8372" max="8617" width="8.140625" style="196"/>
    <col min="8618" max="8627" width="8.140625" style="196" customWidth="1"/>
    <col min="8628" max="8873" width="8.140625" style="196"/>
    <col min="8874" max="8883" width="8.140625" style="196" customWidth="1"/>
    <col min="8884" max="9129" width="8.140625" style="196"/>
    <col min="9130" max="9139" width="8.140625" style="196" customWidth="1"/>
    <col min="9140" max="9385" width="8.140625" style="196"/>
    <col min="9386" max="9395" width="8.140625" style="196" customWidth="1"/>
    <col min="9396" max="9641" width="8.140625" style="196"/>
    <col min="9642" max="9651" width="8.140625" style="196" customWidth="1"/>
    <col min="9652" max="9897" width="8.140625" style="196"/>
    <col min="9898" max="9907" width="8.140625" style="196" customWidth="1"/>
    <col min="9908" max="10153" width="8.140625" style="196"/>
    <col min="10154" max="10163" width="8.140625" style="196" customWidth="1"/>
    <col min="10164" max="10409" width="8.140625" style="196"/>
    <col min="10410" max="10419" width="8.140625" style="196" customWidth="1"/>
    <col min="10420" max="10665" width="8.140625" style="196"/>
    <col min="10666" max="10675" width="8.140625" style="196" customWidth="1"/>
    <col min="10676" max="10921" width="8.140625" style="196"/>
    <col min="10922" max="10931" width="8.140625" style="196" customWidth="1"/>
    <col min="10932" max="11177" width="8.140625" style="196"/>
    <col min="11178" max="11187" width="8.140625" style="196" customWidth="1"/>
    <col min="11188" max="11433" width="8.140625" style="196"/>
    <col min="11434" max="11443" width="8.140625" style="196" customWidth="1"/>
    <col min="11444" max="11689" width="8.140625" style="196"/>
    <col min="11690" max="11699" width="8.140625" style="196" customWidth="1"/>
    <col min="11700" max="11945" width="8.140625" style="196"/>
    <col min="11946" max="11955" width="8.140625" style="196" customWidth="1"/>
    <col min="11956" max="12201" width="8.140625" style="196"/>
    <col min="12202" max="12211" width="8.140625" style="196" customWidth="1"/>
    <col min="12212" max="12457" width="8.140625" style="196"/>
    <col min="12458" max="12467" width="8.140625" style="196" customWidth="1"/>
    <col min="12468" max="12713" width="8.140625" style="196"/>
    <col min="12714" max="12723" width="8.140625" style="196" customWidth="1"/>
    <col min="12724" max="12969" width="8.140625" style="196"/>
    <col min="12970" max="12979" width="8.140625" style="196" customWidth="1"/>
    <col min="12980" max="13225" width="8.140625" style="196"/>
    <col min="13226" max="13235" width="8.140625" style="196" customWidth="1"/>
    <col min="13236" max="13481" width="8.140625" style="196"/>
    <col min="13482" max="13491" width="8.140625" style="196" customWidth="1"/>
    <col min="13492" max="13737" width="8.140625" style="196"/>
    <col min="13738" max="13747" width="8.140625" style="196" customWidth="1"/>
    <col min="13748" max="13993" width="8.140625" style="196"/>
    <col min="13994" max="14003" width="8.140625" style="196" customWidth="1"/>
    <col min="14004" max="14249" width="8.140625" style="196"/>
    <col min="14250" max="14259" width="8.140625" style="196" customWidth="1"/>
    <col min="14260" max="14505" width="8.140625" style="196"/>
    <col min="14506" max="14515" width="8.140625" style="196" customWidth="1"/>
    <col min="14516" max="14761" width="8.140625" style="196"/>
    <col min="14762" max="14771" width="8.140625" style="196" customWidth="1"/>
    <col min="14772" max="15017" width="8.140625" style="196"/>
    <col min="15018" max="15027" width="8.140625" style="196" customWidth="1"/>
    <col min="15028" max="15273" width="8.140625" style="196"/>
    <col min="15274" max="15283" width="8.140625" style="196" customWidth="1"/>
    <col min="15284" max="15529" width="8.140625" style="196"/>
    <col min="15530" max="15539" width="8.140625" style="196" customWidth="1"/>
    <col min="15540" max="15785" width="8.140625" style="196"/>
    <col min="15786" max="15795" width="8.140625" style="196" customWidth="1"/>
    <col min="15796" max="16041" width="8.140625" style="196"/>
    <col min="16042" max="16051" width="8.140625" style="196" customWidth="1"/>
    <col min="16052" max="16384" width="8.140625" style="196"/>
  </cols>
  <sheetData>
    <row r="1" spans="1:8" ht="16.5" customHeight="1">
      <c r="A1" s="12" t="s">
        <v>137</v>
      </c>
      <c r="B1" s="12"/>
      <c r="C1" s="12"/>
      <c r="D1" s="13"/>
      <c r="E1" s="12"/>
      <c r="F1" s="14"/>
      <c r="G1" s="12"/>
      <c r="H1" s="14"/>
    </row>
    <row r="2" spans="1:8" ht="16.5" customHeight="1">
      <c r="A2" s="12" t="s">
        <v>26</v>
      </c>
      <c r="B2" s="12"/>
      <c r="C2" s="12"/>
      <c r="D2" s="13"/>
      <c r="E2" s="12"/>
      <c r="F2" s="14"/>
      <c r="G2" s="12"/>
      <c r="H2" s="14"/>
    </row>
    <row r="3" spans="1:8" ht="16.5" customHeight="1">
      <c r="A3" s="15" t="s">
        <v>136</v>
      </c>
      <c r="B3" s="15"/>
      <c r="C3" s="15"/>
      <c r="D3" s="16"/>
      <c r="E3" s="15"/>
      <c r="F3" s="17"/>
      <c r="G3" s="15"/>
      <c r="H3" s="17"/>
    </row>
    <row r="4" spans="1:8" ht="16.5" customHeight="1">
      <c r="A4" s="18"/>
      <c r="B4" s="18"/>
      <c r="C4" s="18"/>
      <c r="D4" s="19"/>
      <c r="E4" s="18"/>
      <c r="F4" s="20"/>
      <c r="G4" s="18"/>
      <c r="H4" s="20"/>
    </row>
    <row r="5" spans="1:8" ht="16.5" customHeight="1">
      <c r="A5" s="18"/>
      <c r="B5" s="18"/>
      <c r="C5" s="18"/>
      <c r="D5" s="19"/>
      <c r="E5" s="18"/>
      <c r="F5" s="20"/>
      <c r="G5" s="18"/>
      <c r="H5" s="20"/>
    </row>
    <row r="6" spans="1:8" ht="16.5" customHeight="1">
      <c r="A6" s="12"/>
      <c r="B6" s="12"/>
      <c r="C6" s="12"/>
      <c r="D6" s="13"/>
      <c r="E6" s="12"/>
      <c r="F6" s="21">
        <v>2022</v>
      </c>
      <c r="G6" s="21"/>
      <c r="H6" s="21">
        <v>2021</v>
      </c>
    </row>
    <row r="7" spans="1:8" ht="16.5" customHeight="1">
      <c r="A7" s="12"/>
      <c r="B7" s="12"/>
      <c r="C7" s="12"/>
      <c r="D7" s="16" t="s">
        <v>4</v>
      </c>
      <c r="E7" s="12"/>
      <c r="F7" s="22" t="s">
        <v>5</v>
      </c>
      <c r="G7" s="23"/>
      <c r="H7" s="22" t="s">
        <v>5</v>
      </c>
    </row>
    <row r="8" spans="1:8" ht="16.5" customHeight="1">
      <c r="A8" s="12"/>
      <c r="B8" s="12"/>
      <c r="C8" s="12"/>
      <c r="D8" s="19"/>
      <c r="E8" s="12"/>
      <c r="F8" s="24"/>
      <c r="G8" s="23"/>
      <c r="H8" s="25"/>
    </row>
    <row r="9" spans="1:8" ht="16.5" customHeight="1">
      <c r="A9" s="12" t="s">
        <v>6</v>
      </c>
      <c r="B9" s="12"/>
      <c r="C9" s="12"/>
      <c r="D9" s="13"/>
      <c r="E9" s="12"/>
      <c r="F9" s="26"/>
      <c r="G9" s="12"/>
      <c r="H9" s="14"/>
    </row>
    <row r="10" spans="1:8" ht="16.5" customHeight="1">
      <c r="A10" s="12"/>
      <c r="B10" s="12"/>
      <c r="C10" s="12"/>
      <c r="D10" s="13"/>
      <c r="E10" s="12"/>
      <c r="F10" s="26"/>
      <c r="G10" s="12"/>
      <c r="H10" s="14"/>
    </row>
    <row r="11" spans="1:8" ht="16.5" customHeight="1">
      <c r="A11" s="12" t="s">
        <v>7</v>
      </c>
      <c r="B11" s="12"/>
      <c r="C11" s="12"/>
      <c r="D11" s="13"/>
      <c r="E11" s="12"/>
      <c r="F11" s="26"/>
      <c r="G11" s="12"/>
      <c r="H11" s="14"/>
    </row>
    <row r="12" spans="1:8" ht="16.5" customHeight="1">
      <c r="A12" s="12"/>
      <c r="B12" s="12"/>
      <c r="C12" s="12"/>
      <c r="D12" s="13"/>
      <c r="E12" s="12"/>
      <c r="F12" s="26"/>
      <c r="G12" s="12"/>
      <c r="H12" s="14"/>
    </row>
    <row r="13" spans="1:8" ht="16.5" customHeight="1">
      <c r="A13" s="195" t="s">
        <v>8</v>
      </c>
      <c r="B13" s="195"/>
      <c r="C13" s="195"/>
      <c r="D13" s="27">
        <v>10</v>
      </c>
      <c r="E13" s="195"/>
      <c r="F13" s="192">
        <v>755731409</v>
      </c>
      <c r="G13" s="195"/>
      <c r="H13" s="28">
        <v>237906044</v>
      </c>
    </row>
    <row r="14" spans="1:8" ht="16.5" customHeight="1">
      <c r="A14" s="195" t="s">
        <v>9</v>
      </c>
      <c r="B14" s="195"/>
      <c r="C14" s="195"/>
      <c r="D14" s="27"/>
      <c r="E14" s="195"/>
      <c r="F14" s="192"/>
      <c r="G14" s="195"/>
      <c r="H14" s="28"/>
    </row>
    <row r="15" spans="1:8" ht="16.5" customHeight="1">
      <c r="A15" s="195"/>
      <c r="B15" s="195" t="s">
        <v>10</v>
      </c>
      <c r="C15" s="195"/>
      <c r="D15" s="27">
        <v>11</v>
      </c>
      <c r="E15" s="195"/>
      <c r="F15" s="192">
        <v>50334606</v>
      </c>
      <c r="G15" s="195"/>
      <c r="H15" s="28">
        <v>0</v>
      </c>
    </row>
    <row r="16" spans="1:8" ht="16.5" customHeight="1">
      <c r="A16" s="195" t="s">
        <v>11</v>
      </c>
      <c r="B16" s="195"/>
      <c r="C16" s="195"/>
      <c r="D16" s="27">
        <v>12</v>
      </c>
      <c r="E16" s="195"/>
      <c r="F16" s="192">
        <v>9415794</v>
      </c>
      <c r="G16" s="195"/>
      <c r="H16" s="28">
        <v>9085629</v>
      </c>
    </row>
    <row r="17" spans="1:8" ht="16.5" customHeight="1">
      <c r="A17" s="195" t="s">
        <v>165</v>
      </c>
      <c r="B17" s="195"/>
      <c r="C17" s="195"/>
      <c r="D17" s="27">
        <v>14</v>
      </c>
      <c r="E17" s="195"/>
      <c r="F17" s="29">
        <v>403782324</v>
      </c>
      <c r="G17" s="30"/>
      <c r="H17" s="33">
        <v>258656923</v>
      </c>
    </row>
    <row r="18" spans="1:8" ht="16.5" customHeight="1">
      <c r="A18" s="195" t="s">
        <v>13</v>
      </c>
      <c r="B18" s="195"/>
      <c r="C18" s="195"/>
      <c r="D18" s="27"/>
      <c r="E18" s="195"/>
      <c r="F18" s="32">
        <v>1989881</v>
      </c>
      <c r="G18" s="195"/>
      <c r="H18" s="34">
        <v>2385118</v>
      </c>
    </row>
    <row r="19" spans="1:8" ht="16.5" customHeight="1">
      <c r="A19" s="195"/>
      <c r="B19" s="195"/>
      <c r="C19" s="195"/>
      <c r="D19" s="27"/>
      <c r="E19" s="195"/>
      <c r="F19" s="29"/>
      <c r="G19" s="30"/>
      <c r="H19" s="33"/>
    </row>
    <row r="20" spans="1:8" ht="16.5" customHeight="1">
      <c r="A20" s="12" t="s">
        <v>14</v>
      </c>
      <c r="B20" s="195"/>
      <c r="C20" s="195"/>
      <c r="D20" s="195"/>
      <c r="E20" s="195"/>
      <c r="F20" s="32">
        <f>SUM(F13:F18)</f>
        <v>1221254014</v>
      </c>
      <c r="G20" s="30"/>
      <c r="H20" s="34">
        <f>SUM(H13:H18)</f>
        <v>508033714</v>
      </c>
    </row>
    <row r="21" spans="1:8" ht="16.5" customHeight="1">
      <c r="A21" s="195"/>
      <c r="B21" s="195"/>
      <c r="C21" s="195"/>
      <c r="D21" s="27"/>
      <c r="E21" s="195"/>
      <c r="F21" s="192"/>
      <c r="G21" s="28"/>
      <c r="H21" s="28"/>
    </row>
    <row r="22" spans="1:8" ht="16.5" customHeight="1">
      <c r="A22" s="12" t="s">
        <v>15</v>
      </c>
      <c r="B22" s="195"/>
      <c r="C22" s="195"/>
      <c r="D22" s="27"/>
      <c r="E22" s="195"/>
      <c r="F22" s="192"/>
      <c r="G22" s="195"/>
      <c r="H22" s="28"/>
    </row>
    <row r="23" spans="1:8" ht="16.5" customHeight="1">
      <c r="A23" s="12"/>
      <c r="B23" s="195"/>
      <c r="C23" s="195"/>
      <c r="D23" s="27"/>
      <c r="E23" s="195"/>
      <c r="F23" s="192"/>
      <c r="G23" s="195"/>
      <c r="H23" s="28"/>
    </row>
    <row r="24" spans="1:8" ht="16.5" customHeight="1">
      <c r="A24" s="195" t="s">
        <v>16</v>
      </c>
      <c r="B24" s="195"/>
      <c r="C24" s="195"/>
      <c r="D24" s="35"/>
      <c r="E24" s="195"/>
      <c r="F24" s="186" t="s">
        <v>0</v>
      </c>
      <c r="G24" s="195"/>
      <c r="H24" s="28">
        <v>130488</v>
      </c>
    </row>
    <row r="25" spans="1:8" ht="16.5" customHeight="1">
      <c r="A25" s="195" t="s">
        <v>17</v>
      </c>
      <c r="B25" s="195"/>
      <c r="C25" s="195"/>
      <c r="D25" s="27">
        <v>15</v>
      </c>
      <c r="E25" s="195"/>
      <c r="F25" s="192">
        <v>706077195</v>
      </c>
      <c r="G25" s="195"/>
      <c r="H25" s="28">
        <v>751405762</v>
      </c>
    </row>
    <row r="26" spans="1:8" ht="16.5" customHeight="1">
      <c r="A26" s="195" t="s">
        <v>18</v>
      </c>
      <c r="B26" s="195"/>
      <c r="C26" s="195"/>
      <c r="D26" s="27">
        <v>16</v>
      </c>
      <c r="E26" s="195"/>
      <c r="F26" s="192">
        <v>6420221</v>
      </c>
      <c r="G26" s="195"/>
      <c r="H26" s="28">
        <v>6844385</v>
      </c>
    </row>
    <row r="27" spans="1:8" ht="16.5" customHeight="1">
      <c r="A27" s="195" t="s">
        <v>19</v>
      </c>
      <c r="B27" s="195"/>
      <c r="C27" s="195"/>
      <c r="D27" s="27">
        <v>17</v>
      </c>
      <c r="E27" s="195"/>
      <c r="F27" s="192">
        <v>747453759</v>
      </c>
      <c r="G27" s="195"/>
      <c r="H27" s="28">
        <v>603239334</v>
      </c>
    </row>
    <row r="28" spans="1:8" ht="16.5" customHeight="1">
      <c r="A28" s="195" t="s">
        <v>21</v>
      </c>
      <c r="B28" s="195"/>
      <c r="C28" s="195"/>
      <c r="D28" s="27">
        <v>18</v>
      </c>
      <c r="E28" s="195"/>
      <c r="F28" s="192">
        <v>33950516</v>
      </c>
      <c r="G28" s="195"/>
      <c r="H28" s="28">
        <v>33305726</v>
      </c>
    </row>
    <row r="29" spans="1:8" ht="16.5" customHeight="1">
      <c r="A29" s="195" t="s">
        <v>20</v>
      </c>
      <c r="B29" s="195"/>
      <c r="C29" s="195"/>
      <c r="D29" s="27">
        <v>19</v>
      </c>
      <c r="E29" s="195"/>
      <c r="F29" s="192">
        <v>5859126</v>
      </c>
      <c r="G29" s="195"/>
      <c r="H29" s="28">
        <v>6904613</v>
      </c>
    </row>
    <row r="30" spans="1:8" ht="16.5" customHeight="1">
      <c r="A30" s="195" t="s">
        <v>113</v>
      </c>
      <c r="B30" s="195"/>
      <c r="C30" s="195"/>
      <c r="D30" s="27">
        <v>20</v>
      </c>
      <c r="E30" s="195"/>
      <c r="F30" s="29">
        <v>80437975</v>
      </c>
      <c r="G30" s="30"/>
      <c r="H30" s="33">
        <v>81875115</v>
      </c>
    </row>
    <row r="31" spans="1:8" ht="16.5" customHeight="1">
      <c r="A31" s="195" t="s">
        <v>22</v>
      </c>
      <c r="B31" s="195"/>
      <c r="C31" s="195"/>
      <c r="D31" s="27"/>
      <c r="E31" s="195"/>
      <c r="F31" s="187" t="s">
        <v>0</v>
      </c>
      <c r="G31" s="195"/>
      <c r="H31" s="34">
        <v>1168397</v>
      </c>
    </row>
    <row r="32" spans="1:8" ht="16.5" customHeight="1">
      <c r="A32" s="195"/>
      <c r="B32" s="195"/>
      <c r="C32" s="195"/>
      <c r="D32" s="27"/>
      <c r="E32" s="195"/>
      <c r="F32" s="29"/>
      <c r="G32" s="30"/>
      <c r="H32" s="33"/>
    </row>
    <row r="33" spans="1:8" ht="16.5" customHeight="1">
      <c r="A33" s="12" t="s">
        <v>23</v>
      </c>
      <c r="B33" s="195"/>
      <c r="C33" s="195"/>
      <c r="D33" s="195"/>
      <c r="E33" s="195"/>
      <c r="F33" s="32">
        <f>SUM(F24:F31)</f>
        <v>1580198792</v>
      </c>
      <c r="G33" s="30"/>
      <c r="H33" s="34">
        <f>SUM(H24:H32)</f>
        <v>1484873820</v>
      </c>
    </row>
    <row r="34" spans="1:8" ht="16.5" customHeight="1">
      <c r="A34" s="195"/>
      <c r="B34" s="195"/>
      <c r="C34" s="195"/>
      <c r="D34" s="27"/>
      <c r="E34" s="195"/>
      <c r="F34" s="29"/>
      <c r="G34" s="30"/>
      <c r="H34" s="33"/>
    </row>
    <row r="35" spans="1:8" ht="16.5" customHeight="1" thickBot="1">
      <c r="A35" s="12" t="s">
        <v>24</v>
      </c>
      <c r="B35" s="195"/>
      <c r="C35" s="195"/>
      <c r="D35" s="27"/>
      <c r="E35" s="195"/>
      <c r="F35" s="36">
        <f>F20+F33</f>
        <v>2801452806</v>
      </c>
      <c r="G35" s="30"/>
      <c r="H35" s="37">
        <f>SUM(H20+H33)</f>
        <v>1992907534</v>
      </c>
    </row>
    <row r="36" spans="1:8" ht="16.5" customHeight="1" thickTop="1">
      <c r="A36" s="12"/>
      <c r="B36" s="195"/>
      <c r="C36" s="195"/>
      <c r="D36" s="27"/>
      <c r="E36" s="195"/>
      <c r="F36" s="33"/>
      <c r="G36" s="30"/>
      <c r="H36" s="33"/>
    </row>
    <row r="37" spans="1:8" ht="16.5" customHeight="1">
      <c r="A37" s="12"/>
      <c r="B37" s="195"/>
      <c r="C37" s="195"/>
      <c r="D37" s="27"/>
      <c r="E37" s="195"/>
      <c r="F37" s="33"/>
      <c r="G37" s="30"/>
      <c r="H37" s="33"/>
    </row>
    <row r="38" spans="1:8" ht="16.5" customHeight="1">
      <c r="A38" s="12"/>
      <c r="B38" s="195"/>
      <c r="C38" s="195"/>
      <c r="D38" s="27"/>
      <c r="E38" s="195"/>
      <c r="F38" s="33"/>
      <c r="G38" s="30"/>
      <c r="H38" s="33"/>
    </row>
    <row r="39" spans="1:8" ht="16.5" customHeight="1">
      <c r="A39" s="12"/>
      <c r="B39" s="195"/>
      <c r="C39" s="195"/>
      <c r="D39" s="27"/>
      <c r="E39" s="195"/>
      <c r="F39" s="33"/>
      <c r="G39" s="30"/>
      <c r="H39" s="33"/>
    </row>
    <row r="40" spans="1:8" ht="16.5" customHeight="1">
      <c r="A40" s="12"/>
      <c r="B40" s="195"/>
      <c r="C40" s="195"/>
      <c r="D40" s="27"/>
      <c r="E40" s="195"/>
      <c r="F40" s="33"/>
      <c r="G40" s="30"/>
      <c r="H40" s="33"/>
    </row>
    <row r="41" spans="1:8" ht="16.5" customHeight="1">
      <c r="A41" s="12"/>
      <c r="B41" s="195"/>
      <c r="C41" s="195"/>
      <c r="D41" s="27"/>
      <c r="E41" s="195"/>
      <c r="F41" s="33"/>
      <c r="G41" s="30"/>
      <c r="H41" s="33"/>
    </row>
    <row r="42" spans="1:8" ht="16.5" customHeight="1">
      <c r="A42" s="12"/>
      <c r="B42" s="195"/>
      <c r="C42" s="195"/>
      <c r="D42" s="27"/>
      <c r="E42" s="195"/>
      <c r="F42" s="33"/>
      <c r="G42" s="30"/>
      <c r="H42" s="33"/>
    </row>
    <row r="43" spans="1:8" ht="16.5" customHeight="1">
      <c r="A43" s="12"/>
      <c r="B43" s="195"/>
      <c r="C43" s="195"/>
      <c r="D43" s="27"/>
      <c r="E43" s="195"/>
      <c r="F43" s="33"/>
      <c r="G43" s="30"/>
      <c r="H43" s="33"/>
    </row>
    <row r="44" spans="1:8" ht="12.75" customHeight="1">
      <c r="A44" s="12"/>
      <c r="B44" s="195"/>
      <c r="C44" s="195"/>
      <c r="D44" s="27"/>
      <c r="E44" s="195"/>
      <c r="F44" s="33"/>
      <c r="G44" s="30"/>
      <c r="H44" s="33"/>
    </row>
    <row r="45" spans="1:8" ht="15.75" customHeight="1">
      <c r="A45" s="12"/>
      <c r="B45" s="195"/>
      <c r="C45" s="195"/>
      <c r="D45" s="27"/>
      <c r="E45" s="195"/>
      <c r="F45" s="33"/>
      <c r="G45" s="30"/>
      <c r="H45" s="33"/>
    </row>
    <row r="46" spans="1:8" ht="16.5" customHeight="1">
      <c r="A46" s="12"/>
      <c r="B46" s="195"/>
      <c r="C46" s="195"/>
      <c r="D46" s="27"/>
      <c r="E46" s="195"/>
      <c r="F46" s="33"/>
      <c r="G46" s="30"/>
      <c r="H46" s="33"/>
    </row>
    <row r="47" spans="1:8" ht="16.5" customHeight="1">
      <c r="A47" s="195"/>
      <c r="B47" s="195"/>
      <c r="C47" s="195"/>
      <c r="D47" s="27"/>
      <c r="E47" s="195"/>
      <c r="F47" s="28"/>
      <c r="G47" s="195"/>
      <c r="H47" s="28"/>
    </row>
    <row r="48" spans="1:8" ht="21.95" customHeight="1">
      <c r="A48" s="38" t="s">
        <v>25</v>
      </c>
      <c r="B48" s="38"/>
      <c r="C48" s="38"/>
      <c r="D48" s="39"/>
      <c r="E48" s="38"/>
      <c r="F48" s="34"/>
      <c r="G48" s="38"/>
      <c r="H48" s="34"/>
    </row>
    <row r="49" spans="1:8" ht="16.5" customHeight="1">
      <c r="A49" s="40" t="str">
        <f>A1</f>
        <v>Moshi Moshi Retail Corporation Public Company Limited</v>
      </c>
      <c r="B49" s="12"/>
      <c r="C49" s="12"/>
      <c r="D49" s="13"/>
      <c r="E49" s="12"/>
      <c r="F49" s="14"/>
      <c r="G49" s="12"/>
      <c r="H49" s="14"/>
    </row>
    <row r="50" spans="1:8" ht="16.5" customHeight="1">
      <c r="A50" s="12" t="s">
        <v>106</v>
      </c>
      <c r="B50" s="12"/>
      <c r="C50" s="12"/>
      <c r="D50" s="13"/>
      <c r="E50" s="12"/>
      <c r="F50" s="14"/>
      <c r="G50" s="12"/>
      <c r="H50" s="14"/>
    </row>
    <row r="51" spans="1:8" ht="16.5" customHeight="1">
      <c r="A51" s="15" t="str">
        <f>A3</f>
        <v>As at 31 December 2022</v>
      </c>
      <c r="B51" s="15"/>
      <c r="C51" s="15"/>
      <c r="D51" s="16"/>
      <c r="E51" s="15"/>
      <c r="F51" s="17"/>
      <c r="G51" s="15"/>
      <c r="H51" s="17"/>
    </row>
    <row r="52" spans="1:8" ht="16.5" customHeight="1">
      <c r="A52" s="18"/>
      <c r="B52" s="18"/>
      <c r="C52" s="18"/>
      <c r="D52" s="19"/>
      <c r="E52" s="18"/>
      <c r="F52" s="20"/>
      <c r="G52" s="18"/>
      <c r="H52" s="20"/>
    </row>
    <row r="53" spans="1:8" ht="16.5" customHeight="1">
      <c r="A53" s="18"/>
      <c r="B53" s="18"/>
      <c r="C53" s="18"/>
      <c r="D53" s="19"/>
      <c r="E53" s="18"/>
      <c r="F53" s="20"/>
      <c r="G53" s="18"/>
      <c r="H53" s="20"/>
    </row>
    <row r="54" spans="1:8" ht="16.5" customHeight="1">
      <c r="A54" s="12"/>
      <c r="B54" s="12"/>
      <c r="C54" s="12"/>
      <c r="D54" s="13"/>
      <c r="E54" s="12"/>
      <c r="F54" s="41">
        <f>F6</f>
        <v>2022</v>
      </c>
      <c r="G54" s="41"/>
      <c r="H54" s="41">
        <f>H6</f>
        <v>2021</v>
      </c>
    </row>
    <row r="55" spans="1:8" ht="16.5" customHeight="1">
      <c r="A55" s="12"/>
      <c r="B55" s="12"/>
      <c r="C55" s="12"/>
      <c r="D55" s="16" t="str">
        <f>D7</f>
        <v>Notes</v>
      </c>
      <c r="E55" s="12"/>
      <c r="F55" s="22" t="str">
        <f>F7</f>
        <v>Baht</v>
      </c>
      <c r="G55" s="23"/>
      <c r="H55" s="22" t="str">
        <f>H7</f>
        <v>Baht</v>
      </c>
    </row>
    <row r="56" spans="1:8" ht="16.5" customHeight="1">
      <c r="A56" s="12"/>
      <c r="B56" s="12"/>
      <c r="C56" s="12"/>
      <c r="D56" s="19"/>
      <c r="E56" s="12"/>
      <c r="F56" s="24"/>
      <c r="G56" s="23"/>
      <c r="H56" s="25"/>
    </row>
    <row r="57" spans="1:8" ht="16.5" customHeight="1">
      <c r="A57" s="12" t="s">
        <v>27</v>
      </c>
      <c r="B57" s="12"/>
      <c r="C57" s="12"/>
      <c r="D57" s="13"/>
      <c r="E57" s="12"/>
      <c r="F57" s="26"/>
      <c r="G57" s="12"/>
      <c r="H57" s="14"/>
    </row>
    <row r="58" spans="1:8" ht="16.5" customHeight="1">
      <c r="A58" s="12"/>
      <c r="B58" s="12"/>
      <c r="C58" s="12"/>
      <c r="D58" s="13"/>
      <c r="E58" s="12"/>
      <c r="F58" s="26"/>
      <c r="G58" s="12"/>
      <c r="H58" s="14"/>
    </row>
    <row r="59" spans="1:8" ht="16.5" customHeight="1">
      <c r="A59" s="12" t="s">
        <v>28</v>
      </c>
      <c r="B59" s="12"/>
      <c r="C59" s="12"/>
      <c r="D59" s="13"/>
      <c r="E59" s="12"/>
      <c r="F59" s="26"/>
      <c r="G59" s="12"/>
      <c r="H59" s="14"/>
    </row>
    <row r="60" spans="1:8" ht="16.5" customHeight="1">
      <c r="A60" s="12"/>
      <c r="B60" s="12"/>
      <c r="C60" s="12"/>
      <c r="D60" s="13"/>
      <c r="E60" s="12"/>
      <c r="F60" s="26"/>
      <c r="G60" s="12"/>
      <c r="H60" s="14"/>
    </row>
    <row r="61" spans="1:8" ht="16.5" customHeight="1">
      <c r="A61" s="195" t="s">
        <v>29</v>
      </c>
      <c r="B61" s="195"/>
      <c r="C61" s="195"/>
      <c r="D61" s="27">
        <v>21</v>
      </c>
      <c r="E61" s="195"/>
      <c r="F61" s="192">
        <v>224016001</v>
      </c>
      <c r="G61" s="195"/>
      <c r="H61" s="28">
        <v>165862456</v>
      </c>
    </row>
    <row r="62" spans="1:8" ht="16.5" customHeight="1">
      <c r="A62" s="195" t="s">
        <v>30</v>
      </c>
      <c r="B62" s="195"/>
      <c r="C62" s="195"/>
      <c r="D62" s="42">
        <v>34.4</v>
      </c>
      <c r="E62" s="195"/>
      <c r="F62" s="192">
        <v>0</v>
      </c>
      <c r="G62" s="195"/>
      <c r="H62" s="28">
        <v>169031508</v>
      </c>
    </row>
    <row r="63" spans="1:8" ht="16.5" customHeight="1">
      <c r="A63" s="195" t="s">
        <v>32</v>
      </c>
      <c r="B63" s="195"/>
      <c r="C63" s="195"/>
      <c r="D63" s="43">
        <v>22.3</v>
      </c>
      <c r="E63" s="195"/>
      <c r="F63" s="192">
        <v>166700441</v>
      </c>
      <c r="G63" s="195"/>
      <c r="H63" s="28">
        <v>162325586</v>
      </c>
    </row>
    <row r="64" spans="1:8" ht="16.5" customHeight="1">
      <c r="A64" s="195" t="s">
        <v>114</v>
      </c>
      <c r="B64" s="195"/>
      <c r="C64" s="195"/>
      <c r="D64" s="27"/>
      <c r="E64" s="195"/>
      <c r="F64" s="29">
        <v>39695244</v>
      </c>
      <c r="G64" s="195"/>
      <c r="H64" s="28">
        <v>23932562</v>
      </c>
    </row>
    <row r="65" spans="1:8" ht="16.5" customHeight="1">
      <c r="A65" s="195" t="s">
        <v>33</v>
      </c>
      <c r="B65" s="195"/>
      <c r="C65" s="195"/>
      <c r="D65" s="27"/>
      <c r="E65" s="195"/>
      <c r="F65" s="32">
        <v>96911867</v>
      </c>
      <c r="G65" s="30"/>
      <c r="H65" s="34">
        <v>11126584</v>
      </c>
    </row>
    <row r="66" spans="1:8" ht="16.5" customHeight="1">
      <c r="A66" s="195"/>
      <c r="B66" s="195"/>
      <c r="C66" s="195"/>
      <c r="D66" s="27"/>
      <c r="E66" s="195"/>
      <c r="F66" s="29"/>
      <c r="G66" s="30"/>
      <c r="H66" s="33"/>
    </row>
    <row r="67" spans="1:8" ht="16.5" customHeight="1">
      <c r="A67" s="12" t="s">
        <v>34</v>
      </c>
      <c r="B67" s="195"/>
      <c r="C67" s="195"/>
      <c r="D67" s="195"/>
      <c r="E67" s="195"/>
      <c r="F67" s="32">
        <f>SUM(F61:F65)</f>
        <v>527323553</v>
      </c>
      <c r="G67" s="30"/>
      <c r="H67" s="34">
        <f>SUM(H61:H65)</f>
        <v>532278696</v>
      </c>
    </row>
    <row r="68" spans="1:8" ht="16.5" customHeight="1">
      <c r="A68" s="195"/>
      <c r="B68" s="195"/>
      <c r="C68" s="195"/>
      <c r="D68" s="27"/>
      <c r="E68" s="195"/>
      <c r="F68" s="179"/>
      <c r="G68" s="195"/>
      <c r="H68" s="28"/>
    </row>
    <row r="69" spans="1:8" ht="16.5" customHeight="1">
      <c r="A69" s="12" t="s">
        <v>35</v>
      </c>
      <c r="B69" s="195"/>
      <c r="C69" s="195"/>
      <c r="D69" s="27"/>
      <c r="E69" s="195"/>
      <c r="F69" s="192"/>
      <c r="G69" s="195"/>
      <c r="H69" s="28"/>
    </row>
    <row r="70" spans="1:8" ht="16.5" customHeight="1">
      <c r="A70" s="12"/>
      <c r="B70" s="195"/>
      <c r="C70" s="195"/>
      <c r="D70" s="27"/>
      <c r="E70" s="195"/>
      <c r="F70" s="192"/>
      <c r="G70" s="195"/>
      <c r="H70" s="28"/>
    </row>
    <row r="71" spans="1:8" ht="16.5" customHeight="1">
      <c r="A71" s="195" t="s">
        <v>36</v>
      </c>
      <c r="B71" s="195"/>
      <c r="C71" s="195"/>
      <c r="D71" s="43">
        <v>22.3</v>
      </c>
      <c r="E71" s="195"/>
      <c r="F71" s="192">
        <v>609887814</v>
      </c>
      <c r="G71" s="195"/>
      <c r="H71" s="28">
        <v>452041898</v>
      </c>
    </row>
    <row r="72" spans="1:8" ht="16.5" customHeight="1">
      <c r="A72" s="195" t="s">
        <v>37</v>
      </c>
      <c r="B72" s="195"/>
      <c r="C72" s="195"/>
      <c r="D72" s="43">
        <v>23</v>
      </c>
      <c r="E72" s="195"/>
      <c r="F72" s="192">
        <v>26140401</v>
      </c>
      <c r="G72" s="30"/>
      <c r="H72" s="28">
        <v>26967200</v>
      </c>
    </row>
    <row r="73" spans="1:8" ht="16.5" customHeight="1">
      <c r="A73" s="195" t="s">
        <v>115</v>
      </c>
      <c r="B73" s="191"/>
      <c r="C73" s="191"/>
      <c r="D73" s="44">
        <v>24</v>
      </c>
      <c r="E73" s="191"/>
      <c r="F73" s="192">
        <v>27643229</v>
      </c>
      <c r="G73" s="191"/>
      <c r="H73" s="28">
        <v>25474019</v>
      </c>
    </row>
    <row r="74" spans="1:8" ht="16.5" customHeight="1">
      <c r="A74" s="195" t="s">
        <v>38</v>
      </c>
      <c r="B74" s="195"/>
      <c r="C74" s="195"/>
      <c r="D74" s="27"/>
      <c r="E74" s="195"/>
      <c r="F74" s="32">
        <v>40000</v>
      </c>
      <c r="G74" s="195"/>
      <c r="H74" s="34">
        <v>2631714</v>
      </c>
    </row>
    <row r="75" spans="1:8" ht="16.5" customHeight="1">
      <c r="A75" s="195"/>
      <c r="B75" s="195"/>
      <c r="C75" s="195"/>
      <c r="D75" s="27"/>
      <c r="E75" s="195"/>
      <c r="F75" s="45"/>
      <c r="G75" s="30"/>
      <c r="H75" s="31"/>
    </row>
    <row r="76" spans="1:8" ht="16.5" customHeight="1">
      <c r="A76" s="12" t="s">
        <v>39</v>
      </c>
      <c r="B76" s="195"/>
      <c r="C76" s="195"/>
      <c r="D76" s="27"/>
      <c r="E76" s="195"/>
      <c r="F76" s="32">
        <f>SUM(F71:F74)</f>
        <v>663711444</v>
      </c>
      <c r="G76" s="30"/>
      <c r="H76" s="34">
        <f>SUM(H71:H75)</f>
        <v>507114831</v>
      </c>
    </row>
    <row r="77" spans="1:8" ht="16.5" customHeight="1">
      <c r="A77" s="195"/>
      <c r="B77" s="195"/>
      <c r="C77" s="195"/>
      <c r="D77" s="27"/>
      <c r="E77" s="195"/>
      <c r="F77" s="29"/>
      <c r="G77" s="30"/>
      <c r="H77" s="33"/>
    </row>
    <row r="78" spans="1:8" ht="16.5" customHeight="1">
      <c r="A78" s="12" t="s">
        <v>40</v>
      </c>
      <c r="B78" s="195"/>
      <c r="C78" s="195"/>
      <c r="D78" s="27"/>
      <c r="E78" s="195"/>
      <c r="F78" s="32">
        <f>F67+F76</f>
        <v>1191034997</v>
      </c>
      <c r="G78" s="30"/>
      <c r="H78" s="34">
        <f>SUM(H67+H76)</f>
        <v>1039393527</v>
      </c>
    </row>
    <row r="79" spans="1:8" ht="15" customHeight="1">
      <c r="A79" s="12"/>
      <c r="B79" s="195"/>
      <c r="C79" s="195"/>
      <c r="D79" s="27"/>
      <c r="E79" s="195"/>
      <c r="F79" s="33"/>
      <c r="G79" s="30"/>
      <c r="H79" s="33"/>
    </row>
    <row r="80" spans="1:8" ht="16.5" customHeight="1">
      <c r="A80" s="12"/>
      <c r="B80" s="195"/>
      <c r="C80" s="195"/>
      <c r="D80" s="27"/>
      <c r="E80" s="195"/>
      <c r="F80" s="33"/>
      <c r="G80" s="30"/>
      <c r="H80" s="33"/>
    </row>
    <row r="81" spans="1:8" ht="16.5" customHeight="1">
      <c r="A81" s="12"/>
      <c r="B81" s="195"/>
      <c r="C81" s="195"/>
      <c r="D81" s="27"/>
      <c r="E81" s="195"/>
      <c r="F81" s="33"/>
      <c r="G81" s="30"/>
      <c r="H81" s="33"/>
    </row>
    <row r="82" spans="1:8" ht="16.5" customHeight="1">
      <c r="A82" s="12"/>
      <c r="B82" s="195"/>
      <c r="C82" s="195"/>
      <c r="D82" s="27"/>
      <c r="E82" s="195"/>
      <c r="F82" s="33"/>
      <c r="G82" s="30"/>
      <c r="H82" s="33"/>
    </row>
    <row r="83" spans="1:8" ht="16.5" customHeight="1">
      <c r="A83" s="12"/>
      <c r="B83" s="195"/>
      <c r="C83" s="195"/>
      <c r="D83" s="27"/>
      <c r="E83" s="195"/>
      <c r="F83" s="33"/>
      <c r="G83" s="30"/>
      <c r="H83" s="33"/>
    </row>
    <row r="84" spans="1:8" ht="16.5" customHeight="1">
      <c r="A84" s="12"/>
      <c r="B84" s="195"/>
      <c r="C84" s="195"/>
      <c r="D84" s="27"/>
      <c r="E84" s="195"/>
      <c r="F84" s="33"/>
      <c r="G84" s="30"/>
      <c r="H84" s="33"/>
    </row>
    <row r="85" spans="1:8" ht="16.5" customHeight="1">
      <c r="A85" s="12"/>
      <c r="B85" s="195"/>
      <c r="C85" s="195"/>
      <c r="D85" s="27"/>
      <c r="E85" s="195"/>
      <c r="F85" s="33"/>
      <c r="G85" s="30"/>
      <c r="H85" s="33"/>
    </row>
    <row r="86" spans="1:8" ht="16.5" customHeight="1">
      <c r="A86" s="12"/>
      <c r="B86" s="195"/>
      <c r="C86" s="195"/>
      <c r="D86" s="27"/>
      <c r="E86" s="195"/>
      <c r="F86" s="33"/>
      <c r="G86" s="30"/>
      <c r="H86" s="33"/>
    </row>
    <row r="87" spans="1:8" ht="16.5" customHeight="1">
      <c r="A87" s="12"/>
      <c r="B87" s="195"/>
      <c r="C87" s="195"/>
      <c r="D87" s="27"/>
      <c r="E87" s="195"/>
      <c r="F87" s="33"/>
      <c r="G87" s="30"/>
      <c r="H87" s="33"/>
    </row>
    <row r="88" spans="1:8" ht="16.5" customHeight="1">
      <c r="A88" s="12"/>
      <c r="B88" s="195"/>
      <c r="C88" s="195"/>
      <c r="D88" s="27"/>
      <c r="E88" s="195"/>
      <c r="F88" s="33"/>
      <c r="G88" s="30"/>
      <c r="H88" s="33"/>
    </row>
    <row r="89" spans="1:8" ht="16.5" customHeight="1">
      <c r="A89" s="12"/>
      <c r="B89" s="195"/>
      <c r="C89" s="195"/>
      <c r="D89" s="27"/>
      <c r="E89" s="195"/>
      <c r="F89" s="33"/>
      <c r="G89" s="30"/>
      <c r="H89" s="33"/>
    </row>
    <row r="90" spans="1:8" ht="16.5" customHeight="1">
      <c r="A90" s="12"/>
      <c r="B90" s="195"/>
      <c r="C90" s="195"/>
      <c r="D90" s="27"/>
      <c r="E90" s="195"/>
      <c r="F90" s="33"/>
      <c r="G90" s="30"/>
      <c r="H90" s="33"/>
    </row>
    <row r="91" spans="1:8" ht="16.5" customHeight="1">
      <c r="A91" s="12"/>
      <c r="B91" s="195"/>
      <c r="C91" s="195"/>
      <c r="D91" s="27"/>
      <c r="E91" s="195"/>
      <c r="F91" s="33"/>
      <c r="G91" s="30"/>
      <c r="H91" s="33"/>
    </row>
    <row r="92" spans="1:8" ht="16.5" customHeight="1">
      <c r="A92" s="12"/>
      <c r="B92" s="195"/>
      <c r="C92" s="195"/>
      <c r="D92" s="27"/>
      <c r="E92" s="195"/>
      <c r="F92" s="33"/>
      <c r="G92" s="30"/>
      <c r="H92" s="33"/>
    </row>
    <row r="93" spans="1:8" ht="16.5" customHeight="1">
      <c r="A93" s="12"/>
      <c r="B93" s="195"/>
      <c r="C93" s="195"/>
      <c r="D93" s="27"/>
      <c r="E93" s="195"/>
      <c r="F93" s="33"/>
      <c r="G93" s="30"/>
      <c r="H93" s="33"/>
    </row>
    <row r="94" spans="1:8" ht="16.5" customHeight="1">
      <c r="A94" s="12"/>
      <c r="B94" s="195"/>
      <c r="C94" s="195"/>
      <c r="D94" s="27"/>
      <c r="E94" s="195"/>
      <c r="F94" s="33"/>
      <c r="G94" s="30"/>
      <c r="H94" s="33"/>
    </row>
    <row r="95" spans="1:8" ht="12.75" customHeight="1">
      <c r="A95" s="12"/>
      <c r="B95" s="195"/>
      <c r="C95" s="195"/>
      <c r="D95" s="27"/>
      <c r="E95" s="195"/>
      <c r="F95" s="33"/>
      <c r="G95" s="30"/>
      <c r="H95" s="33"/>
    </row>
    <row r="96" spans="1:8" ht="21.95" customHeight="1">
      <c r="A96" s="38" t="str">
        <f>A48</f>
        <v>The accompanying notes are an integral part of these company financial statements.</v>
      </c>
      <c r="B96" s="38"/>
      <c r="C96" s="38"/>
      <c r="D96" s="39"/>
      <c r="E96" s="38"/>
      <c r="F96" s="34"/>
      <c r="G96" s="38"/>
      <c r="H96" s="34"/>
    </row>
    <row r="97" spans="1:8" ht="16.5" customHeight="1">
      <c r="A97" s="12" t="str">
        <f>A1</f>
        <v>Moshi Moshi Retail Corporation Public Company Limited</v>
      </c>
      <c r="B97" s="195"/>
      <c r="C97" s="195"/>
      <c r="D97" s="27"/>
      <c r="E97" s="195"/>
      <c r="F97" s="33"/>
      <c r="G97" s="30"/>
      <c r="H97" s="33"/>
    </row>
    <row r="98" spans="1:8" ht="16.5" customHeight="1">
      <c r="A98" s="12" t="s">
        <v>106</v>
      </c>
      <c r="B98" s="12"/>
      <c r="C98" s="12"/>
      <c r="D98" s="13"/>
      <c r="E98" s="12"/>
      <c r="F98" s="14"/>
      <c r="G98" s="12"/>
      <c r="H98" s="14"/>
    </row>
    <row r="99" spans="1:8" ht="16.5" customHeight="1">
      <c r="A99" s="15" t="str">
        <f>A51</f>
        <v>As at 31 December 2022</v>
      </c>
      <c r="B99" s="15"/>
      <c r="C99" s="15"/>
      <c r="D99" s="16"/>
      <c r="E99" s="15"/>
      <c r="F99" s="17"/>
      <c r="G99" s="15"/>
      <c r="H99" s="17"/>
    </row>
    <row r="100" spans="1:8" ht="16.5" customHeight="1">
      <c r="A100" s="18"/>
      <c r="B100" s="18"/>
      <c r="C100" s="18"/>
      <c r="D100" s="19"/>
      <c r="E100" s="18"/>
      <c r="F100" s="20"/>
      <c r="G100" s="18"/>
      <c r="H100" s="20"/>
    </row>
    <row r="101" spans="1:8" ht="16.5" customHeight="1">
      <c r="A101" s="18"/>
      <c r="B101" s="18"/>
      <c r="C101" s="18"/>
      <c r="D101" s="19"/>
      <c r="E101" s="18"/>
      <c r="F101" s="20"/>
      <c r="G101" s="18"/>
      <c r="H101" s="20"/>
    </row>
    <row r="102" spans="1:8" ht="16.5" customHeight="1">
      <c r="A102" s="12"/>
      <c r="B102" s="12"/>
      <c r="C102" s="12"/>
      <c r="D102" s="13"/>
      <c r="E102" s="12"/>
      <c r="F102" s="41">
        <f>F54</f>
        <v>2022</v>
      </c>
      <c r="G102" s="41"/>
      <c r="H102" s="41">
        <f>H54</f>
        <v>2021</v>
      </c>
    </row>
    <row r="103" spans="1:8" ht="16.5" customHeight="1">
      <c r="A103" s="12"/>
      <c r="B103" s="12"/>
      <c r="C103" s="12"/>
      <c r="D103" s="16" t="str">
        <f>D55</f>
        <v>Notes</v>
      </c>
      <c r="E103" s="12"/>
      <c r="F103" s="22" t="str">
        <f>F55</f>
        <v>Baht</v>
      </c>
      <c r="G103" s="23"/>
      <c r="H103" s="22" t="str">
        <f>H55</f>
        <v>Baht</v>
      </c>
    </row>
    <row r="104" spans="1:8" ht="16.5" customHeight="1">
      <c r="A104" s="12"/>
      <c r="B104" s="195"/>
      <c r="C104" s="195"/>
      <c r="D104" s="46"/>
      <c r="E104" s="195"/>
      <c r="F104" s="29"/>
      <c r="G104" s="30"/>
      <c r="H104" s="33"/>
    </row>
    <row r="105" spans="1:8" ht="16.5" customHeight="1">
      <c r="A105" s="12" t="s">
        <v>107</v>
      </c>
      <c r="B105" s="195"/>
      <c r="C105" s="195"/>
      <c r="D105" s="27"/>
      <c r="E105" s="195"/>
      <c r="F105" s="29"/>
      <c r="G105" s="30"/>
      <c r="H105" s="33"/>
    </row>
    <row r="106" spans="1:8" ht="16.5" customHeight="1">
      <c r="A106" s="12"/>
      <c r="B106" s="195"/>
      <c r="C106" s="195"/>
      <c r="D106" s="27"/>
      <c r="E106" s="195"/>
      <c r="F106" s="29"/>
      <c r="G106" s="30"/>
      <c r="H106" s="33"/>
    </row>
    <row r="107" spans="1:8" ht="16.5" customHeight="1">
      <c r="A107" s="12" t="s">
        <v>41</v>
      </c>
      <c r="B107" s="195"/>
      <c r="C107" s="195"/>
      <c r="D107" s="27"/>
      <c r="E107" s="195"/>
      <c r="F107" s="192"/>
      <c r="G107" s="195"/>
      <c r="H107" s="28"/>
    </row>
    <row r="108" spans="1:8" ht="16.5" customHeight="1">
      <c r="A108" s="12"/>
      <c r="B108" s="195"/>
      <c r="C108" s="195"/>
      <c r="D108" s="27"/>
      <c r="E108" s="195"/>
      <c r="F108" s="192"/>
      <c r="G108" s="195"/>
      <c r="H108" s="28"/>
    </row>
    <row r="109" spans="1:8" ht="16.5" customHeight="1">
      <c r="A109" s="195" t="s">
        <v>42</v>
      </c>
      <c r="B109" s="195"/>
      <c r="C109" s="195"/>
      <c r="D109" s="27">
        <v>25</v>
      </c>
      <c r="E109" s="195"/>
      <c r="F109" s="192"/>
      <c r="G109" s="195"/>
      <c r="H109" s="28"/>
    </row>
    <row r="110" spans="1:8" ht="16.5" customHeight="1">
      <c r="A110" s="195"/>
      <c r="B110" s="195" t="s">
        <v>43</v>
      </c>
      <c r="C110" s="195"/>
      <c r="D110" s="27"/>
      <c r="E110" s="195"/>
      <c r="F110" s="29"/>
      <c r="G110" s="30"/>
      <c r="H110" s="33"/>
    </row>
    <row r="111" spans="1:8" ht="16.5" customHeight="1">
      <c r="A111" s="195"/>
      <c r="B111" s="195"/>
      <c r="C111" s="195" t="s">
        <v>144</v>
      </c>
      <c r="D111" s="27"/>
      <c r="E111" s="195"/>
      <c r="F111" s="29"/>
      <c r="G111" s="30"/>
      <c r="H111" s="33"/>
    </row>
    <row r="112" spans="1:8" ht="16.5" customHeight="1">
      <c r="A112" s="195"/>
      <c r="B112" s="195"/>
      <c r="C112" s="195" t="s">
        <v>145</v>
      </c>
      <c r="D112" s="27"/>
      <c r="E112" s="195"/>
      <c r="F112" s="29"/>
      <c r="G112" s="30"/>
      <c r="H112" s="33"/>
    </row>
    <row r="113" spans="1:8" ht="16.5" customHeight="1">
      <c r="A113" s="195"/>
      <c r="B113" s="195"/>
      <c r="C113" s="195" t="s">
        <v>146</v>
      </c>
      <c r="D113" s="27"/>
      <c r="E113" s="195"/>
      <c r="F113" s="29"/>
      <c r="G113" s="30"/>
      <c r="H113" s="33"/>
    </row>
    <row r="114" spans="1:8" ht="16.5" customHeight="1" thickBot="1">
      <c r="A114" s="195"/>
      <c r="B114" s="195"/>
      <c r="C114" s="191" t="s">
        <v>147</v>
      </c>
      <c r="D114" s="27"/>
      <c r="E114" s="195"/>
      <c r="F114" s="36">
        <v>300000000</v>
      </c>
      <c r="G114" s="195"/>
      <c r="H114" s="37">
        <v>225000000</v>
      </c>
    </row>
    <row r="115" spans="1:8" ht="16.5" customHeight="1" thickTop="1">
      <c r="A115" s="195"/>
      <c r="B115" s="195"/>
      <c r="C115" s="195"/>
      <c r="D115" s="27"/>
      <c r="E115" s="195"/>
      <c r="F115" s="192"/>
      <c r="G115" s="195"/>
      <c r="H115" s="28"/>
    </row>
    <row r="116" spans="1:8" ht="16.5" customHeight="1">
      <c r="A116" s="195"/>
      <c r="B116" s="195" t="s">
        <v>44</v>
      </c>
      <c r="C116" s="195"/>
      <c r="D116" s="27"/>
      <c r="E116" s="195"/>
      <c r="F116" s="192"/>
      <c r="G116" s="195"/>
      <c r="H116" s="28"/>
    </row>
    <row r="117" spans="1:8" ht="16.5" customHeight="1">
      <c r="A117" s="195"/>
      <c r="B117" s="195"/>
      <c r="C117" s="191" t="s">
        <v>172</v>
      </c>
      <c r="D117" s="27"/>
      <c r="E117" s="195"/>
      <c r="F117" s="192"/>
      <c r="G117" s="195"/>
      <c r="H117" s="28"/>
    </row>
    <row r="118" spans="1:8" ht="16.5" customHeight="1">
      <c r="A118" s="195"/>
      <c r="B118" s="195"/>
      <c r="C118" s="191" t="s">
        <v>148</v>
      </c>
      <c r="D118" s="27"/>
      <c r="E118" s="195"/>
      <c r="F118" s="192"/>
      <c r="G118" s="195"/>
      <c r="H118" s="28"/>
    </row>
    <row r="119" spans="1:8" ht="16.5" customHeight="1">
      <c r="A119" s="195"/>
      <c r="B119" s="195"/>
      <c r="C119" s="191" t="s">
        <v>146</v>
      </c>
      <c r="D119" s="27"/>
      <c r="E119" s="195"/>
      <c r="F119" s="192"/>
      <c r="G119" s="195"/>
      <c r="H119" s="28"/>
    </row>
    <row r="120" spans="1:8" ht="16.5" customHeight="1">
      <c r="A120" s="195"/>
      <c r="B120" s="195"/>
      <c r="C120" s="191" t="s">
        <v>147</v>
      </c>
      <c r="D120" s="27"/>
      <c r="E120" s="195"/>
      <c r="F120" s="192">
        <v>300000000</v>
      </c>
      <c r="G120" s="195"/>
      <c r="H120" s="28">
        <v>225000000</v>
      </c>
    </row>
    <row r="121" spans="1:8" ht="16.5" customHeight="1">
      <c r="A121" s="195"/>
      <c r="B121" s="195" t="s">
        <v>149</v>
      </c>
      <c r="C121" s="191"/>
      <c r="D121" s="27">
        <v>25</v>
      </c>
      <c r="E121" s="195"/>
      <c r="F121" s="192">
        <f>'EN 10'!I27</f>
        <v>1178098136</v>
      </c>
      <c r="G121" s="195"/>
      <c r="H121" s="28">
        <v>0</v>
      </c>
    </row>
    <row r="122" spans="1:8" ht="16.5" customHeight="1">
      <c r="A122" s="195" t="s">
        <v>45</v>
      </c>
      <c r="B122" s="195"/>
      <c r="C122" s="195"/>
      <c r="D122" s="27"/>
      <c r="E122" s="195"/>
      <c r="F122" s="192"/>
      <c r="G122" s="195"/>
      <c r="H122" s="28"/>
    </row>
    <row r="123" spans="1:8" ht="16.5" customHeight="1">
      <c r="A123" s="195" t="s">
        <v>1</v>
      </c>
      <c r="B123" s="47" t="s">
        <v>47</v>
      </c>
      <c r="C123" s="195"/>
      <c r="D123" s="27">
        <v>27</v>
      </c>
      <c r="E123" s="195"/>
      <c r="F123" s="192">
        <f>'EN 10'!K27</f>
        <v>19611663</v>
      </c>
      <c r="G123" s="195"/>
      <c r="H123" s="28">
        <v>300000</v>
      </c>
    </row>
    <row r="124" spans="1:8" ht="16.5" customHeight="1">
      <c r="A124" s="195" t="s">
        <v>2</v>
      </c>
      <c r="B124" s="195" t="s">
        <v>48</v>
      </c>
      <c r="C124" s="195"/>
      <c r="D124" s="27"/>
      <c r="E124" s="195"/>
      <c r="F124" s="32">
        <f>'EN 10'!M27</f>
        <v>112708010</v>
      </c>
      <c r="G124" s="195"/>
      <c r="H124" s="34">
        <f>'EN 10'!M16</f>
        <v>728214007</v>
      </c>
    </row>
    <row r="125" spans="1:8" ht="16.5" customHeight="1">
      <c r="A125" s="12"/>
      <c r="B125" s="195"/>
      <c r="C125" s="195"/>
      <c r="D125" s="27"/>
      <c r="E125" s="195"/>
      <c r="F125" s="192"/>
      <c r="G125" s="195"/>
      <c r="H125" s="28"/>
    </row>
    <row r="126" spans="1:8" ht="16.5" customHeight="1">
      <c r="A126" s="18" t="s">
        <v>49</v>
      </c>
      <c r="B126" s="30"/>
      <c r="C126" s="30"/>
      <c r="D126" s="46"/>
      <c r="E126" s="30"/>
      <c r="F126" s="32">
        <f>SUM(F116:F125)</f>
        <v>1610417809</v>
      </c>
      <c r="G126" s="30"/>
      <c r="H126" s="34">
        <f>SUM(H116:H125)</f>
        <v>953514007</v>
      </c>
    </row>
    <row r="127" spans="1:8" ht="16.5" customHeight="1">
      <c r="A127" s="12"/>
      <c r="B127" s="195"/>
      <c r="C127" s="195"/>
      <c r="D127" s="27"/>
      <c r="E127" s="195"/>
      <c r="F127" s="192"/>
      <c r="G127" s="195"/>
      <c r="H127" s="28"/>
    </row>
    <row r="128" spans="1:8" ht="16.5" customHeight="1" thickBot="1">
      <c r="A128" s="48" t="s">
        <v>50</v>
      </c>
      <c r="B128" s="30"/>
      <c r="C128" s="30"/>
      <c r="D128" s="46"/>
      <c r="E128" s="30"/>
      <c r="F128" s="36">
        <f>SUM(F78+F126)</f>
        <v>2801452806</v>
      </c>
      <c r="G128" s="30"/>
      <c r="H128" s="37">
        <f>SUM(H78+H126)</f>
        <v>1992907534</v>
      </c>
    </row>
    <row r="129" spans="1:8" ht="18.75" customHeight="1" thickTop="1">
      <c r="A129" s="48"/>
      <c r="B129" s="30"/>
      <c r="C129" s="30"/>
      <c r="D129" s="46"/>
      <c r="E129" s="49"/>
      <c r="F129" s="50">
        <f>+F128-F35</f>
        <v>0</v>
      </c>
      <c r="G129" s="51"/>
      <c r="H129" s="50">
        <f>+H128-H35</f>
        <v>0</v>
      </c>
    </row>
    <row r="130" spans="1:8" ht="16.5" customHeight="1">
      <c r="A130" s="48"/>
      <c r="B130" s="30"/>
      <c r="C130" s="30"/>
      <c r="D130" s="46"/>
      <c r="E130" s="30"/>
      <c r="F130" s="33"/>
      <c r="G130" s="30"/>
      <c r="H130" s="33"/>
    </row>
    <row r="131" spans="1:8" ht="16.5" customHeight="1">
      <c r="A131" s="48"/>
      <c r="B131" s="30"/>
      <c r="C131" s="30"/>
      <c r="D131" s="46"/>
      <c r="E131" s="30"/>
      <c r="F131" s="33"/>
      <c r="G131" s="30"/>
      <c r="H131" s="33"/>
    </row>
    <row r="132" spans="1:8" ht="16.5" customHeight="1">
      <c r="A132" s="48"/>
      <c r="B132" s="30"/>
      <c r="C132" s="30"/>
      <c r="D132" s="46"/>
      <c r="E132" s="30"/>
      <c r="F132" s="33"/>
      <c r="G132" s="30"/>
      <c r="H132" s="33"/>
    </row>
    <row r="133" spans="1:8" ht="16.5" customHeight="1">
      <c r="A133" s="48"/>
      <c r="B133" s="30"/>
      <c r="C133" s="30"/>
      <c r="D133" s="46"/>
      <c r="E133" s="30"/>
      <c r="F133" s="33"/>
      <c r="G133" s="30"/>
      <c r="H133" s="33"/>
    </row>
    <row r="134" spans="1:8" ht="16.5" customHeight="1">
      <c r="A134" s="48"/>
      <c r="B134" s="30"/>
      <c r="C134" s="30"/>
      <c r="D134" s="46"/>
      <c r="E134" s="30"/>
      <c r="F134" s="33"/>
      <c r="G134" s="30"/>
      <c r="H134" s="33"/>
    </row>
    <row r="135" spans="1:8" ht="16.5" customHeight="1">
      <c r="A135" s="48"/>
      <c r="B135" s="30"/>
      <c r="C135" s="30"/>
      <c r="D135" s="46"/>
      <c r="E135" s="30"/>
      <c r="F135" s="33"/>
      <c r="G135" s="30"/>
      <c r="H135" s="33"/>
    </row>
    <row r="136" spans="1:8" ht="16.5" customHeight="1">
      <c r="A136" s="48"/>
      <c r="B136" s="30"/>
      <c r="C136" s="30"/>
      <c r="D136" s="46"/>
      <c r="E136" s="30"/>
      <c r="F136" s="33"/>
      <c r="G136" s="30"/>
      <c r="H136" s="33"/>
    </row>
    <row r="137" spans="1:8" ht="16.5" customHeight="1">
      <c r="A137" s="48"/>
      <c r="B137" s="30"/>
      <c r="C137" s="30"/>
      <c r="D137" s="46"/>
      <c r="E137" s="30"/>
      <c r="F137" s="33"/>
      <c r="G137" s="30"/>
      <c r="H137" s="33"/>
    </row>
    <row r="138" spans="1:8" ht="16.5" customHeight="1">
      <c r="A138" s="48"/>
      <c r="B138" s="30"/>
      <c r="C138" s="30"/>
      <c r="D138" s="46"/>
      <c r="E138" s="30"/>
      <c r="F138" s="33"/>
      <c r="G138" s="30"/>
      <c r="H138" s="33"/>
    </row>
    <row r="139" spans="1:8" ht="16.5" customHeight="1">
      <c r="A139" s="48"/>
      <c r="B139" s="30"/>
      <c r="C139" s="30"/>
      <c r="D139" s="46"/>
      <c r="E139" s="30"/>
      <c r="F139" s="33"/>
      <c r="G139" s="30"/>
      <c r="H139" s="33"/>
    </row>
    <row r="140" spans="1:8" ht="16.5" customHeight="1">
      <c r="A140" s="48"/>
      <c r="B140" s="30"/>
      <c r="C140" s="30"/>
      <c r="D140" s="46"/>
      <c r="E140" s="30"/>
      <c r="F140" s="33"/>
      <c r="G140" s="30"/>
      <c r="H140" s="33"/>
    </row>
    <row r="141" spans="1:8" ht="20.25" customHeight="1">
      <c r="A141" s="48"/>
      <c r="B141" s="30"/>
      <c r="C141" s="30"/>
      <c r="D141" s="46"/>
      <c r="E141" s="30"/>
      <c r="F141" s="33"/>
      <c r="G141" s="30"/>
      <c r="H141" s="33"/>
    </row>
    <row r="142" spans="1:8" ht="22.5" customHeight="1">
      <c r="A142" s="48"/>
      <c r="B142" s="30"/>
      <c r="C142" s="30"/>
      <c r="D142" s="46"/>
      <c r="E142" s="30"/>
      <c r="F142" s="33"/>
      <c r="G142" s="30"/>
      <c r="H142" s="33"/>
    </row>
    <row r="143" spans="1:8" ht="21.95" customHeight="1">
      <c r="A143" s="38" t="str">
        <f>A48</f>
        <v>The accompanying notes are an integral part of these company financial statements.</v>
      </c>
      <c r="B143" s="38"/>
      <c r="C143" s="38"/>
      <c r="D143" s="39"/>
      <c r="E143" s="38"/>
      <c r="F143" s="34"/>
      <c r="G143" s="38"/>
      <c r="H143" s="34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K96"/>
  <sheetViews>
    <sheetView zoomScale="85" zoomScaleNormal="85" zoomScaleSheetLayoutView="100" workbookViewId="0">
      <selection activeCell="G12" sqref="G12"/>
    </sheetView>
  </sheetViews>
  <sheetFormatPr defaultColWidth="8.140625" defaultRowHeight="16.5" customHeight="1"/>
  <cols>
    <col min="1" max="2" width="1.7109375" style="194" customWidth="1"/>
    <col min="3" max="3" width="47.28515625" style="194" customWidth="1"/>
    <col min="4" max="4" width="5.7109375" style="194" customWidth="1"/>
    <col min="5" max="5" width="0.85546875" style="194" customWidth="1"/>
    <col min="6" max="6" width="14.140625" style="141" bestFit="1" customWidth="1"/>
    <col min="7" max="7" width="0.85546875" style="194" customWidth="1"/>
    <col min="8" max="8" width="14.140625" style="141" bestFit="1" customWidth="1"/>
    <col min="9" max="9" width="8.140625" style="194" customWidth="1"/>
    <col min="10" max="10" width="8.140625" style="194"/>
    <col min="11" max="11" width="10.5703125" style="194" bestFit="1" customWidth="1"/>
    <col min="12" max="217" width="8.140625" style="194"/>
    <col min="218" max="225" width="8.140625" style="194" customWidth="1"/>
    <col min="226" max="226" width="8.140625" style="194"/>
    <col min="227" max="227" width="8.140625" style="194" customWidth="1"/>
    <col min="228" max="228" width="8.140625" style="194"/>
    <col min="229" max="231" width="8.140625" style="194" customWidth="1"/>
    <col min="232" max="473" width="8.140625" style="194"/>
    <col min="474" max="481" width="8.140625" style="194" customWidth="1"/>
    <col min="482" max="482" width="8.140625" style="194"/>
    <col min="483" max="483" width="8.140625" style="194" customWidth="1"/>
    <col min="484" max="484" width="8.140625" style="194"/>
    <col min="485" max="487" width="8.140625" style="194" customWidth="1"/>
    <col min="488" max="729" width="8.140625" style="194"/>
    <col min="730" max="737" width="8.140625" style="194" customWidth="1"/>
    <col min="738" max="738" width="8.140625" style="194"/>
    <col min="739" max="739" width="8.140625" style="194" customWidth="1"/>
    <col min="740" max="740" width="8.140625" style="194"/>
    <col min="741" max="743" width="8.140625" style="194" customWidth="1"/>
    <col min="744" max="985" width="8.140625" style="194"/>
    <col min="986" max="993" width="8.140625" style="194" customWidth="1"/>
    <col min="994" max="994" width="8.140625" style="194"/>
    <col min="995" max="995" width="8.140625" style="194" customWidth="1"/>
    <col min="996" max="996" width="8.140625" style="194"/>
    <col min="997" max="999" width="8.140625" style="194" customWidth="1"/>
    <col min="1000" max="1241" width="8.140625" style="194"/>
    <col min="1242" max="1249" width="8.140625" style="194" customWidth="1"/>
    <col min="1250" max="1250" width="8.140625" style="194"/>
    <col min="1251" max="1251" width="8.140625" style="194" customWidth="1"/>
    <col min="1252" max="1252" width="8.140625" style="194"/>
    <col min="1253" max="1255" width="8.140625" style="194" customWidth="1"/>
    <col min="1256" max="1497" width="8.140625" style="194"/>
    <col min="1498" max="1505" width="8.140625" style="194" customWidth="1"/>
    <col min="1506" max="1506" width="8.140625" style="194"/>
    <col min="1507" max="1507" width="8.140625" style="194" customWidth="1"/>
    <col min="1508" max="1508" width="8.140625" style="194"/>
    <col min="1509" max="1511" width="8.140625" style="194" customWidth="1"/>
    <col min="1512" max="1753" width="8.140625" style="194"/>
    <col min="1754" max="1761" width="8.140625" style="194" customWidth="1"/>
    <col min="1762" max="1762" width="8.140625" style="194"/>
    <col min="1763" max="1763" width="8.140625" style="194" customWidth="1"/>
    <col min="1764" max="1764" width="8.140625" style="194"/>
    <col min="1765" max="1767" width="8.140625" style="194" customWidth="1"/>
    <col min="1768" max="2009" width="8.140625" style="194"/>
    <col min="2010" max="2017" width="8.140625" style="194" customWidth="1"/>
    <col min="2018" max="2018" width="8.140625" style="194"/>
    <col min="2019" max="2019" width="8.140625" style="194" customWidth="1"/>
    <col min="2020" max="2020" width="8.140625" style="194"/>
    <col min="2021" max="2023" width="8.140625" style="194" customWidth="1"/>
    <col min="2024" max="2265" width="8.140625" style="194"/>
    <col min="2266" max="2273" width="8.140625" style="194" customWidth="1"/>
    <col min="2274" max="2274" width="8.140625" style="194"/>
    <col min="2275" max="2275" width="8.140625" style="194" customWidth="1"/>
    <col min="2276" max="2276" width="8.140625" style="194"/>
    <col min="2277" max="2279" width="8.140625" style="194" customWidth="1"/>
    <col min="2280" max="2521" width="8.140625" style="194"/>
    <col min="2522" max="2529" width="8.140625" style="194" customWidth="1"/>
    <col min="2530" max="2530" width="8.140625" style="194"/>
    <col min="2531" max="2531" width="8.140625" style="194" customWidth="1"/>
    <col min="2532" max="2532" width="8.140625" style="194"/>
    <col min="2533" max="2535" width="8.140625" style="194" customWidth="1"/>
    <col min="2536" max="2777" width="8.140625" style="194"/>
    <col min="2778" max="2785" width="8.140625" style="194" customWidth="1"/>
    <col min="2786" max="2786" width="8.140625" style="194"/>
    <col min="2787" max="2787" width="8.140625" style="194" customWidth="1"/>
    <col min="2788" max="2788" width="8.140625" style="194"/>
    <col min="2789" max="2791" width="8.140625" style="194" customWidth="1"/>
    <col min="2792" max="3033" width="8.140625" style="194"/>
    <col min="3034" max="3041" width="8.140625" style="194" customWidth="1"/>
    <col min="3042" max="3042" width="8.140625" style="194"/>
    <col min="3043" max="3043" width="8.140625" style="194" customWidth="1"/>
    <col min="3044" max="3044" width="8.140625" style="194"/>
    <col min="3045" max="3047" width="8.140625" style="194" customWidth="1"/>
    <col min="3048" max="3289" width="8.140625" style="194"/>
    <col min="3290" max="3297" width="8.140625" style="194" customWidth="1"/>
    <col min="3298" max="3298" width="8.140625" style="194"/>
    <col min="3299" max="3299" width="8.140625" style="194" customWidth="1"/>
    <col min="3300" max="3300" width="8.140625" style="194"/>
    <col min="3301" max="3303" width="8.140625" style="194" customWidth="1"/>
    <col min="3304" max="3545" width="8.140625" style="194"/>
    <col min="3546" max="3553" width="8.140625" style="194" customWidth="1"/>
    <col min="3554" max="3554" width="8.140625" style="194"/>
    <col min="3555" max="3555" width="8.140625" style="194" customWidth="1"/>
    <col min="3556" max="3556" width="8.140625" style="194"/>
    <col min="3557" max="3559" width="8.140625" style="194" customWidth="1"/>
    <col min="3560" max="3801" width="8.140625" style="194"/>
    <col min="3802" max="3809" width="8.140625" style="194" customWidth="1"/>
    <col min="3810" max="3810" width="8.140625" style="194"/>
    <col min="3811" max="3811" width="8.140625" style="194" customWidth="1"/>
    <col min="3812" max="3812" width="8.140625" style="194"/>
    <col min="3813" max="3815" width="8.140625" style="194" customWidth="1"/>
    <col min="3816" max="4057" width="8.140625" style="194"/>
    <col min="4058" max="4065" width="8.140625" style="194" customWidth="1"/>
    <col min="4066" max="4066" width="8.140625" style="194"/>
    <col min="4067" max="4067" width="8.140625" style="194" customWidth="1"/>
    <col min="4068" max="4068" width="8.140625" style="194"/>
    <col min="4069" max="4071" width="8.140625" style="194" customWidth="1"/>
    <col min="4072" max="4313" width="8.140625" style="194"/>
    <col min="4314" max="4321" width="8.140625" style="194" customWidth="1"/>
    <col min="4322" max="4322" width="8.140625" style="194"/>
    <col min="4323" max="4323" width="8.140625" style="194" customWidth="1"/>
    <col min="4324" max="4324" width="8.140625" style="194"/>
    <col min="4325" max="4327" width="8.140625" style="194" customWidth="1"/>
    <col min="4328" max="4569" width="8.140625" style="194"/>
    <col min="4570" max="4577" width="8.140625" style="194" customWidth="1"/>
    <col min="4578" max="4578" width="8.140625" style="194"/>
    <col min="4579" max="4579" width="8.140625" style="194" customWidth="1"/>
    <col min="4580" max="4580" width="8.140625" style="194"/>
    <col min="4581" max="4583" width="8.140625" style="194" customWidth="1"/>
    <col min="4584" max="4825" width="8.140625" style="194"/>
    <col min="4826" max="4833" width="8.140625" style="194" customWidth="1"/>
    <col min="4834" max="4834" width="8.140625" style="194"/>
    <col min="4835" max="4835" width="8.140625" style="194" customWidth="1"/>
    <col min="4836" max="4836" width="8.140625" style="194"/>
    <col min="4837" max="4839" width="8.140625" style="194" customWidth="1"/>
    <col min="4840" max="5081" width="8.140625" style="194"/>
    <col min="5082" max="5089" width="8.140625" style="194" customWidth="1"/>
    <col min="5090" max="5090" width="8.140625" style="194"/>
    <col min="5091" max="5091" width="8.140625" style="194" customWidth="1"/>
    <col min="5092" max="5092" width="8.140625" style="194"/>
    <col min="5093" max="5095" width="8.140625" style="194" customWidth="1"/>
    <col min="5096" max="5337" width="8.140625" style="194"/>
    <col min="5338" max="5345" width="8.140625" style="194" customWidth="1"/>
    <col min="5346" max="5346" width="8.140625" style="194"/>
    <col min="5347" max="5347" width="8.140625" style="194" customWidth="1"/>
    <col min="5348" max="5348" width="8.140625" style="194"/>
    <col min="5349" max="5351" width="8.140625" style="194" customWidth="1"/>
    <col min="5352" max="5593" width="8.140625" style="194"/>
    <col min="5594" max="5601" width="8.140625" style="194" customWidth="1"/>
    <col min="5602" max="5602" width="8.140625" style="194"/>
    <col min="5603" max="5603" width="8.140625" style="194" customWidth="1"/>
    <col min="5604" max="5604" width="8.140625" style="194"/>
    <col min="5605" max="5607" width="8.140625" style="194" customWidth="1"/>
    <col min="5608" max="5849" width="8.140625" style="194"/>
    <col min="5850" max="5857" width="8.140625" style="194" customWidth="1"/>
    <col min="5858" max="5858" width="8.140625" style="194"/>
    <col min="5859" max="5859" width="8.140625" style="194" customWidth="1"/>
    <col min="5860" max="5860" width="8.140625" style="194"/>
    <col min="5861" max="5863" width="8.140625" style="194" customWidth="1"/>
    <col min="5864" max="6105" width="8.140625" style="194"/>
    <col min="6106" max="6113" width="8.140625" style="194" customWidth="1"/>
    <col min="6114" max="6114" width="8.140625" style="194"/>
    <col min="6115" max="6115" width="8.140625" style="194" customWidth="1"/>
    <col min="6116" max="6116" width="8.140625" style="194"/>
    <col min="6117" max="6119" width="8.140625" style="194" customWidth="1"/>
    <col min="6120" max="6361" width="8.140625" style="194"/>
    <col min="6362" max="6369" width="8.140625" style="194" customWidth="1"/>
    <col min="6370" max="6370" width="8.140625" style="194"/>
    <col min="6371" max="6371" width="8.140625" style="194" customWidth="1"/>
    <col min="6372" max="6372" width="8.140625" style="194"/>
    <col min="6373" max="6375" width="8.140625" style="194" customWidth="1"/>
    <col min="6376" max="6617" width="8.140625" style="194"/>
    <col min="6618" max="6625" width="8.140625" style="194" customWidth="1"/>
    <col min="6626" max="6626" width="8.140625" style="194"/>
    <col min="6627" max="6627" width="8.140625" style="194" customWidth="1"/>
    <col min="6628" max="6628" width="8.140625" style="194"/>
    <col min="6629" max="6631" width="8.140625" style="194" customWidth="1"/>
    <col min="6632" max="6873" width="8.140625" style="194"/>
    <col min="6874" max="6881" width="8.140625" style="194" customWidth="1"/>
    <col min="6882" max="6882" width="8.140625" style="194"/>
    <col min="6883" max="6883" width="8.140625" style="194" customWidth="1"/>
    <col min="6884" max="6884" width="8.140625" style="194"/>
    <col min="6885" max="6887" width="8.140625" style="194" customWidth="1"/>
    <col min="6888" max="7129" width="8.140625" style="194"/>
    <col min="7130" max="7137" width="8.140625" style="194" customWidth="1"/>
    <col min="7138" max="7138" width="8.140625" style="194"/>
    <col min="7139" max="7139" width="8.140625" style="194" customWidth="1"/>
    <col min="7140" max="7140" width="8.140625" style="194"/>
    <col min="7141" max="7143" width="8.140625" style="194" customWidth="1"/>
    <col min="7144" max="7385" width="8.140625" style="194"/>
    <col min="7386" max="7393" width="8.140625" style="194" customWidth="1"/>
    <col min="7394" max="7394" width="8.140625" style="194"/>
    <col min="7395" max="7395" width="8.140625" style="194" customWidth="1"/>
    <col min="7396" max="7396" width="8.140625" style="194"/>
    <col min="7397" max="7399" width="8.140625" style="194" customWidth="1"/>
    <col min="7400" max="7641" width="8.140625" style="194"/>
    <col min="7642" max="7649" width="8.140625" style="194" customWidth="1"/>
    <col min="7650" max="7650" width="8.140625" style="194"/>
    <col min="7651" max="7651" width="8.140625" style="194" customWidth="1"/>
    <col min="7652" max="7652" width="8.140625" style="194"/>
    <col min="7653" max="7655" width="8.140625" style="194" customWidth="1"/>
    <col min="7656" max="7897" width="8.140625" style="194"/>
    <col min="7898" max="7905" width="8.140625" style="194" customWidth="1"/>
    <col min="7906" max="7906" width="8.140625" style="194"/>
    <col min="7907" max="7907" width="8.140625" style="194" customWidth="1"/>
    <col min="7908" max="7908" width="8.140625" style="194"/>
    <col min="7909" max="7911" width="8.140625" style="194" customWidth="1"/>
    <col min="7912" max="8153" width="8.140625" style="194"/>
    <col min="8154" max="8161" width="8.140625" style="194" customWidth="1"/>
    <col min="8162" max="8162" width="8.140625" style="194"/>
    <col min="8163" max="8163" width="8.140625" style="194" customWidth="1"/>
    <col min="8164" max="8164" width="8.140625" style="194"/>
    <col min="8165" max="8167" width="8.140625" style="194" customWidth="1"/>
    <col min="8168" max="8409" width="8.140625" style="194"/>
    <col min="8410" max="8417" width="8.140625" style="194" customWidth="1"/>
    <col min="8418" max="8418" width="8.140625" style="194"/>
    <col min="8419" max="8419" width="8.140625" style="194" customWidth="1"/>
    <col min="8420" max="8420" width="8.140625" style="194"/>
    <col min="8421" max="8423" width="8.140625" style="194" customWidth="1"/>
    <col min="8424" max="8665" width="8.140625" style="194"/>
    <col min="8666" max="8673" width="8.140625" style="194" customWidth="1"/>
    <col min="8674" max="8674" width="8.140625" style="194"/>
    <col min="8675" max="8675" width="8.140625" style="194" customWidth="1"/>
    <col min="8676" max="8676" width="8.140625" style="194"/>
    <col min="8677" max="8679" width="8.140625" style="194" customWidth="1"/>
    <col min="8680" max="8921" width="8.140625" style="194"/>
    <col min="8922" max="8929" width="8.140625" style="194" customWidth="1"/>
    <col min="8930" max="8930" width="8.140625" style="194"/>
    <col min="8931" max="8931" width="8.140625" style="194" customWidth="1"/>
    <col min="8932" max="8932" width="8.140625" style="194"/>
    <col min="8933" max="8935" width="8.140625" style="194" customWidth="1"/>
    <col min="8936" max="9177" width="8.140625" style="194"/>
    <col min="9178" max="9185" width="8.140625" style="194" customWidth="1"/>
    <col min="9186" max="9186" width="8.140625" style="194"/>
    <col min="9187" max="9187" width="8.140625" style="194" customWidth="1"/>
    <col min="9188" max="9188" width="8.140625" style="194"/>
    <col min="9189" max="9191" width="8.140625" style="194" customWidth="1"/>
    <col min="9192" max="9433" width="8.140625" style="194"/>
    <col min="9434" max="9441" width="8.140625" style="194" customWidth="1"/>
    <col min="9442" max="9442" width="8.140625" style="194"/>
    <col min="9443" max="9443" width="8.140625" style="194" customWidth="1"/>
    <col min="9444" max="9444" width="8.140625" style="194"/>
    <col min="9445" max="9447" width="8.140625" style="194" customWidth="1"/>
    <col min="9448" max="9689" width="8.140625" style="194"/>
    <col min="9690" max="9697" width="8.140625" style="194" customWidth="1"/>
    <col min="9698" max="9698" width="8.140625" style="194"/>
    <col min="9699" max="9699" width="8.140625" style="194" customWidth="1"/>
    <col min="9700" max="9700" width="8.140625" style="194"/>
    <col min="9701" max="9703" width="8.140625" style="194" customWidth="1"/>
    <col min="9704" max="9945" width="8.140625" style="194"/>
    <col min="9946" max="9953" width="8.140625" style="194" customWidth="1"/>
    <col min="9954" max="9954" width="8.140625" style="194"/>
    <col min="9955" max="9955" width="8.140625" style="194" customWidth="1"/>
    <col min="9956" max="9956" width="8.140625" style="194"/>
    <col min="9957" max="9959" width="8.140625" style="194" customWidth="1"/>
    <col min="9960" max="10201" width="8.140625" style="194"/>
    <col min="10202" max="10209" width="8.140625" style="194" customWidth="1"/>
    <col min="10210" max="10210" width="8.140625" style="194"/>
    <col min="10211" max="10211" width="8.140625" style="194" customWidth="1"/>
    <col min="10212" max="10212" width="8.140625" style="194"/>
    <col min="10213" max="10215" width="8.140625" style="194" customWidth="1"/>
    <col min="10216" max="10457" width="8.140625" style="194"/>
    <col min="10458" max="10465" width="8.140625" style="194" customWidth="1"/>
    <col min="10466" max="10466" width="8.140625" style="194"/>
    <col min="10467" max="10467" width="8.140625" style="194" customWidth="1"/>
    <col min="10468" max="10468" width="8.140625" style="194"/>
    <col min="10469" max="10471" width="8.140625" style="194" customWidth="1"/>
    <col min="10472" max="10713" width="8.140625" style="194"/>
    <col min="10714" max="10721" width="8.140625" style="194" customWidth="1"/>
    <col min="10722" max="10722" width="8.140625" style="194"/>
    <col min="10723" max="10723" width="8.140625" style="194" customWidth="1"/>
    <col min="10724" max="10724" width="8.140625" style="194"/>
    <col min="10725" max="10727" width="8.140625" style="194" customWidth="1"/>
    <col min="10728" max="10969" width="8.140625" style="194"/>
    <col min="10970" max="10977" width="8.140625" style="194" customWidth="1"/>
    <col min="10978" max="10978" width="8.140625" style="194"/>
    <col min="10979" max="10979" width="8.140625" style="194" customWidth="1"/>
    <col min="10980" max="10980" width="8.140625" style="194"/>
    <col min="10981" max="10983" width="8.140625" style="194" customWidth="1"/>
    <col min="10984" max="11225" width="8.140625" style="194"/>
    <col min="11226" max="11233" width="8.140625" style="194" customWidth="1"/>
    <col min="11234" max="11234" width="8.140625" style="194"/>
    <col min="11235" max="11235" width="8.140625" style="194" customWidth="1"/>
    <col min="11236" max="11236" width="8.140625" style="194"/>
    <col min="11237" max="11239" width="8.140625" style="194" customWidth="1"/>
    <col min="11240" max="11481" width="8.140625" style="194"/>
    <col min="11482" max="11489" width="8.140625" style="194" customWidth="1"/>
    <col min="11490" max="11490" width="8.140625" style="194"/>
    <col min="11491" max="11491" width="8.140625" style="194" customWidth="1"/>
    <col min="11492" max="11492" width="8.140625" style="194"/>
    <col min="11493" max="11495" width="8.140625" style="194" customWidth="1"/>
    <col min="11496" max="11737" width="8.140625" style="194"/>
    <col min="11738" max="11745" width="8.140625" style="194" customWidth="1"/>
    <col min="11746" max="11746" width="8.140625" style="194"/>
    <col min="11747" max="11747" width="8.140625" style="194" customWidth="1"/>
    <col min="11748" max="11748" width="8.140625" style="194"/>
    <col min="11749" max="11751" width="8.140625" style="194" customWidth="1"/>
    <col min="11752" max="11993" width="8.140625" style="194"/>
    <col min="11994" max="12001" width="8.140625" style="194" customWidth="1"/>
    <col min="12002" max="12002" width="8.140625" style="194"/>
    <col min="12003" max="12003" width="8.140625" style="194" customWidth="1"/>
    <col min="12004" max="12004" width="8.140625" style="194"/>
    <col min="12005" max="12007" width="8.140625" style="194" customWidth="1"/>
    <col min="12008" max="12249" width="8.140625" style="194"/>
    <col min="12250" max="12257" width="8.140625" style="194" customWidth="1"/>
    <col min="12258" max="12258" width="8.140625" style="194"/>
    <col min="12259" max="12259" width="8.140625" style="194" customWidth="1"/>
    <col min="12260" max="12260" width="8.140625" style="194"/>
    <col min="12261" max="12263" width="8.140625" style="194" customWidth="1"/>
    <col min="12264" max="12505" width="8.140625" style="194"/>
    <col min="12506" max="12513" width="8.140625" style="194" customWidth="1"/>
    <col min="12514" max="12514" width="8.140625" style="194"/>
    <col min="12515" max="12515" width="8.140625" style="194" customWidth="1"/>
    <col min="12516" max="12516" width="8.140625" style="194"/>
    <col min="12517" max="12519" width="8.140625" style="194" customWidth="1"/>
    <col min="12520" max="12761" width="8.140625" style="194"/>
    <col min="12762" max="12769" width="8.140625" style="194" customWidth="1"/>
    <col min="12770" max="12770" width="8.140625" style="194"/>
    <col min="12771" max="12771" width="8.140625" style="194" customWidth="1"/>
    <col min="12772" max="12772" width="8.140625" style="194"/>
    <col min="12773" max="12775" width="8.140625" style="194" customWidth="1"/>
    <col min="12776" max="13017" width="8.140625" style="194"/>
    <col min="13018" max="13025" width="8.140625" style="194" customWidth="1"/>
    <col min="13026" max="13026" width="8.140625" style="194"/>
    <col min="13027" max="13027" width="8.140625" style="194" customWidth="1"/>
    <col min="13028" max="13028" width="8.140625" style="194"/>
    <col min="13029" max="13031" width="8.140625" style="194" customWidth="1"/>
    <col min="13032" max="13273" width="8.140625" style="194"/>
    <col min="13274" max="13281" width="8.140625" style="194" customWidth="1"/>
    <col min="13282" max="13282" width="8.140625" style="194"/>
    <col min="13283" max="13283" width="8.140625" style="194" customWidth="1"/>
    <col min="13284" max="13284" width="8.140625" style="194"/>
    <col min="13285" max="13287" width="8.140625" style="194" customWidth="1"/>
    <col min="13288" max="13529" width="8.140625" style="194"/>
    <col min="13530" max="13537" width="8.140625" style="194" customWidth="1"/>
    <col min="13538" max="13538" width="8.140625" style="194"/>
    <col min="13539" max="13539" width="8.140625" style="194" customWidth="1"/>
    <col min="13540" max="13540" width="8.140625" style="194"/>
    <col min="13541" max="13543" width="8.140625" style="194" customWidth="1"/>
    <col min="13544" max="13785" width="8.140625" style="194"/>
    <col min="13786" max="13793" width="8.140625" style="194" customWidth="1"/>
    <col min="13794" max="13794" width="8.140625" style="194"/>
    <col min="13795" max="13795" width="8.140625" style="194" customWidth="1"/>
    <col min="13796" max="13796" width="8.140625" style="194"/>
    <col min="13797" max="13799" width="8.140625" style="194" customWidth="1"/>
    <col min="13800" max="14041" width="8.140625" style="194"/>
    <col min="14042" max="14049" width="8.140625" style="194" customWidth="1"/>
    <col min="14050" max="14050" width="8.140625" style="194"/>
    <col min="14051" max="14051" width="8.140625" style="194" customWidth="1"/>
    <col min="14052" max="14052" width="8.140625" style="194"/>
    <col min="14053" max="14055" width="8.140625" style="194" customWidth="1"/>
    <col min="14056" max="14297" width="8.140625" style="194"/>
    <col min="14298" max="14305" width="8.140625" style="194" customWidth="1"/>
    <col min="14306" max="14306" width="8.140625" style="194"/>
    <col min="14307" max="14307" width="8.140625" style="194" customWidth="1"/>
    <col min="14308" max="14308" width="8.140625" style="194"/>
    <col min="14309" max="14311" width="8.140625" style="194" customWidth="1"/>
    <col min="14312" max="14553" width="8.140625" style="194"/>
    <col min="14554" max="14561" width="8.140625" style="194" customWidth="1"/>
    <col min="14562" max="14562" width="8.140625" style="194"/>
    <col min="14563" max="14563" width="8.140625" style="194" customWidth="1"/>
    <col min="14564" max="14564" width="8.140625" style="194"/>
    <col min="14565" max="14567" width="8.140625" style="194" customWidth="1"/>
    <col min="14568" max="14809" width="8.140625" style="194"/>
    <col min="14810" max="14817" width="8.140625" style="194" customWidth="1"/>
    <col min="14818" max="14818" width="8.140625" style="194"/>
    <col min="14819" max="14819" width="8.140625" style="194" customWidth="1"/>
    <col min="14820" max="14820" width="8.140625" style="194"/>
    <col min="14821" max="14823" width="8.140625" style="194" customWidth="1"/>
    <col min="14824" max="15065" width="8.140625" style="194"/>
    <col min="15066" max="15073" width="8.140625" style="194" customWidth="1"/>
    <col min="15074" max="15074" width="8.140625" style="194"/>
    <col min="15075" max="15075" width="8.140625" style="194" customWidth="1"/>
    <col min="15076" max="15076" width="8.140625" style="194"/>
    <col min="15077" max="15079" width="8.140625" style="194" customWidth="1"/>
    <col min="15080" max="15321" width="8.140625" style="194"/>
    <col min="15322" max="15329" width="8.140625" style="194" customWidth="1"/>
    <col min="15330" max="15330" width="8.140625" style="194"/>
    <col min="15331" max="15331" width="8.140625" style="194" customWidth="1"/>
    <col min="15332" max="15332" width="8.140625" style="194"/>
    <col min="15333" max="15335" width="8.140625" style="194" customWidth="1"/>
    <col min="15336" max="15577" width="8.140625" style="194"/>
    <col min="15578" max="15585" width="8.140625" style="194" customWidth="1"/>
    <col min="15586" max="15586" width="8.140625" style="194"/>
    <col min="15587" max="15587" width="8.140625" style="194" customWidth="1"/>
    <col min="15588" max="15588" width="8.140625" style="194"/>
    <col min="15589" max="15591" width="8.140625" style="194" customWidth="1"/>
    <col min="15592" max="15833" width="8.140625" style="194"/>
    <col min="15834" max="15841" width="8.140625" style="194" customWidth="1"/>
    <col min="15842" max="15842" width="8.140625" style="194"/>
    <col min="15843" max="15843" width="8.140625" style="194" customWidth="1"/>
    <col min="15844" max="15844" width="8.140625" style="194"/>
    <col min="15845" max="15847" width="8.140625" style="194" customWidth="1"/>
    <col min="15848" max="16089" width="8.140625" style="194"/>
    <col min="16090" max="16097" width="8.140625" style="194" customWidth="1"/>
    <col min="16098" max="16098" width="8.140625" style="194"/>
    <col min="16099" max="16099" width="8.140625" style="194" customWidth="1"/>
    <col min="16100" max="16100" width="8.140625" style="194"/>
    <col min="16101" max="16103" width="8.140625" style="194" customWidth="1"/>
    <col min="16104" max="16384" width="8.140625" style="194"/>
  </cols>
  <sheetData>
    <row r="1" spans="1:11" ht="16.5" customHeight="1">
      <c r="A1" s="115" t="str">
        <f>'EN 5-7'!A1</f>
        <v>Moshi Moshi Retail Corporation Public Company Limited</v>
      </c>
      <c r="B1" s="115"/>
      <c r="C1" s="115"/>
      <c r="D1" s="116"/>
      <c r="E1" s="115"/>
      <c r="F1" s="117"/>
      <c r="G1" s="115"/>
      <c r="H1" s="117"/>
      <c r="I1" s="115"/>
    </row>
    <row r="2" spans="1:11" ht="16.5" customHeight="1">
      <c r="A2" s="115" t="s">
        <v>51</v>
      </c>
      <c r="B2" s="115"/>
      <c r="C2" s="115"/>
      <c r="D2" s="116"/>
      <c r="E2" s="115"/>
      <c r="F2" s="117"/>
      <c r="G2" s="115"/>
      <c r="H2" s="117"/>
      <c r="I2" s="115"/>
    </row>
    <row r="3" spans="1:11" ht="16.5" customHeight="1">
      <c r="A3" s="118" t="s">
        <v>132</v>
      </c>
      <c r="B3" s="118"/>
      <c r="C3" s="118"/>
      <c r="D3" s="119"/>
      <c r="E3" s="118"/>
      <c r="F3" s="120"/>
      <c r="G3" s="118"/>
      <c r="H3" s="120"/>
      <c r="I3" s="115"/>
    </row>
    <row r="4" spans="1:11" ht="16.5" customHeight="1">
      <c r="A4" s="121"/>
      <c r="B4" s="121"/>
      <c r="C4" s="121"/>
      <c r="D4" s="122"/>
      <c r="E4" s="121"/>
      <c r="F4" s="123"/>
      <c r="G4" s="121"/>
      <c r="H4" s="123"/>
      <c r="I4" s="124"/>
    </row>
    <row r="5" spans="1:11" ht="16.5" customHeight="1">
      <c r="A5" s="121"/>
      <c r="B5" s="121"/>
      <c r="C5" s="121"/>
      <c r="D5" s="122"/>
      <c r="E5" s="121"/>
      <c r="F5" s="123"/>
      <c r="G5" s="121"/>
      <c r="H5" s="123"/>
      <c r="I5" s="124"/>
    </row>
    <row r="6" spans="1:11" ht="16.5" customHeight="1">
      <c r="A6" s="115"/>
      <c r="B6" s="115"/>
      <c r="C6" s="115"/>
      <c r="D6" s="116"/>
      <c r="E6" s="115"/>
      <c r="F6" s="125">
        <v>2022</v>
      </c>
      <c r="G6" s="125"/>
      <c r="H6" s="125">
        <v>2021</v>
      </c>
      <c r="I6" s="115"/>
    </row>
    <row r="7" spans="1:11" ht="16.5" customHeight="1">
      <c r="A7" s="115"/>
      <c r="B7" s="115"/>
      <c r="C7" s="115"/>
      <c r="D7" s="119" t="s">
        <v>4</v>
      </c>
      <c r="E7" s="115"/>
      <c r="F7" s="110" t="str">
        <f>'EN 5-7'!F7</f>
        <v>Baht</v>
      </c>
      <c r="G7" s="124"/>
      <c r="H7" s="110" t="str">
        <f>'EN 5-7'!H7</f>
        <v>Baht</v>
      </c>
      <c r="I7" s="115"/>
    </row>
    <row r="8" spans="1:11" ht="16.5" customHeight="1">
      <c r="A8" s="115"/>
      <c r="B8" s="115"/>
      <c r="C8" s="115"/>
      <c r="D8" s="116"/>
      <c r="E8" s="115"/>
      <c r="F8" s="126"/>
      <c r="G8" s="115"/>
      <c r="H8" s="117"/>
      <c r="I8" s="115"/>
    </row>
    <row r="9" spans="1:11" ht="16.5" customHeight="1">
      <c r="A9" s="115" t="s">
        <v>127</v>
      </c>
      <c r="B9" s="69"/>
      <c r="C9" s="69"/>
      <c r="D9" s="66"/>
      <c r="E9" s="69"/>
      <c r="F9" s="209"/>
      <c r="G9" s="69"/>
      <c r="H9" s="70"/>
      <c r="I9" s="69"/>
    </row>
    <row r="10" spans="1:11" ht="16.5" customHeight="1">
      <c r="A10" s="115"/>
      <c r="B10" s="69"/>
      <c r="C10" s="69"/>
      <c r="D10" s="66"/>
      <c r="E10" s="69"/>
      <c r="F10" s="209"/>
      <c r="G10" s="69"/>
      <c r="H10" s="70"/>
      <c r="I10" s="69"/>
    </row>
    <row r="11" spans="1:11" ht="16.5" customHeight="1">
      <c r="A11" s="69" t="s">
        <v>128</v>
      </c>
      <c r="B11" s="69"/>
      <c r="C11" s="69"/>
      <c r="D11" s="66"/>
      <c r="E11" s="69"/>
      <c r="F11" s="209">
        <v>1890369532</v>
      </c>
      <c r="G11" s="69"/>
      <c r="H11" s="70">
        <v>1255752773</v>
      </c>
      <c r="I11" s="69"/>
    </row>
    <row r="12" spans="1:11" ht="16.5" customHeight="1">
      <c r="A12" s="69" t="s">
        <v>52</v>
      </c>
      <c r="B12" s="56"/>
      <c r="C12" s="56"/>
      <c r="D12" s="55">
        <v>28</v>
      </c>
      <c r="E12" s="56"/>
      <c r="F12" s="71">
        <v>5523642</v>
      </c>
      <c r="G12" s="69"/>
      <c r="H12" s="61">
        <v>8086429</v>
      </c>
      <c r="I12" s="69"/>
    </row>
    <row r="13" spans="1:11" ht="16.5" customHeight="1">
      <c r="A13" s="69"/>
      <c r="B13" s="69"/>
      <c r="C13" s="69"/>
      <c r="D13" s="66"/>
      <c r="E13" s="69"/>
      <c r="F13" s="204"/>
      <c r="G13" s="56"/>
      <c r="H13" s="206"/>
      <c r="I13" s="69"/>
    </row>
    <row r="14" spans="1:11" ht="16.5" customHeight="1">
      <c r="A14" s="115" t="s">
        <v>129</v>
      </c>
      <c r="B14" s="69"/>
      <c r="C14" s="69"/>
      <c r="D14" s="115"/>
      <c r="E14" s="115"/>
      <c r="F14" s="71">
        <f>SUM(F11:F12)</f>
        <v>1895893174</v>
      </c>
      <c r="G14" s="56"/>
      <c r="H14" s="61">
        <f>SUM(H8:H12)</f>
        <v>1263839202</v>
      </c>
      <c r="I14" s="69"/>
    </row>
    <row r="15" spans="1:11" ht="16.5" customHeight="1">
      <c r="A15" s="205"/>
      <c r="B15" s="69"/>
      <c r="C15" s="69"/>
      <c r="D15" s="66"/>
      <c r="E15" s="69"/>
      <c r="F15" s="204"/>
      <c r="G15" s="56"/>
      <c r="H15" s="206"/>
      <c r="I15" s="69"/>
      <c r="K15" s="139"/>
    </row>
    <row r="16" spans="1:11" ht="16.5" customHeight="1">
      <c r="A16" s="127" t="s">
        <v>71</v>
      </c>
      <c r="B16" s="69"/>
      <c r="C16" s="69"/>
      <c r="D16" s="66"/>
      <c r="E16" s="69"/>
      <c r="F16" s="204"/>
      <c r="G16" s="56"/>
      <c r="H16" s="206"/>
      <c r="I16" s="69"/>
    </row>
    <row r="17" spans="1:11" ht="16.5" customHeight="1">
      <c r="A17" s="205"/>
      <c r="B17" s="69"/>
      <c r="C17" s="69"/>
      <c r="D17" s="66"/>
      <c r="E17" s="69"/>
      <c r="F17" s="204"/>
      <c r="G17" s="56"/>
      <c r="H17" s="206"/>
      <c r="I17" s="69"/>
      <c r="K17" s="139"/>
    </row>
    <row r="18" spans="1:11" ht="16.5" customHeight="1">
      <c r="A18" s="205" t="s">
        <v>53</v>
      </c>
      <c r="B18" s="69"/>
      <c r="C18" s="69"/>
      <c r="D18" s="66"/>
      <c r="E18" s="69"/>
      <c r="F18" s="209">
        <v>-899420581</v>
      </c>
      <c r="G18" s="56"/>
      <c r="H18" s="70">
        <v>-578397316</v>
      </c>
      <c r="I18" s="69"/>
      <c r="K18" s="139"/>
    </row>
    <row r="19" spans="1:11" ht="16.5" customHeight="1">
      <c r="A19" s="205" t="s">
        <v>72</v>
      </c>
      <c r="B19" s="69"/>
      <c r="C19" s="69"/>
      <c r="D19" s="66"/>
      <c r="E19" s="69"/>
      <c r="F19" s="209">
        <v>-569028109</v>
      </c>
      <c r="G19" s="56"/>
      <c r="H19" s="70">
        <v>-432277432</v>
      </c>
      <c r="I19" s="69"/>
      <c r="K19" s="139"/>
    </row>
    <row r="20" spans="1:11" ht="16.5" customHeight="1">
      <c r="A20" s="205" t="s">
        <v>73</v>
      </c>
      <c r="B20" s="69"/>
      <c r="C20" s="69"/>
      <c r="D20" s="66"/>
      <c r="E20" s="69"/>
      <c r="F20" s="209">
        <v>-85186222</v>
      </c>
      <c r="G20" s="69"/>
      <c r="H20" s="70">
        <v>-62223477</v>
      </c>
      <c r="I20" s="69"/>
      <c r="K20" s="139"/>
    </row>
    <row r="21" spans="1:11" ht="16.5" customHeight="1">
      <c r="A21" s="205" t="s">
        <v>116</v>
      </c>
      <c r="B21" s="69"/>
      <c r="C21" s="69"/>
      <c r="D21" s="66"/>
      <c r="E21" s="69"/>
      <c r="F21" s="71">
        <v>6297040</v>
      </c>
      <c r="G21" s="140"/>
      <c r="H21" s="61">
        <v>1176058</v>
      </c>
      <c r="I21" s="69"/>
      <c r="K21" s="139"/>
    </row>
    <row r="22" spans="1:11" ht="16.5" customHeight="1">
      <c r="A22" s="205"/>
      <c r="B22" s="69"/>
      <c r="C22" s="69"/>
      <c r="D22" s="66"/>
      <c r="E22" s="69"/>
      <c r="F22" s="204"/>
      <c r="G22" s="56"/>
      <c r="H22" s="206"/>
      <c r="I22" s="69"/>
      <c r="K22" s="139"/>
    </row>
    <row r="23" spans="1:11" ht="16.5" customHeight="1">
      <c r="A23" s="127" t="s">
        <v>125</v>
      </c>
      <c r="B23" s="69"/>
      <c r="C23" s="69"/>
      <c r="D23" s="115"/>
      <c r="E23" s="115"/>
      <c r="F23" s="71">
        <f>SUM(F18:F21)</f>
        <v>-1547337872</v>
      </c>
      <c r="G23" s="56"/>
      <c r="H23" s="61">
        <f>SUM(H15:H21)</f>
        <v>-1071722167</v>
      </c>
      <c r="I23" s="69"/>
      <c r="K23" s="139"/>
    </row>
    <row r="24" spans="1:11" ht="16.5" customHeight="1">
      <c r="A24" s="127"/>
      <c r="B24" s="69"/>
      <c r="C24" s="69"/>
      <c r="D24" s="115"/>
      <c r="E24" s="115"/>
      <c r="F24" s="204"/>
      <c r="G24" s="56"/>
      <c r="H24" s="206"/>
      <c r="I24" s="69"/>
      <c r="K24" s="139"/>
    </row>
    <row r="25" spans="1:11" ht="16.5" customHeight="1">
      <c r="A25" s="121" t="s">
        <v>56</v>
      </c>
      <c r="B25" s="56"/>
      <c r="C25" s="56"/>
      <c r="D25" s="55"/>
      <c r="E25" s="56"/>
      <c r="F25" s="204">
        <f>F14+F23</f>
        <v>348555302</v>
      </c>
      <c r="G25" s="206"/>
      <c r="H25" s="206">
        <f>SUM(H14,H23)</f>
        <v>192117035</v>
      </c>
      <c r="I25" s="69"/>
      <c r="K25" s="139"/>
    </row>
    <row r="26" spans="1:11" ht="16.5" customHeight="1">
      <c r="A26" s="205" t="s">
        <v>55</v>
      </c>
      <c r="B26" s="69"/>
      <c r="C26" s="69"/>
      <c r="D26" s="66">
        <v>29</v>
      </c>
      <c r="E26" s="69"/>
      <c r="F26" s="71">
        <v>-26650365</v>
      </c>
      <c r="G26" s="69"/>
      <c r="H26" s="61">
        <v>-25443086</v>
      </c>
      <c r="I26" s="69"/>
    </row>
    <row r="27" spans="1:11" ht="16.5" customHeight="1">
      <c r="A27" s="205"/>
      <c r="B27" s="69"/>
      <c r="C27" s="69"/>
      <c r="D27" s="66"/>
      <c r="E27" s="69"/>
      <c r="F27" s="204"/>
      <c r="G27" s="69"/>
      <c r="H27" s="206"/>
      <c r="I27" s="69"/>
    </row>
    <row r="28" spans="1:11" ht="16.5" customHeight="1">
      <c r="A28" s="127" t="s">
        <v>54</v>
      </c>
      <c r="B28" s="69"/>
      <c r="C28" s="69"/>
      <c r="D28" s="66"/>
      <c r="E28" s="69"/>
      <c r="F28" s="204">
        <f>F25+F26</f>
        <v>321904937</v>
      </c>
      <c r="G28" s="206"/>
      <c r="H28" s="206">
        <f>H25+H26</f>
        <v>166673949</v>
      </c>
      <c r="I28" s="69"/>
    </row>
    <row r="29" spans="1:11" ht="16.5" customHeight="1">
      <c r="A29" s="205" t="s">
        <v>117</v>
      </c>
      <c r="B29" s="69"/>
      <c r="C29" s="69"/>
      <c r="D29" s="66">
        <v>31</v>
      </c>
      <c r="E29" s="115"/>
      <c r="F29" s="71">
        <v>-68738459</v>
      </c>
      <c r="G29" s="56"/>
      <c r="H29" s="61">
        <v>-35407162</v>
      </c>
      <c r="I29" s="69"/>
    </row>
    <row r="30" spans="1:11" ht="16.5" customHeight="1">
      <c r="A30" s="205"/>
      <c r="B30" s="69"/>
      <c r="C30" s="69"/>
      <c r="D30" s="66"/>
      <c r="E30" s="115"/>
      <c r="F30" s="204"/>
      <c r="G30" s="56"/>
      <c r="H30" s="206"/>
      <c r="I30" s="69"/>
    </row>
    <row r="31" spans="1:11" ht="16.5" customHeight="1" thickBot="1">
      <c r="A31" s="127" t="s">
        <v>57</v>
      </c>
      <c r="B31" s="121"/>
      <c r="C31" s="121"/>
      <c r="D31" s="66"/>
      <c r="E31" s="56"/>
      <c r="F31" s="84">
        <f>F28+F29</f>
        <v>253166478</v>
      </c>
      <c r="G31" s="56"/>
      <c r="H31" s="85">
        <f>SUM(H28:H29)</f>
        <v>131266787</v>
      </c>
      <c r="I31" s="69"/>
    </row>
    <row r="32" spans="1:11" ht="16.5" customHeight="1" thickTop="1">
      <c r="A32" s="127"/>
      <c r="B32" s="121"/>
      <c r="C32" s="121"/>
      <c r="D32" s="66"/>
      <c r="E32" s="56"/>
      <c r="F32" s="206"/>
      <c r="G32" s="56"/>
      <c r="H32" s="206"/>
      <c r="I32" s="69"/>
    </row>
    <row r="33" spans="1:9" ht="16.5" customHeight="1">
      <c r="A33" s="127"/>
      <c r="B33" s="121"/>
      <c r="C33" s="121"/>
      <c r="D33" s="66"/>
      <c r="E33" s="56"/>
      <c r="F33" s="206"/>
      <c r="G33" s="56"/>
      <c r="H33" s="206"/>
      <c r="I33" s="69"/>
    </row>
    <row r="34" spans="1:9" ht="16.5" customHeight="1">
      <c r="A34" s="127"/>
      <c r="B34" s="121"/>
      <c r="C34" s="121"/>
      <c r="D34" s="66"/>
      <c r="E34" s="56"/>
      <c r="F34" s="206"/>
      <c r="G34" s="56"/>
      <c r="H34" s="206"/>
      <c r="I34" s="69"/>
    </row>
    <row r="35" spans="1:9" ht="16.5" customHeight="1">
      <c r="A35" s="127"/>
      <c r="B35" s="121"/>
      <c r="C35" s="121"/>
      <c r="D35" s="66"/>
      <c r="E35" s="56"/>
      <c r="F35" s="206"/>
      <c r="G35" s="56"/>
      <c r="H35" s="206"/>
      <c r="I35" s="69"/>
    </row>
    <row r="36" spans="1:9" ht="16.5" customHeight="1">
      <c r="A36" s="127"/>
      <c r="B36" s="121"/>
      <c r="C36" s="121"/>
      <c r="D36" s="66"/>
      <c r="E36" s="56"/>
      <c r="F36" s="206"/>
      <c r="G36" s="56"/>
      <c r="H36" s="206"/>
      <c r="I36" s="69"/>
    </row>
    <row r="37" spans="1:9" ht="16.5" customHeight="1">
      <c r="A37" s="127"/>
      <c r="B37" s="121"/>
      <c r="C37" s="121"/>
      <c r="D37" s="66"/>
      <c r="E37" s="56"/>
      <c r="F37" s="206"/>
      <c r="G37" s="56"/>
      <c r="H37" s="206"/>
      <c r="I37" s="69"/>
    </row>
    <row r="38" spans="1:9" ht="16.5" customHeight="1">
      <c r="A38" s="127"/>
      <c r="B38" s="121"/>
      <c r="C38" s="121"/>
      <c r="D38" s="66"/>
      <c r="E38" s="56"/>
      <c r="F38" s="206"/>
      <c r="G38" s="56"/>
      <c r="H38" s="206"/>
      <c r="I38" s="69"/>
    </row>
    <row r="39" spans="1:9" ht="16.5" customHeight="1">
      <c r="A39" s="127"/>
      <c r="B39" s="121"/>
      <c r="C39" s="121"/>
      <c r="D39" s="66"/>
      <c r="E39" s="56"/>
      <c r="F39" s="206"/>
      <c r="G39" s="56"/>
      <c r="H39" s="206"/>
      <c r="I39" s="69"/>
    </row>
    <row r="40" spans="1:9" ht="16.5" customHeight="1">
      <c r="A40" s="127"/>
      <c r="B40" s="121"/>
      <c r="C40" s="121"/>
      <c r="D40" s="66"/>
      <c r="E40" s="56"/>
      <c r="F40" s="206"/>
      <c r="G40" s="56"/>
      <c r="H40" s="206"/>
      <c r="I40" s="69"/>
    </row>
    <row r="41" spans="1:9" ht="16.5" customHeight="1">
      <c r="A41" s="127"/>
      <c r="B41" s="121"/>
      <c r="C41" s="121"/>
      <c r="D41" s="66"/>
      <c r="E41" s="56"/>
      <c r="F41" s="206"/>
      <c r="G41" s="56"/>
      <c r="H41" s="206"/>
      <c r="I41" s="69"/>
    </row>
    <row r="42" spans="1:9" ht="16.5" customHeight="1">
      <c r="A42" s="127"/>
      <c r="B42" s="121"/>
      <c r="C42" s="121"/>
      <c r="D42" s="66"/>
      <c r="E42" s="56"/>
      <c r="F42" s="206"/>
      <c r="G42" s="56"/>
      <c r="H42" s="206"/>
      <c r="I42" s="69"/>
    </row>
    <row r="43" spans="1:9" ht="16.5" customHeight="1">
      <c r="A43" s="127"/>
      <c r="B43" s="121"/>
      <c r="C43" s="121"/>
      <c r="D43" s="66"/>
      <c r="E43" s="56"/>
      <c r="F43" s="206"/>
      <c r="G43" s="56"/>
      <c r="H43" s="206"/>
      <c r="I43" s="69"/>
    </row>
    <row r="44" spans="1:9" ht="16.5" customHeight="1">
      <c r="A44" s="127"/>
      <c r="B44" s="121"/>
      <c r="C44" s="121"/>
      <c r="D44" s="66"/>
      <c r="E44" s="56"/>
      <c r="F44" s="206"/>
      <c r="G44" s="56"/>
      <c r="H44" s="206"/>
      <c r="I44" s="69"/>
    </row>
    <row r="45" spans="1:9" ht="16.5" customHeight="1">
      <c r="A45" s="127"/>
      <c r="B45" s="121"/>
      <c r="C45" s="121"/>
      <c r="D45" s="66"/>
      <c r="E45" s="56"/>
      <c r="F45" s="206"/>
      <c r="G45" s="56"/>
      <c r="H45" s="206"/>
      <c r="I45" s="69"/>
    </row>
    <row r="46" spans="1:9" ht="16.5" customHeight="1">
      <c r="A46" s="127"/>
      <c r="B46" s="121"/>
      <c r="C46" s="121"/>
      <c r="D46" s="66"/>
      <c r="E46" s="56"/>
      <c r="F46" s="206"/>
      <c r="G46" s="56"/>
      <c r="H46" s="206"/>
      <c r="I46" s="69"/>
    </row>
    <row r="47" spans="1:9" ht="14.25" customHeight="1">
      <c r="A47" s="127"/>
      <c r="B47" s="121"/>
      <c r="C47" s="121"/>
      <c r="D47" s="66"/>
      <c r="E47" s="56"/>
      <c r="F47" s="206"/>
      <c r="G47" s="56"/>
      <c r="H47" s="206"/>
      <c r="I47" s="69"/>
    </row>
    <row r="48" spans="1:9" ht="21.95" customHeight="1">
      <c r="A48" s="60" t="str">
        <f>'EN 5-7'!A96</f>
        <v>The accompanying notes are an integral part of these company financial statements.</v>
      </c>
      <c r="B48" s="60"/>
      <c r="C48" s="60"/>
      <c r="D48" s="59"/>
      <c r="E48" s="60"/>
      <c r="F48" s="61"/>
      <c r="G48" s="60"/>
      <c r="H48" s="61"/>
      <c r="I48" s="69"/>
    </row>
    <row r="49" spans="1:11" ht="16.5" customHeight="1">
      <c r="A49" s="115" t="str">
        <f>A1</f>
        <v>Moshi Moshi Retail Corporation Public Company Limited</v>
      </c>
      <c r="B49" s="115"/>
      <c r="C49" s="115"/>
      <c r="D49" s="116"/>
      <c r="E49" s="115"/>
      <c r="F49" s="117"/>
      <c r="G49" s="115"/>
      <c r="H49" s="117"/>
      <c r="I49" s="115"/>
    </row>
    <row r="50" spans="1:11" ht="16.5" customHeight="1">
      <c r="A50" s="115" t="s">
        <v>108</v>
      </c>
      <c r="B50" s="115"/>
      <c r="C50" s="115"/>
      <c r="D50" s="116"/>
      <c r="E50" s="115"/>
      <c r="F50" s="117"/>
      <c r="G50" s="115"/>
      <c r="H50" s="117"/>
      <c r="I50" s="115"/>
    </row>
    <row r="51" spans="1:11" ht="16.5" customHeight="1">
      <c r="A51" s="118" t="str">
        <f>A3</f>
        <v>For the year ended 31 December 2022</v>
      </c>
      <c r="B51" s="118"/>
      <c r="C51" s="118"/>
      <c r="D51" s="119"/>
      <c r="E51" s="118"/>
      <c r="F51" s="120"/>
      <c r="G51" s="118"/>
      <c r="H51" s="120"/>
      <c r="I51" s="115"/>
    </row>
    <row r="52" spans="1:11" ht="16.5" customHeight="1">
      <c r="A52" s="121"/>
      <c r="B52" s="121"/>
      <c r="C52" s="121"/>
      <c r="D52" s="122"/>
      <c r="E52" s="121"/>
      <c r="F52" s="123"/>
      <c r="G52" s="121"/>
      <c r="H52" s="123"/>
      <c r="I52" s="124"/>
    </row>
    <row r="53" spans="1:11" ht="16.5" customHeight="1">
      <c r="A53" s="121"/>
      <c r="B53" s="121"/>
      <c r="C53" s="121"/>
      <c r="D53" s="122"/>
      <c r="E53" s="121"/>
      <c r="F53" s="123"/>
      <c r="G53" s="121"/>
      <c r="H53" s="123"/>
      <c r="I53" s="124"/>
    </row>
    <row r="54" spans="1:11" ht="16.5" customHeight="1">
      <c r="A54" s="115"/>
      <c r="B54" s="115"/>
      <c r="C54" s="115"/>
      <c r="D54" s="116"/>
      <c r="E54" s="115"/>
      <c r="F54" s="128">
        <f>F6</f>
        <v>2022</v>
      </c>
      <c r="G54" s="128"/>
      <c r="H54" s="128">
        <f>H6</f>
        <v>2021</v>
      </c>
      <c r="I54" s="115"/>
    </row>
    <row r="55" spans="1:11" ht="16.5" customHeight="1">
      <c r="A55" s="115"/>
      <c r="B55" s="115"/>
      <c r="C55" s="115"/>
      <c r="D55" s="119" t="str">
        <f>D7</f>
        <v>Notes</v>
      </c>
      <c r="E55" s="115"/>
      <c r="F55" s="110" t="str">
        <f>F7</f>
        <v>Baht</v>
      </c>
      <c r="G55" s="124"/>
      <c r="H55" s="110" t="str">
        <f>H7</f>
        <v>Baht</v>
      </c>
      <c r="I55" s="115"/>
    </row>
    <row r="56" spans="1:11" ht="16.5" customHeight="1">
      <c r="A56" s="56"/>
      <c r="B56" s="56"/>
      <c r="C56" s="56"/>
      <c r="D56" s="55"/>
      <c r="E56" s="56"/>
      <c r="F56" s="204"/>
      <c r="G56" s="56"/>
      <c r="H56" s="206"/>
      <c r="I56" s="69"/>
    </row>
    <row r="57" spans="1:11" ht="16.5" customHeight="1">
      <c r="A57" s="127" t="s">
        <v>58</v>
      </c>
      <c r="B57" s="121"/>
      <c r="C57" s="121"/>
      <c r="D57" s="55"/>
      <c r="E57" s="56"/>
      <c r="F57" s="204"/>
      <c r="G57" s="56"/>
      <c r="H57" s="206"/>
      <c r="I57" s="69"/>
    </row>
    <row r="58" spans="1:11" ht="16.5" customHeight="1">
      <c r="A58" s="56" t="s">
        <v>118</v>
      </c>
      <c r="B58" s="56"/>
      <c r="C58" s="56"/>
      <c r="D58" s="55"/>
      <c r="E58" s="56"/>
      <c r="F58" s="204"/>
      <c r="G58" s="56"/>
      <c r="H58" s="206"/>
      <c r="I58" s="69"/>
    </row>
    <row r="59" spans="1:11" ht="16.5" customHeight="1">
      <c r="A59" s="56"/>
      <c r="B59" s="129" t="s">
        <v>130</v>
      </c>
      <c r="C59" s="130"/>
      <c r="D59" s="55">
        <v>23.1</v>
      </c>
      <c r="E59" s="56"/>
      <c r="F59" s="204">
        <v>6372319</v>
      </c>
      <c r="G59" s="56"/>
      <c r="H59" s="206">
        <v>0</v>
      </c>
      <c r="I59" s="69"/>
      <c r="K59" s="56"/>
    </row>
    <row r="60" spans="1:11" ht="16.5" customHeight="1">
      <c r="A60" s="56"/>
      <c r="B60" s="56" t="s">
        <v>119</v>
      </c>
      <c r="C60" s="56"/>
      <c r="D60" s="55"/>
      <c r="E60" s="56"/>
      <c r="F60" s="204"/>
      <c r="G60" s="56"/>
      <c r="H60" s="206"/>
      <c r="I60" s="69"/>
    </row>
    <row r="61" spans="1:11" ht="16.5" customHeight="1">
      <c r="A61" s="56"/>
      <c r="B61" s="56"/>
      <c r="C61" s="56" t="s">
        <v>59</v>
      </c>
      <c r="D61" s="55"/>
      <c r="E61" s="56"/>
      <c r="F61" s="71">
        <v>-1274464</v>
      </c>
      <c r="G61" s="56"/>
      <c r="H61" s="61">
        <v>0</v>
      </c>
      <c r="I61" s="69"/>
    </row>
    <row r="62" spans="1:11" ht="16.5" customHeight="1">
      <c r="A62" s="56"/>
      <c r="B62" s="56"/>
      <c r="C62" s="56"/>
      <c r="D62" s="55"/>
      <c r="E62" s="56"/>
      <c r="F62" s="204"/>
      <c r="G62" s="56"/>
      <c r="H62" s="206"/>
      <c r="I62" s="69"/>
    </row>
    <row r="63" spans="1:11" ht="16.5" customHeight="1">
      <c r="A63" s="56"/>
      <c r="B63" s="56" t="s">
        <v>120</v>
      </c>
      <c r="C63" s="56"/>
      <c r="D63" s="193"/>
      <c r="E63" s="56"/>
      <c r="F63" s="214"/>
      <c r="G63" s="56"/>
      <c r="H63" s="65"/>
      <c r="I63" s="69"/>
    </row>
    <row r="64" spans="1:11" ht="16.5" customHeight="1">
      <c r="A64" s="56"/>
      <c r="B64" s="56"/>
      <c r="C64" s="56" t="s">
        <v>59</v>
      </c>
      <c r="D64" s="193"/>
      <c r="E64" s="56"/>
      <c r="F64" s="75">
        <f>SUM(F59:F61)</f>
        <v>5097855</v>
      </c>
      <c r="G64" s="56"/>
      <c r="H64" s="76">
        <f>SUM(H59:H61)</f>
        <v>0</v>
      </c>
      <c r="I64" s="69"/>
    </row>
    <row r="65" spans="1:11" ht="16.5" customHeight="1">
      <c r="A65" s="56"/>
      <c r="B65" s="56"/>
      <c r="C65" s="56"/>
      <c r="D65" s="193"/>
      <c r="E65" s="56"/>
      <c r="F65" s="214"/>
      <c r="G65" s="56"/>
      <c r="H65" s="65"/>
      <c r="I65" s="69"/>
    </row>
    <row r="66" spans="1:11" ht="16.5" customHeight="1">
      <c r="A66" s="197" t="s">
        <v>150</v>
      </c>
      <c r="B66" s="197"/>
      <c r="C66" s="200"/>
      <c r="D66" s="201"/>
      <c r="E66" s="201"/>
      <c r="F66" s="202">
        <v>0</v>
      </c>
      <c r="G66" s="200"/>
      <c r="H66" s="198">
        <v>0</v>
      </c>
      <c r="I66" s="200"/>
      <c r="J66" s="199"/>
      <c r="K66" s="199"/>
    </row>
    <row r="67" spans="1:11" ht="16.5" customHeight="1">
      <c r="A67" s="56"/>
      <c r="B67" s="56"/>
      <c r="C67" s="56"/>
      <c r="D67" s="193"/>
      <c r="E67" s="115"/>
      <c r="F67" s="204"/>
      <c r="G67" s="56"/>
      <c r="H67" s="206"/>
      <c r="I67" s="69"/>
      <c r="J67" s="205"/>
      <c r="K67" s="205"/>
    </row>
    <row r="68" spans="1:11" ht="16.5" customHeight="1">
      <c r="A68" s="121" t="s">
        <v>60</v>
      </c>
      <c r="B68" s="56"/>
      <c r="C68" s="56"/>
      <c r="D68" s="115"/>
      <c r="E68" s="115"/>
      <c r="F68" s="71">
        <f>F64+F66</f>
        <v>5097855</v>
      </c>
      <c r="G68" s="56"/>
      <c r="H68" s="61">
        <f>SUM(H64:H64)</f>
        <v>0</v>
      </c>
      <c r="I68" s="69"/>
      <c r="J68" s="205"/>
      <c r="K68" s="205"/>
    </row>
    <row r="69" spans="1:11" ht="16.5" customHeight="1">
      <c r="A69" s="127"/>
      <c r="B69" s="121"/>
      <c r="C69" s="121"/>
      <c r="D69" s="55"/>
      <c r="E69" s="56"/>
      <c r="F69" s="204"/>
      <c r="G69" s="56"/>
      <c r="H69" s="206"/>
      <c r="I69" s="69"/>
    </row>
    <row r="70" spans="1:11" ht="16.5" customHeight="1" thickBot="1">
      <c r="A70" s="127" t="s">
        <v>61</v>
      </c>
      <c r="B70" s="69"/>
      <c r="C70" s="69"/>
      <c r="D70" s="55"/>
      <c r="E70" s="56"/>
      <c r="F70" s="84">
        <f>F68+F31</f>
        <v>258264333</v>
      </c>
      <c r="G70" s="56"/>
      <c r="H70" s="85">
        <f>SUM(H31+H68)</f>
        <v>131266787</v>
      </c>
      <c r="I70" s="69"/>
      <c r="K70" s="205"/>
    </row>
    <row r="71" spans="1:11" ht="16.5" customHeight="1" thickTop="1">
      <c r="A71" s="205"/>
      <c r="B71" s="69"/>
      <c r="C71" s="69"/>
      <c r="D71" s="55"/>
      <c r="E71" s="56"/>
      <c r="F71" s="204"/>
      <c r="G71" s="56"/>
      <c r="H71" s="206"/>
      <c r="I71" s="69"/>
      <c r="K71" s="205"/>
    </row>
    <row r="72" spans="1:11" ht="16.5" customHeight="1">
      <c r="A72" s="115"/>
      <c r="B72" s="69"/>
      <c r="C72" s="69"/>
      <c r="D72" s="55"/>
      <c r="E72" s="56"/>
      <c r="F72" s="204"/>
      <c r="G72" s="56"/>
      <c r="H72" s="206"/>
      <c r="I72" s="69"/>
    </row>
    <row r="73" spans="1:11" ht="16.5" customHeight="1">
      <c r="A73" s="115" t="s">
        <v>62</v>
      </c>
      <c r="B73" s="115"/>
      <c r="C73" s="69"/>
      <c r="D73" s="116"/>
      <c r="E73" s="115"/>
      <c r="F73" s="214"/>
      <c r="G73" s="64"/>
      <c r="H73" s="65"/>
      <c r="I73" s="115"/>
      <c r="J73" s="69"/>
    </row>
    <row r="74" spans="1:11" ht="16.5" customHeight="1">
      <c r="A74" s="127"/>
      <c r="B74" s="121"/>
      <c r="C74" s="121"/>
      <c r="D74" s="55"/>
      <c r="E74" s="56"/>
      <c r="F74" s="204"/>
      <c r="G74" s="56"/>
      <c r="H74" s="206"/>
      <c r="I74" s="69"/>
    </row>
    <row r="75" spans="1:11" ht="16.5" customHeight="1" thickBot="1">
      <c r="A75" s="69" t="s">
        <v>63</v>
      </c>
      <c r="B75" s="69"/>
      <c r="C75" s="69"/>
      <c r="D75" s="66">
        <v>32</v>
      </c>
      <c r="E75" s="69"/>
      <c r="F75" s="131">
        <v>1.05</v>
      </c>
      <c r="G75" s="132"/>
      <c r="H75" s="133">
        <v>0.55000000000000004</v>
      </c>
      <c r="I75" s="69"/>
    </row>
    <row r="76" spans="1:11" s="112" customFormat="1" ht="16.5" customHeight="1" thickTop="1">
      <c r="A76" s="69"/>
      <c r="B76" s="69"/>
      <c r="C76" s="69"/>
      <c r="D76" s="66"/>
      <c r="E76" s="69"/>
      <c r="F76" s="65"/>
      <c r="G76" s="134"/>
      <c r="H76" s="65"/>
      <c r="I76" s="69"/>
    </row>
    <row r="77" spans="1:11" s="112" customFormat="1" ht="16.5" customHeight="1">
      <c r="A77" s="69"/>
      <c r="B77" s="69"/>
      <c r="C77" s="69"/>
      <c r="D77" s="66"/>
      <c r="E77" s="69"/>
      <c r="F77" s="135"/>
      <c r="G77" s="134"/>
      <c r="H77" s="135"/>
      <c r="I77" s="69"/>
    </row>
    <row r="78" spans="1:11" s="112" customFormat="1" ht="16.5" customHeight="1">
      <c r="A78" s="69"/>
      <c r="B78" s="69"/>
      <c r="C78" s="69"/>
      <c r="D78" s="66"/>
      <c r="E78" s="69"/>
      <c r="F78" s="65"/>
      <c r="G78" s="134"/>
      <c r="H78" s="65"/>
      <c r="I78" s="69"/>
    </row>
    <row r="79" spans="1:11" s="112" customFormat="1" ht="16.5" customHeight="1">
      <c r="A79" s="69"/>
      <c r="B79" s="69"/>
      <c r="C79" s="69"/>
      <c r="D79" s="66"/>
      <c r="E79" s="69"/>
      <c r="F79" s="65"/>
      <c r="G79" s="134"/>
      <c r="H79" s="65"/>
      <c r="I79" s="69"/>
    </row>
    <row r="80" spans="1:11" s="112" customFormat="1" ht="16.5" customHeight="1">
      <c r="A80" s="69"/>
      <c r="B80" s="69"/>
      <c r="C80" s="69"/>
      <c r="D80" s="66"/>
      <c r="E80" s="69"/>
      <c r="F80" s="65"/>
      <c r="G80" s="134"/>
      <c r="H80" s="65"/>
      <c r="I80" s="69"/>
    </row>
    <row r="81" spans="1:9" s="112" customFormat="1" ht="16.5" customHeight="1">
      <c r="A81" s="69"/>
      <c r="B81" s="69"/>
      <c r="C81" s="69"/>
      <c r="D81" s="66"/>
      <c r="E81" s="69"/>
      <c r="F81" s="65"/>
      <c r="G81" s="134"/>
      <c r="H81" s="65"/>
      <c r="I81" s="69"/>
    </row>
    <row r="82" spans="1:9" s="112" customFormat="1" ht="16.5" customHeight="1">
      <c r="A82" s="69"/>
      <c r="B82" s="69"/>
      <c r="C82" s="69"/>
      <c r="D82" s="66"/>
      <c r="E82" s="69"/>
      <c r="F82" s="65"/>
      <c r="G82" s="134"/>
      <c r="H82" s="65"/>
      <c r="I82" s="69"/>
    </row>
    <row r="83" spans="1:9" s="112" customFormat="1" ht="16.5" customHeight="1">
      <c r="A83" s="69"/>
      <c r="B83" s="69"/>
      <c r="C83" s="69"/>
      <c r="D83" s="66"/>
      <c r="E83" s="69"/>
      <c r="F83" s="65"/>
      <c r="G83" s="134"/>
      <c r="H83" s="65"/>
      <c r="I83" s="69"/>
    </row>
    <row r="84" spans="1:9" s="112" customFormat="1" ht="16.5" customHeight="1">
      <c r="A84" s="69"/>
      <c r="B84" s="69"/>
      <c r="C84" s="69"/>
      <c r="D84" s="66"/>
      <c r="E84" s="69"/>
      <c r="F84" s="65"/>
      <c r="G84" s="134"/>
      <c r="H84" s="65"/>
      <c r="I84" s="69"/>
    </row>
    <row r="85" spans="1:9" s="112" customFormat="1" ht="16.5" customHeight="1">
      <c r="A85" s="69"/>
      <c r="B85" s="69"/>
      <c r="C85" s="69"/>
      <c r="D85" s="66"/>
      <c r="E85" s="69"/>
      <c r="F85" s="65"/>
      <c r="G85" s="134"/>
      <c r="H85" s="65"/>
      <c r="I85" s="69"/>
    </row>
    <row r="86" spans="1:9" s="112" customFormat="1" ht="16.5" customHeight="1">
      <c r="A86" s="69"/>
      <c r="B86" s="69"/>
      <c r="C86" s="69"/>
      <c r="D86" s="66"/>
      <c r="E86" s="69"/>
      <c r="F86" s="65"/>
      <c r="G86" s="134"/>
      <c r="H86" s="65"/>
      <c r="I86" s="69"/>
    </row>
    <row r="87" spans="1:9" s="112" customFormat="1" ht="16.5" customHeight="1">
      <c r="A87" s="69"/>
      <c r="B87" s="69"/>
      <c r="C87" s="69"/>
      <c r="D87" s="66"/>
      <c r="E87" s="69"/>
      <c r="F87" s="65"/>
      <c r="G87" s="134"/>
      <c r="H87" s="65"/>
      <c r="I87" s="69"/>
    </row>
    <row r="88" spans="1:9" s="112" customFormat="1" ht="16.5" customHeight="1">
      <c r="A88" s="69"/>
      <c r="B88" s="69"/>
      <c r="C88" s="69"/>
      <c r="D88" s="66"/>
      <c r="E88" s="69"/>
      <c r="F88" s="65"/>
      <c r="G88" s="134"/>
      <c r="H88" s="65"/>
      <c r="I88" s="69"/>
    </row>
    <row r="89" spans="1:9" s="112" customFormat="1" ht="16.5" customHeight="1">
      <c r="A89" s="69"/>
      <c r="B89" s="69"/>
      <c r="C89" s="69"/>
      <c r="D89" s="66"/>
      <c r="E89" s="69"/>
      <c r="F89" s="65"/>
      <c r="G89" s="134"/>
      <c r="H89" s="65"/>
      <c r="I89" s="69"/>
    </row>
    <row r="90" spans="1:9" s="112" customFormat="1" ht="16.5" customHeight="1">
      <c r="A90" s="69"/>
      <c r="B90" s="69"/>
      <c r="C90" s="69"/>
      <c r="D90" s="66"/>
      <c r="E90" s="69"/>
      <c r="F90" s="65"/>
      <c r="G90" s="134"/>
      <c r="H90" s="65"/>
      <c r="I90" s="69"/>
    </row>
    <row r="95" spans="1:9" ht="13.5" customHeight="1"/>
    <row r="96" spans="1:9" ht="21.95" customHeight="1">
      <c r="A96" s="60" t="str">
        <f>'EN 5-7'!A48</f>
        <v>The accompanying notes are an integral part of these company financial statements.</v>
      </c>
      <c r="B96" s="60"/>
      <c r="C96" s="60"/>
      <c r="D96" s="59"/>
      <c r="E96" s="60"/>
      <c r="F96" s="61"/>
      <c r="G96" s="60"/>
      <c r="H96" s="61"/>
      <c r="I96" s="6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52"/>
  <sheetViews>
    <sheetView zoomScaleNormal="100" zoomScaleSheetLayoutView="130" workbookViewId="0">
      <selection activeCell="T18" sqref="T18"/>
    </sheetView>
  </sheetViews>
  <sheetFormatPr defaultColWidth="8.140625" defaultRowHeight="16.5" customHeight="1"/>
  <cols>
    <col min="1" max="3" width="1.5703125" style="194" customWidth="1"/>
    <col min="4" max="4" width="24.5703125" style="194" customWidth="1"/>
    <col min="5" max="5" width="4.42578125" style="137" customWidth="1"/>
    <col min="6" max="6" width="0.7109375" style="194" customWidth="1"/>
    <col min="7" max="7" width="10.85546875" style="138" customWidth="1"/>
    <col min="8" max="8" width="0.7109375" style="194" customWidth="1"/>
    <col min="9" max="9" width="10.85546875" style="194" bestFit="1" customWidth="1"/>
    <col min="10" max="10" width="0.7109375" style="194" customWidth="1"/>
    <col min="11" max="11" width="10.5703125" style="138" customWidth="1"/>
    <col min="12" max="12" width="0.7109375" style="194" customWidth="1"/>
    <col min="13" max="13" width="11.85546875" style="138" customWidth="1"/>
    <col min="14" max="14" width="0.7109375" style="194" customWidth="1"/>
    <col min="15" max="15" width="10.85546875" style="138" bestFit="1" customWidth="1"/>
    <col min="16" max="63" width="8.140625" style="194"/>
    <col min="64" max="78" width="8.140625" style="194" customWidth="1"/>
    <col min="79" max="319" width="8.140625" style="194"/>
    <col min="320" max="334" width="8.140625" style="194" customWidth="1"/>
    <col min="335" max="575" width="8.140625" style="194"/>
    <col min="576" max="590" width="8.140625" style="194" customWidth="1"/>
    <col min="591" max="831" width="8.140625" style="194"/>
    <col min="832" max="846" width="8.140625" style="194" customWidth="1"/>
    <col min="847" max="1087" width="8.140625" style="194"/>
    <col min="1088" max="1102" width="8.140625" style="194" customWidth="1"/>
    <col min="1103" max="1343" width="8.140625" style="194"/>
    <col min="1344" max="1358" width="8.140625" style="194" customWidth="1"/>
    <col min="1359" max="1599" width="8.140625" style="194"/>
    <col min="1600" max="1614" width="8.140625" style="194" customWidth="1"/>
    <col min="1615" max="1855" width="8.140625" style="194"/>
    <col min="1856" max="1870" width="8.140625" style="194" customWidth="1"/>
    <col min="1871" max="2111" width="8.140625" style="194"/>
    <col min="2112" max="2126" width="8.140625" style="194" customWidth="1"/>
    <col min="2127" max="2367" width="8.140625" style="194"/>
    <col min="2368" max="2382" width="8.140625" style="194" customWidth="1"/>
    <col min="2383" max="2623" width="8.140625" style="194"/>
    <col min="2624" max="2638" width="8.140625" style="194" customWidth="1"/>
    <col min="2639" max="2879" width="8.140625" style="194"/>
    <col min="2880" max="2894" width="8.140625" style="194" customWidth="1"/>
    <col min="2895" max="3135" width="8.140625" style="194"/>
    <col min="3136" max="3150" width="8.140625" style="194" customWidth="1"/>
    <col min="3151" max="3391" width="8.140625" style="194"/>
    <col min="3392" max="3406" width="8.140625" style="194" customWidth="1"/>
    <col min="3407" max="3647" width="8.140625" style="194"/>
    <col min="3648" max="3662" width="8.140625" style="194" customWidth="1"/>
    <col min="3663" max="3903" width="8.140625" style="194"/>
    <col min="3904" max="3918" width="8.140625" style="194" customWidth="1"/>
    <col min="3919" max="4159" width="8.140625" style="194"/>
    <col min="4160" max="4174" width="8.140625" style="194" customWidth="1"/>
    <col min="4175" max="4415" width="8.140625" style="194"/>
    <col min="4416" max="4430" width="8.140625" style="194" customWidth="1"/>
    <col min="4431" max="4671" width="8.140625" style="194"/>
    <col min="4672" max="4686" width="8.140625" style="194" customWidth="1"/>
    <col min="4687" max="4927" width="8.140625" style="194"/>
    <col min="4928" max="4942" width="8.140625" style="194" customWidth="1"/>
    <col min="4943" max="5183" width="8.140625" style="194"/>
    <col min="5184" max="5198" width="8.140625" style="194" customWidth="1"/>
    <col min="5199" max="5439" width="8.140625" style="194"/>
    <col min="5440" max="5454" width="8.140625" style="194" customWidth="1"/>
    <col min="5455" max="5695" width="8.140625" style="194"/>
    <col min="5696" max="5710" width="8.140625" style="194" customWidth="1"/>
    <col min="5711" max="5951" width="8.140625" style="194"/>
    <col min="5952" max="5966" width="8.140625" style="194" customWidth="1"/>
    <col min="5967" max="6207" width="8.140625" style="194"/>
    <col min="6208" max="6222" width="8.140625" style="194" customWidth="1"/>
    <col min="6223" max="6463" width="8.140625" style="194"/>
    <col min="6464" max="6478" width="8.140625" style="194" customWidth="1"/>
    <col min="6479" max="6719" width="8.140625" style="194"/>
    <col min="6720" max="6734" width="8.140625" style="194" customWidth="1"/>
    <col min="6735" max="6975" width="8.140625" style="194"/>
    <col min="6976" max="6990" width="8.140625" style="194" customWidth="1"/>
    <col min="6991" max="7231" width="8.140625" style="194"/>
    <col min="7232" max="7246" width="8.140625" style="194" customWidth="1"/>
    <col min="7247" max="7487" width="8.140625" style="194"/>
    <col min="7488" max="7502" width="8.140625" style="194" customWidth="1"/>
    <col min="7503" max="7743" width="8.140625" style="194"/>
    <col min="7744" max="7758" width="8.140625" style="194" customWidth="1"/>
    <col min="7759" max="7999" width="8.140625" style="194"/>
    <col min="8000" max="8014" width="8.140625" style="194" customWidth="1"/>
    <col min="8015" max="8255" width="8.140625" style="194"/>
    <col min="8256" max="8270" width="8.140625" style="194" customWidth="1"/>
    <col min="8271" max="8511" width="8.140625" style="194"/>
    <col min="8512" max="8526" width="8.140625" style="194" customWidth="1"/>
    <col min="8527" max="8767" width="8.140625" style="194"/>
    <col min="8768" max="8782" width="8.140625" style="194" customWidth="1"/>
    <col min="8783" max="9023" width="8.140625" style="194"/>
    <col min="9024" max="9038" width="8.140625" style="194" customWidth="1"/>
    <col min="9039" max="9279" width="8.140625" style="194"/>
    <col min="9280" max="9294" width="8.140625" style="194" customWidth="1"/>
    <col min="9295" max="9535" width="8.140625" style="194"/>
    <col min="9536" max="9550" width="8.140625" style="194" customWidth="1"/>
    <col min="9551" max="9791" width="8.140625" style="194"/>
    <col min="9792" max="9806" width="8.140625" style="194" customWidth="1"/>
    <col min="9807" max="10047" width="8.140625" style="194"/>
    <col min="10048" max="10062" width="8.140625" style="194" customWidth="1"/>
    <col min="10063" max="10303" width="8.140625" style="194"/>
    <col min="10304" max="10318" width="8.140625" style="194" customWidth="1"/>
    <col min="10319" max="10559" width="8.140625" style="194"/>
    <col min="10560" max="10574" width="8.140625" style="194" customWidth="1"/>
    <col min="10575" max="10815" width="8.140625" style="194"/>
    <col min="10816" max="10830" width="8.140625" style="194" customWidth="1"/>
    <col min="10831" max="11071" width="8.140625" style="194"/>
    <col min="11072" max="11086" width="8.140625" style="194" customWidth="1"/>
    <col min="11087" max="11327" width="8.140625" style="194"/>
    <col min="11328" max="11342" width="8.140625" style="194" customWidth="1"/>
    <col min="11343" max="11583" width="8.140625" style="194"/>
    <col min="11584" max="11598" width="8.140625" style="194" customWidth="1"/>
    <col min="11599" max="11839" width="8.140625" style="194"/>
    <col min="11840" max="11854" width="8.140625" style="194" customWidth="1"/>
    <col min="11855" max="12095" width="8.140625" style="194"/>
    <col min="12096" max="12110" width="8.140625" style="194" customWidth="1"/>
    <col min="12111" max="12351" width="8.140625" style="194"/>
    <col min="12352" max="12366" width="8.140625" style="194" customWidth="1"/>
    <col min="12367" max="12607" width="8.140625" style="194"/>
    <col min="12608" max="12622" width="8.140625" style="194" customWidth="1"/>
    <col min="12623" max="12863" width="8.140625" style="194"/>
    <col min="12864" max="12878" width="8.140625" style="194" customWidth="1"/>
    <col min="12879" max="13119" width="8.140625" style="194"/>
    <col min="13120" max="13134" width="8.140625" style="194" customWidth="1"/>
    <col min="13135" max="13375" width="8.140625" style="194"/>
    <col min="13376" max="13390" width="8.140625" style="194" customWidth="1"/>
    <col min="13391" max="13631" width="8.140625" style="194"/>
    <col min="13632" max="13646" width="8.140625" style="194" customWidth="1"/>
    <col min="13647" max="13887" width="8.140625" style="194"/>
    <col min="13888" max="13902" width="8.140625" style="194" customWidth="1"/>
    <col min="13903" max="14143" width="8.140625" style="194"/>
    <col min="14144" max="14158" width="8.140625" style="194" customWidth="1"/>
    <col min="14159" max="14399" width="8.140625" style="194"/>
    <col min="14400" max="14414" width="8.140625" style="194" customWidth="1"/>
    <col min="14415" max="14655" width="8.140625" style="194"/>
    <col min="14656" max="14670" width="8.140625" style="194" customWidth="1"/>
    <col min="14671" max="14911" width="8.140625" style="194"/>
    <col min="14912" max="14926" width="8.140625" style="194" customWidth="1"/>
    <col min="14927" max="15167" width="8.140625" style="194"/>
    <col min="15168" max="15182" width="8.140625" style="194" customWidth="1"/>
    <col min="15183" max="15423" width="8.140625" style="194"/>
    <col min="15424" max="15438" width="8.140625" style="194" customWidth="1"/>
    <col min="15439" max="15679" width="8.140625" style="194"/>
    <col min="15680" max="15694" width="8.140625" style="194" customWidth="1"/>
    <col min="15695" max="15935" width="8.140625" style="194"/>
    <col min="15936" max="15950" width="8.140625" style="194" customWidth="1"/>
    <col min="15951" max="16384" width="8.140625" style="194"/>
  </cols>
  <sheetData>
    <row r="1" spans="1:15" ht="16.5" customHeight="1">
      <c r="A1" s="96" t="s">
        <v>137</v>
      </c>
      <c r="B1" s="97"/>
      <c r="C1" s="97"/>
      <c r="D1" s="97"/>
      <c r="E1" s="98"/>
      <c r="F1" s="97"/>
      <c r="G1" s="99"/>
      <c r="H1" s="97"/>
      <c r="I1" s="97"/>
      <c r="J1" s="97"/>
      <c r="K1" s="99"/>
      <c r="L1" s="99"/>
      <c r="M1" s="99"/>
      <c r="N1" s="99"/>
      <c r="O1" s="99"/>
    </row>
    <row r="2" spans="1:15" ht="16.5" customHeight="1">
      <c r="A2" s="96" t="s">
        <v>64</v>
      </c>
      <c r="B2" s="97"/>
      <c r="C2" s="97"/>
      <c r="D2" s="97"/>
      <c r="E2" s="98"/>
      <c r="F2" s="97"/>
      <c r="G2" s="99"/>
      <c r="H2" s="97"/>
      <c r="I2" s="97"/>
      <c r="J2" s="97"/>
      <c r="K2" s="99"/>
      <c r="L2" s="99"/>
      <c r="M2" s="99"/>
      <c r="N2" s="99"/>
      <c r="O2" s="99"/>
    </row>
    <row r="3" spans="1:15" ht="16.5" customHeight="1">
      <c r="A3" s="100" t="s">
        <v>132</v>
      </c>
      <c r="B3" s="101"/>
      <c r="C3" s="101"/>
      <c r="D3" s="101"/>
      <c r="E3" s="102"/>
      <c r="F3" s="101"/>
      <c r="G3" s="103"/>
      <c r="H3" s="101"/>
      <c r="I3" s="101"/>
      <c r="J3" s="101"/>
      <c r="K3" s="103"/>
      <c r="L3" s="103"/>
      <c r="M3" s="103"/>
      <c r="N3" s="103"/>
      <c r="O3" s="103"/>
    </row>
    <row r="4" spans="1:15" ht="16.5" customHeight="1">
      <c r="A4" s="104"/>
      <c r="B4" s="105"/>
      <c r="C4" s="105"/>
      <c r="D4" s="105"/>
      <c r="E4" s="106"/>
      <c r="F4" s="105"/>
      <c r="G4" s="107"/>
      <c r="H4" s="105"/>
      <c r="I4" s="105"/>
      <c r="J4" s="105"/>
      <c r="K4" s="107"/>
      <c r="L4" s="107"/>
      <c r="M4" s="108"/>
      <c r="N4" s="107"/>
      <c r="O4" s="107"/>
    </row>
    <row r="5" spans="1:15" ht="16.5" customHeight="1">
      <c r="A5" s="104"/>
      <c r="B5" s="105"/>
      <c r="C5" s="105"/>
      <c r="D5" s="105"/>
      <c r="E5" s="106"/>
      <c r="F5" s="105"/>
      <c r="G5" s="107"/>
      <c r="H5" s="105"/>
      <c r="I5" s="105"/>
      <c r="J5" s="105"/>
      <c r="K5" s="107"/>
      <c r="L5" s="107"/>
      <c r="M5" s="107"/>
      <c r="N5" s="107"/>
      <c r="O5" s="107"/>
    </row>
    <row r="6" spans="1:15" s="147" customFormat="1" ht="16.5" customHeight="1">
      <c r="A6" s="142"/>
      <c r="B6" s="142"/>
      <c r="C6" s="142"/>
      <c r="D6" s="142"/>
      <c r="E6" s="143"/>
      <c r="F6" s="144"/>
      <c r="G6" s="145" t="s">
        <v>65</v>
      </c>
      <c r="H6" s="144"/>
      <c r="I6" s="144"/>
      <c r="J6" s="144"/>
      <c r="K6" s="218" t="s">
        <v>45</v>
      </c>
      <c r="L6" s="218"/>
      <c r="M6" s="218"/>
      <c r="N6" s="146"/>
      <c r="O6" s="145"/>
    </row>
    <row r="7" spans="1:15" s="147" customFormat="1" ht="16.5" customHeight="1">
      <c r="A7" s="148"/>
      <c r="B7" s="142"/>
      <c r="C7" s="142"/>
      <c r="D7" s="142"/>
      <c r="E7" s="143"/>
      <c r="F7" s="149"/>
      <c r="G7" s="145" t="s">
        <v>66</v>
      </c>
      <c r="H7" s="149"/>
      <c r="I7" s="149" t="s">
        <v>151</v>
      </c>
      <c r="J7" s="149"/>
      <c r="K7" s="145" t="s">
        <v>46</v>
      </c>
      <c r="L7" s="145"/>
      <c r="M7" s="145"/>
      <c r="O7" s="146"/>
    </row>
    <row r="8" spans="1:15" s="147" customFormat="1" ht="16.5" customHeight="1">
      <c r="A8" s="148"/>
      <c r="B8" s="142"/>
      <c r="C8" s="142"/>
      <c r="D8" s="142"/>
      <c r="E8" s="143"/>
      <c r="F8" s="149"/>
      <c r="G8" s="145" t="s">
        <v>67</v>
      </c>
      <c r="H8" s="149"/>
      <c r="I8" s="149" t="s">
        <v>152</v>
      </c>
      <c r="J8" s="149"/>
      <c r="K8" s="145" t="s">
        <v>68</v>
      </c>
      <c r="L8" s="145"/>
      <c r="M8" s="145" t="s">
        <v>48</v>
      </c>
      <c r="N8" s="146"/>
      <c r="O8" s="146" t="s">
        <v>49</v>
      </c>
    </row>
    <row r="9" spans="1:15" s="155" customFormat="1" ht="16.5" customHeight="1">
      <c r="A9" s="150"/>
      <c r="B9" s="150"/>
      <c r="C9" s="150"/>
      <c r="D9" s="150"/>
      <c r="E9" s="151" t="s">
        <v>4</v>
      </c>
      <c r="F9" s="152"/>
      <c r="G9" s="153" t="s">
        <v>5</v>
      </c>
      <c r="H9" s="152"/>
      <c r="I9" s="189" t="s">
        <v>5</v>
      </c>
      <c r="J9" s="152"/>
      <c r="K9" s="153" t="s">
        <v>5</v>
      </c>
      <c r="L9" s="154"/>
      <c r="M9" s="153" t="s">
        <v>5</v>
      </c>
      <c r="N9" s="154"/>
      <c r="O9" s="153" t="s">
        <v>5</v>
      </c>
    </row>
    <row r="10" spans="1:15" s="155" customFormat="1" ht="16.5" customHeight="1">
      <c r="A10" s="156"/>
      <c r="B10" s="150"/>
      <c r="C10" s="150"/>
      <c r="D10" s="150"/>
      <c r="E10" s="157"/>
      <c r="F10" s="158"/>
      <c r="G10" s="159"/>
      <c r="H10" s="158"/>
      <c r="I10" s="158"/>
      <c r="J10" s="158"/>
      <c r="K10" s="159"/>
      <c r="L10" s="160"/>
      <c r="M10" s="159"/>
      <c r="N10" s="160"/>
      <c r="O10" s="159"/>
    </row>
    <row r="11" spans="1:15" s="155" customFormat="1" ht="15.75" customHeight="1">
      <c r="A11" s="161" t="s">
        <v>69</v>
      </c>
      <c r="B11" s="150"/>
      <c r="C11" s="150"/>
      <c r="D11" s="150"/>
      <c r="E11" s="157"/>
      <c r="F11" s="158"/>
      <c r="G11" s="159">
        <v>225000000</v>
      </c>
      <c r="H11" s="163"/>
      <c r="I11" s="162">
        <v>0</v>
      </c>
      <c r="J11" s="163"/>
      <c r="K11" s="159">
        <v>300000</v>
      </c>
      <c r="L11" s="159"/>
      <c r="M11" s="159">
        <v>596947220</v>
      </c>
      <c r="N11" s="159"/>
      <c r="O11" s="159">
        <f>SUM(G11:M11)</f>
        <v>822247220</v>
      </c>
    </row>
    <row r="12" spans="1:15" s="155" customFormat="1" ht="8.1" customHeight="1">
      <c r="A12" s="156"/>
      <c r="B12" s="150"/>
      <c r="C12" s="150"/>
      <c r="D12" s="150"/>
      <c r="E12" s="157"/>
      <c r="F12" s="158"/>
      <c r="G12" s="159"/>
      <c r="H12" s="163"/>
      <c r="I12" s="163"/>
      <c r="J12" s="163"/>
      <c r="K12" s="159"/>
      <c r="L12" s="159"/>
      <c r="M12" s="159"/>
      <c r="N12" s="159"/>
      <c r="O12" s="159"/>
    </row>
    <row r="13" spans="1:15" s="155" customFormat="1" ht="16.5" customHeight="1">
      <c r="A13" s="156" t="s">
        <v>121</v>
      </c>
      <c r="B13" s="150"/>
      <c r="C13" s="150"/>
      <c r="D13" s="150"/>
      <c r="E13" s="157"/>
      <c r="F13" s="164"/>
      <c r="G13" s="165"/>
      <c r="H13" s="166"/>
      <c r="I13" s="166"/>
      <c r="J13" s="166"/>
      <c r="K13" s="165"/>
      <c r="L13" s="165"/>
      <c r="M13" s="165"/>
      <c r="N13" s="165"/>
      <c r="O13" s="159"/>
    </row>
    <row r="14" spans="1:15" s="155" customFormat="1" ht="16.5" customHeight="1">
      <c r="A14" s="147" t="s">
        <v>61</v>
      </c>
      <c r="B14" s="147"/>
      <c r="C14" s="147"/>
      <c r="D14" s="173"/>
      <c r="F14" s="162"/>
      <c r="G14" s="167" t="s">
        <v>0</v>
      </c>
      <c r="H14" s="162"/>
      <c r="I14" s="167" t="s">
        <v>0</v>
      </c>
      <c r="J14" s="162"/>
      <c r="K14" s="167" t="s">
        <v>0</v>
      </c>
      <c r="L14" s="162"/>
      <c r="M14" s="167">
        <v>131266787</v>
      </c>
      <c r="N14" s="162"/>
      <c r="O14" s="167">
        <f>SUM(G14:M14)</f>
        <v>131266787</v>
      </c>
    </row>
    <row r="15" spans="1:15" s="155" customFormat="1" ht="16.5" customHeight="1">
      <c r="A15" s="156"/>
      <c r="B15" s="150"/>
      <c r="C15" s="150"/>
      <c r="D15" s="150"/>
      <c r="E15" s="168"/>
      <c r="F15" s="150"/>
      <c r="G15" s="165"/>
      <c r="H15" s="169"/>
      <c r="I15" s="169"/>
      <c r="J15" s="169"/>
      <c r="K15" s="165"/>
      <c r="L15" s="165"/>
      <c r="M15" s="159"/>
      <c r="N15" s="165"/>
      <c r="O15" s="165"/>
    </row>
    <row r="16" spans="1:15" s="155" customFormat="1" ht="16.5" customHeight="1" thickBot="1">
      <c r="A16" s="156" t="s">
        <v>70</v>
      </c>
      <c r="B16" s="150"/>
      <c r="C16" s="150"/>
      <c r="D16" s="150"/>
      <c r="E16" s="168"/>
      <c r="F16" s="164"/>
      <c r="G16" s="170">
        <f>SUM(G11:G15)</f>
        <v>225000000</v>
      </c>
      <c r="H16" s="166"/>
      <c r="I16" s="180">
        <v>0</v>
      </c>
      <c r="J16" s="166"/>
      <c r="K16" s="170">
        <f>SUM(K11:K15)</f>
        <v>300000</v>
      </c>
      <c r="L16" s="159"/>
      <c r="M16" s="170">
        <f>SUM(M11:M15)</f>
        <v>728214007</v>
      </c>
      <c r="N16" s="159"/>
      <c r="O16" s="170">
        <f>SUM(O11:O15)</f>
        <v>953514007</v>
      </c>
    </row>
    <row r="17" spans="1:15" s="155" customFormat="1" ht="16.5" customHeight="1" thickTop="1">
      <c r="A17" s="156"/>
      <c r="B17" s="150"/>
      <c r="C17" s="150"/>
      <c r="D17" s="150"/>
      <c r="E17" s="168"/>
      <c r="F17" s="164"/>
      <c r="G17" s="159"/>
      <c r="H17" s="166"/>
      <c r="I17" s="166"/>
      <c r="J17" s="166"/>
      <c r="K17" s="159"/>
      <c r="L17" s="159"/>
      <c r="M17" s="159"/>
      <c r="N17" s="159"/>
      <c r="O17" s="159"/>
    </row>
    <row r="18" spans="1:15" s="155" customFormat="1" ht="16.5" customHeight="1">
      <c r="A18" s="156"/>
      <c r="B18" s="150"/>
      <c r="C18" s="150"/>
      <c r="D18" s="150"/>
      <c r="E18" s="168"/>
      <c r="F18" s="164"/>
      <c r="G18" s="160"/>
      <c r="H18" s="164"/>
      <c r="I18" s="164"/>
      <c r="J18" s="164"/>
      <c r="K18" s="160"/>
      <c r="L18" s="160"/>
      <c r="M18" s="160"/>
      <c r="N18" s="160"/>
      <c r="O18" s="160"/>
    </row>
    <row r="19" spans="1:15" s="155" customFormat="1" ht="16.5" customHeight="1">
      <c r="A19" s="161" t="s">
        <v>134</v>
      </c>
      <c r="B19" s="150"/>
      <c r="C19" s="150"/>
      <c r="D19" s="150"/>
      <c r="E19" s="157"/>
      <c r="F19" s="158"/>
      <c r="G19" s="171">
        <v>225000000</v>
      </c>
      <c r="H19" s="163"/>
      <c r="I19" s="171">
        <v>0</v>
      </c>
      <c r="J19" s="163"/>
      <c r="K19" s="182">
        <v>300000</v>
      </c>
      <c r="L19" s="159"/>
      <c r="M19" s="171">
        <v>728214007</v>
      </c>
      <c r="N19" s="159"/>
      <c r="O19" s="171">
        <v>953514007</v>
      </c>
    </row>
    <row r="20" spans="1:15" s="155" customFormat="1" ht="8.1" customHeight="1">
      <c r="A20" s="156"/>
      <c r="B20" s="150"/>
      <c r="C20" s="150"/>
      <c r="D20" s="150"/>
      <c r="E20" s="157"/>
      <c r="F20" s="158"/>
      <c r="G20" s="171"/>
      <c r="H20" s="163"/>
      <c r="I20" s="171"/>
      <c r="J20" s="163"/>
      <c r="K20" s="181"/>
      <c r="L20" s="159"/>
      <c r="M20" s="171"/>
      <c r="N20" s="159"/>
      <c r="O20" s="171"/>
    </row>
    <row r="21" spans="1:15" s="155" customFormat="1" ht="16.5" customHeight="1">
      <c r="A21" s="156" t="s">
        <v>121</v>
      </c>
      <c r="B21" s="150"/>
      <c r="C21" s="150"/>
      <c r="D21" s="150"/>
      <c r="E21" s="157"/>
      <c r="F21" s="164"/>
      <c r="G21" s="172"/>
      <c r="H21" s="166"/>
      <c r="I21" s="172"/>
      <c r="J21" s="166"/>
      <c r="K21" s="181"/>
      <c r="L21" s="165"/>
      <c r="M21" s="172"/>
      <c r="N21" s="165"/>
      <c r="O21" s="171"/>
    </row>
    <row r="22" spans="1:15" s="155" customFormat="1" ht="16.5" customHeight="1">
      <c r="A22" s="147" t="s">
        <v>138</v>
      </c>
      <c r="B22" s="147"/>
      <c r="C22" s="150"/>
      <c r="D22" s="150"/>
      <c r="E22" s="157">
        <v>25</v>
      </c>
      <c r="F22" s="164"/>
      <c r="G22" s="172">
        <v>75000000</v>
      </c>
      <c r="H22" s="166"/>
      <c r="I22" s="172">
        <v>1178098136</v>
      </c>
      <c r="J22" s="166"/>
      <c r="K22" s="188">
        <v>0</v>
      </c>
      <c r="L22" s="159"/>
      <c r="M22" s="188">
        <v>0</v>
      </c>
      <c r="N22" s="159"/>
      <c r="O22" s="171">
        <f>SUM(G22:M22)</f>
        <v>1253098136</v>
      </c>
    </row>
    <row r="23" spans="1:15" s="155" customFormat="1" ht="16.5" customHeight="1">
      <c r="A23" s="147" t="s">
        <v>139</v>
      </c>
      <c r="B23" s="147"/>
      <c r="C23" s="150"/>
      <c r="D23" s="150"/>
      <c r="E23" s="157">
        <v>26</v>
      </c>
      <c r="F23" s="164"/>
      <c r="G23" s="172">
        <v>0</v>
      </c>
      <c r="H23" s="166"/>
      <c r="I23" s="172">
        <v>0</v>
      </c>
      <c r="J23" s="166"/>
      <c r="K23" s="188">
        <v>0</v>
      </c>
      <c r="L23" s="159"/>
      <c r="M23" s="171">
        <v>-854458667</v>
      </c>
      <c r="N23" s="159"/>
      <c r="O23" s="171">
        <f t="shared" ref="O23:O25" si="0">SUM(G23:M23)</f>
        <v>-854458667</v>
      </c>
    </row>
    <row r="24" spans="1:15" s="155" customFormat="1" ht="16.5" customHeight="1">
      <c r="A24" s="147" t="s">
        <v>140</v>
      </c>
      <c r="B24" s="147"/>
      <c r="C24" s="150"/>
      <c r="D24" s="150"/>
      <c r="E24" s="157">
        <v>27</v>
      </c>
      <c r="F24" s="164"/>
      <c r="G24" s="172">
        <v>0</v>
      </c>
      <c r="H24" s="166"/>
      <c r="I24" s="172">
        <v>0</v>
      </c>
      <c r="J24" s="166"/>
      <c r="K24" s="190">
        <v>19311663</v>
      </c>
      <c r="L24" s="159"/>
      <c r="M24" s="171">
        <v>-19311663</v>
      </c>
      <c r="N24" s="159"/>
      <c r="O24" s="188">
        <f t="shared" si="0"/>
        <v>0</v>
      </c>
    </row>
    <row r="25" spans="1:15" s="147" customFormat="1" ht="16.5" customHeight="1">
      <c r="A25" s="147" t="s">
        <v>61</v>
      </c>
      <c r="D25" s="173"/>
      <c r="F25" s="162"/>
      <c r="G25" s="174">
        <v>0</v>
      </c>
      <c r="H25" s="162"/>
      <c r="I25" s="174">
        <v>0</v>
      </c>
      <c r="J25" s="162"/>
      <c r="K25" s="174">
        <v>0</v>
      </c>
      <c r="L25" s="162"/>
      <c r="M25" s="174">
        <f>'EN 8-9'!F70</f>
        <v>258264333</v>
      </c>
      <c r="N25" s="162"/>
      <c r="O25" s="174">
        <f t="shared" si="0"/>
        <v>258264333</v>
      </c>
    </row>
    <row r="26" spans="1:15" s="155" customFormat="1" ht="16.5" customHeight="1">
      <c r="A26" s="156"/>
      <c r="B26" s="150"/>
      <c r="C26" s="150"/>
      <c r="D26" s="150"/>
      <c r="E26" s="168"/>
      <c r="F26" s="150"/>
      <c r="G26" s="172"/>
      <c r="H26" s="169"/>
      <c r="I26" s="172"/>
      <c r="J26" s="169"/>
      <c r="K26" s="181"/>
      <c r="L26" s="165"/>
      <c r="M26" s="171"/>
      <c r="N26" s="165"/>
      <c r="O26" s="172"/>
    </row>
    <row r="27" spans="1:15" s="155" customFormat="1" ht="16.5" customHeight="1" thickBot="1">
      <c r="A27" s="156" t="s">
        <v>135</v>
      </c>
      <c r="B27" s="150"/>
      <c r="C27" s="150"/>
      <c r="D27" s="150"/>
      <c r="E27" s="168"/>
      <c r="F27" s="164"/>
      <c r="G27" s="175">
        <f>SUM(G19:G25)</f>
        <v>300000000</v>
      </c>
      <c r="H27" s="166"/>
      <c r="I27" s="175">
        <f>SUM(I19:I25)</f>
        <v>1178098136</v>
      </c>
      <c r="J27" s="166"/>
      <c r="K27" s="175">
        <f>SUM(K19:K25)</f>
        <v>19611663</v>
      </c>
      <c r="L27" s="159"/>
      <c r="M27" s="175">
        <f>SUM(M19:M25)</f>
        <v>112708010</v>
      </c>
      <c r="N27" s="159"/>
      <c r="O27" s="175">
        <f>SUM(O19:O25)</f>
        <v>1610417809</v>
      </c>
    </row>
    <row r="28" spans="1:15" s="155" customFormat="1" ht="16.5" customHeight="1" thickTop="1">
      <c r="A28" s="156"/>
      <c r="B28" s="150"/>
      <c r="C28" s="150"/>
      <c r="D28" s="150"/>
      <c r="E28" s="168"/>
      <c r="F28" s="164"/>
      <c r="G28" s="160"/>
      <c r="H28" s="164"/>
      <c r="I28" s="164"/>
      <c r="J28" s="164"/>
      <c r="K28" s="160"/>
      <c r="L28" s="160"/>
      <c r="M28" s="160"/>
      <c r="N28" s="160"/>
      <c r="O28" s="160"/>
    </row>
    <row r="29" spans="1:15" s="112" customFormat="1" ht="16.5" customHeight="1">
      <c r="A29" s="111"/>
      <c r="B29" s="109"/>
      <c r="C29" s="109"/>
      <c r="D29" s="109"/>
      <c r="E29" s="113"/>
      <c r="F29" s="69"/>
      <c r="G29" s="206"/>
      <c r="H29" s="69"/>
      <c r="I29" s="69"/>
      <c r="J29" s="69"/>
      <c r="K29" s="206"/>
      <c r="L29" s="206"/>
      <c r="M29" s="206"/>
      <c r="N29" s="206"/>
      <c r="O29" s="206"/>
    </row>
    <row r="30" spans="1:15" s="112" customFormat="1" ht="16.5" customHeight="1">
      <c r="A30" s="111"/>
      <c r="B30" s="109"/>
      <c r="C30" s="109"/>
      <c r="D30" s="109"/>
      <c r="E30" s="113"/>
      <c r="F30" s="69"/>
      <c r="G30" s="206"/>
      <c r="H30" s="69"/>
      <c r="I30" s="69"/>
      <c r="J30" s="69"/>
      <c r="K30" s="206"/>
      <c r="L30" s="206"/>
      <c r="M30" s="206"/>
      <c r="N30" s="206"/>
      <c r="O30" s="206"/>
    </row>
    <row r="31" spans="1:15" s="112" customFormat="1" ht="16.5" customHeight="1">
      <c r="A31" s="111"/>
      <c r="B31" s="109"/>
      <c r="C31" s="109"/>
      <c r="D31" s="109"/>
      <c r="E31" s="113"/>
      <c r="F31" s="69"/>
      <c r="G31" s="206"/>
      <c r="H31" s="69"/>
      <c r="I31" s="69"/>
      <c r="J31" s="69"/>
      <c r="K31" s="206"/>
      <c r="L31" s="206"/>
      <c r="M31" s="206"/>
      <c r="N31" s="206"/>
      <c r="O31" s="206"/>
    </row>
    <row r="32" spans="1:15" s="112" customFormat="1" ht="16.5" customHeight="1">
      <c r="A32" s="111"/>
      <c r="B32" s="109"/>
      <c r="C32" s="109"/>
      <c r="D32" s="109"/>
      <c r="E32" s="113"/>
      <c r="F32" s="69"/>
      <c r="G32" s="206"/>
      <c r="H32" s="69"/>
      <c r="I32" s="69"/>
      <c r="J32" s="69"/>
      <c r="K32" s="206"/>
      <c r="L32" s="206"/>
      <c r="M32" s="206"/>
      <c r="N32" s="206"/>
      <c r="O32" s="206"/>
    </row>
    <row r="33" spans="1:15" s="112" customFormat="1" ht="16.5" customHeight="1">
      <c r="A33" s="111"/>
      <c r="B33" s="109"/>
      <c r="C33" s="109"/>
      <c r="D33" s="109"/>
      <c r="E33" s="113"/>
      <c r="F33" s="69"/>
      <c r="G33" s="206"/>
      <c r="H33" s="69"/>
      <c r="I33" s="69"/>
      <c r="J33" s="69"/>
      <c r="K33" s="206"/>
      <c r="L33" s="206"/>
      <c r="M33" s="206"/>
      <c r="N33" s="206"/>
      <c r="O33" s="206"/>
    </row>
    <row r="34" spans="1:15" s="112" customFormat="1" ht="16.5" customHeight="1">
      <c r="A34" s="111"/>
      <c r="B34" s="109"/>
      <c r="C34" s="109"/>
      <c r="D34" s="109"/>
      <c r="E34" s="113"/>
      <c r="F34" s="69"/>
      <c r="G34" s="206"/>
      <c r="H34" s="69"/>
      <c r="I34" s="69"/>
      <c r="J34" s="69"/>
      <c r="K34" s="206"/>
      <c r="L34" s="206"/>
      <c r="M34" s="206"/>
      <c r="N34" s="206"/>
      <c r="O34" s="206"/>
    </row>
    <row r="35" spans="1:15" s="112" customFormat="1" ht="16.5" customHeight="1">
      <c r="A35" s="111"/>
      <c r="B35" s="109"/>
      <c r="C35" s="109"/>
      <c r="D35" s="109"/>
      <c r="E35" s="113"/>
      <c r="F35" s="69"/>
      <c r="G35" s="206"/>
      <c r="H35" s="69"/>
      <c r="I35" s="69"/>
      <c r="J35" s="69"/>
      <c r="K35" s="206"/>
      <c r="L35" s="206"/>
      <c r="M35" s="206"/>
      <c r="N35" s="206"/>
      <c r="O35" s="206"/>
    </row>
    <row r="36" spans="1:15" s="112" customFormat="1" ht="16.5" customHeight="1">
      <c r="A36" s="111"/>
      <c r="B36" s="109"/>
      <c r="C36" s="109"/>
      <c r="D36" s="109"/>
      <c r="E36" s="113"/>
      <c r="F36" s="69"/>
      <c r="G36" s="206"/>
      <c r="H36" s="69"/>
      <c r="I36" s="69"/>
      <c r="J36" s="69"/>
      <c r="K36" s="206"/>
      <c r="L36" s="206"/>
      <c r="M36" s="206"/>
      <c r="N36" s="206"/>
      <c r="O36" s="206"/>
    </row>
    <row r="37" spans="1:15" s="112" customFormat="1" ht="16.5" customHeight="1">
      <c r="A37" s="111"/>
      <c r="B37" s="109"/>
      <c r="C37" s="109"/>
      <c r="D37" s="109"/>
      <c r="E37" s="113"/>
      <c r="F37" s="69"/>
      <c r="G37" s="206"/>
      <c r="H37" s="69"/>
      <c r="I37" s="69"/>
      <c r="J37" s="69"/>
      <c r="K37" s="206"/>
      <c r="L37" s="206"/>
      <c r="M37" s="206"/>
      <c r="N37" s="206"/>
      <c r="O37" s="206"/>
    </row>
    <row r="38" spans="1:15" s="112" customFormat="1" ht="16.5" customHeight="1">
      <c r="A38" s="111"/>
      <c r="B38" s="109"/>
      <c r="C38" s="109"/>
      <c r="D38" s="109"/>
      <c r="E38" s="113"/>
      <c r="F38" s="69"/>
      <c r="G38" s="206"/>
      <c r="H38" s="69"/>
      <c r="I38" s="69"/>
      <c r="J38" s="69"/>
      <c r="K38" s="206"/>
      <c r="L38" s="206"/>
      <c r="M38" s="206"/>
      <c r="N38" s="206"/>
      <c r="O38" s="206"/>
    </row>
    <row r="39" spans="1:15" s="112" customFormat="1" ht="16.5" customHeight="1">
      <c r="A39" s="111"/>
      <c r="B39" s="109"/>
      <c r="C39" s="109"/>
      <c r="D39" s="109"/>
      <c r="E39" s="113"/>
      <c r="F39" s="69"/>
      <c r="G39" s="206"/>
      <c r="H39" s="69"/>
      <c r="I39" s="69"/>
      <c r="J39" s="69"/>
      <c r="K39" s="206"/>
      <c r="L39" s="206"/>
      <c r="M39" s="206"/>
      <c r="N39" s="206"/>
      <c r="O39" s="206"/>
    </row>
    <row r="40" spans="1:15" s="112" customFormat="1" ht="16.5" customHeight="1">
      <c r="A40" s="111"/>
      <c r="B40" s="109"/>
      <c r="C40" s="109"/>
      <c r="D40" s="109"/>
      <c r="E40" s="113"/>
      <c r="F40" s="69"/>
      <c r="G40" s="206"/>
      <c r="H40" s="69"/>
      <c r="I40" s="69"/>
      <c r="J40" s="69"/>
      <c r="K40" s="206"/>
      <c r="L40" s="206"/>
      <c r="M40" s="206"/>
      <c r="N40" s="206"/>
      <c r="O40" s="206"/>
    </row>
    <row r="41" spans="1:15" s="112" customFormat="1" ht="16.5" customHeight="1">
      <c r="A41" s="111"/>
      <c r="B41" s="109"/>
      <c r="C41" s="109"/>
      <c r="D41" s="109"/>
      <c r="E41" s="113"/>
      <c r="F41" s="69"/>
      <c r="G41" s="206"/>
      <c r="H41" s="69"/>
      <c r="I41" s="69"/>
      <c r="J41" s="69"/>
      <c r="K41" s="206"/>
      <c r="L41" s="206"/>
      <c r="M41" s="206"/>
      <c r="N41" s="206"/>
      <c r="O41" s="206"/>
    </row>
    <row r="42" spans="1:15" s="112" customFormat="1" ht="16.5" customHeight="1">
      <c r="A42" s="111"/>
      <c r="B42" s="109"/>
      <c r="C42" s="109"/>
      <c r="D42" s="109"/>
      <c r="E42" s="113"/>
      <c r="F42" s="69"/>
      <c r="G42" s="206"/>
      <c r="H42" s="69"/>
      <c r="I42" s="69"/>
      <c r="J42" s="69"/>
      <c r="K42" s="206"/>
      <c r="L42" s="206"/>
      <c r="M42" s="206"/>
      <c r="N42" s="206"/>
      <c r="O42" s="206"/>
    </row>
    <row r="43" spans="1:15" s="112" customFormat="1" ht="16.5" customHeight="1">
      <c r="A43" s="111"/>
      <c r="B43" s="109"/>
      <c r="C43" s="109"/>
      <c r="D43" s="109"/>
      <c r="E43" s="113"/>
      <c r="F43" s="69"/>
      <c r="G43" s="206"/>
      <c r="H43" s="69"/>
      <c r="I43" s="69"/>
      <c r="J43" s="69"/>
      <c r="K43" s="206"/>
      <c r="L43" s="206"/>
      <c r="M43" s="206"/>
      <c r="N43" s="206"/>
      <c r="O43" s="206"/>
    </row>
    <row r="44" spans="1:15" s="112" customFormat="1" ht="16.5" customHeight="1">
      <c r="A44" s="111"/>
      <c r="B44" s="109"/>
      <c r="C44" s="109"/>
      <c r="D44" s="109"/>
      <c r="E44" s="113"/>
      <c r="F44" s="69"/>
      <c r="G44" s="206"/>
      <c r="H44" s="69"/>
      <c r="I44" s="69"/>
      <c r="J44" s="69"/>
      <c r="K44" s="206"/>
      <c r="L44" s="206"/>
      <c r="M44" s="206"/>
      <c r="N44" s="206"/>
      <c r="O44" s="206"/>
    </row>
    <row r="45" spans="1:15" s="112" customFormat="1" ht="16.5" customHeight="1">
      <c r="A45" s="111"/>
      <c r="B45" s="109"/>
      <c r="C45" s="109"/>
      <c r="D45" s="109"/>
      <c r="E45" s="113"/>
      <c r="F45" s="69"/>
      <c r="G45" s="206"/>
      <c r="H45" s="69"/>
      <c r="I45" s="69"/>
      <c r="J45" s="69"/>
      <c r="K45" s="206"/>
      <c r="L45" s="206"/>
      <c r="M45" s="206"/>
      <c r="N45" s="206"/>
      <c r="O45" s="206"/>
    </row>
    <row r="46" spans="1:15" s="112" customFormat="1" ht="16.5" customHeight="1">
      <c r="A46" s="111"/>
      <c r="B46" s="109"/>
      <c r="C46" s="109"/>
      <c r="D46" s="109"/>
      <c r="E46" s="113"/>
      <c r="F46" s="69"/>
      <c r="G46" s="206"/>
      <c r="H46" s="69"/>
      <c r="I46" s="69"/>
      <c r="J46" s="69"/>
      <c r="K46" s="206"/>
      <c r="L46" s="206"/>
      <c r="M46" s="206"/>
      <c r="N46" s="206"/>
      <c r="O46" s="206"/>
    </row>
    <row r="47" spans="1:15" s="112" customFormat="1" ht="16.5" customHeight="1">
      <c r="A47" s="111"/>
      <c r="B47" s="109"/>
      <c r="C47" s="109"/>
      <c r="D47" s="109"/>
      <c r="E47" s="113"/>
      <c r="F47" s="69"/>
      <c r="G47" s="206"/>
      <c r="H47" s="69"/>
      <c r="I47" s="69"/>
      <c r="J47" s="69"/>
      <c r="K47" s="206"/>
      <c r="L47" s="206"/>
      <c r="M47" s="206"/>
      <c r="N47" s="206"/>
      <c r="O47" s="206"/>
    </row>
    <row r="48" spans="1:15" s="112" customFormat="1" ht="16.5" customHeight="1">
      <c r="A48" s="111"/>
      <c r="B48" s="109"/>
      <c r="C48" s="109"/>
      <c r="D48" s="109"/>
      <c r="E48" s="113"/>
      <c r="F48" s="69"/>
      <c r="G48" s="206"/>
      <c r="H48" s="69"/>
      <c r="I48" s="69"/>
      <c r="J48" s="69"/>
      <c r="K48" s="206"/>
      <c r="L48" s="206"/>
      <c r="M48" s="206"/>
      <c r="N48" s="206"/>
      <c r="O48" s="206"/>
    </row>
    <row r="49" spans="1:15" s="112" customFormat="1" ht="16.5" customHeight="1">
      <c r="A49" s="111"/>
      <c r="B49" s="109"/>
      <c r="C49" s="109"/>
      <c r="D49" s="109"/>
      <c r="E49" s="113"/>
      <c r="F49" s="69"/>
      <c r="G49" s="206"/>
      <c r="H49" s="69"/>
      <c r="I49" s="69"/>
      <c r="J49" s="69"/>
      <c r="K49" s="206"/>
      <c r="L49" s="206"/>
      <c r="M49" s="206"/>
      <c r="N49" s="206"/>
      <c r="O49" s="206"/>
    </row>
    <row r="50" spans="1:15" s="112" customFormat="1" ht="16.5" customHeight="1">
      <c r="A50" s="111"/>
      <c r="B50" s="109"/>
      <c r="C50" s="109"/>
      <c r="D50" s="109"/>
      <c r="E50" s="113"/>
      <c r="F50" s="69"/>
      <c r="G50" s="206"/>
      <c r="H50" s="69"/>
      <c r="I50" s="69"/>
      <c r="J50" s="69"/>
      <c r="K50" s="206"/>
      <c r="L50" s="206"/>
      <c r="M50" s="206"/>
      <c r="N50" s="206"/>
      <c r="O50" s="206"/>
    </row>
    <row r="51" spans="1:15" s="112" customFormat="1" ht="16.5" customHeight="1">
      <c r="A51" s="111"/>
      <c r="B51" s="109"/>
      <c r="C51" s="109"/>
      <c r="D51" s="109"/>
      <c r="E51" s="113"/>
      <c r="F51" s="69"/>
      <c r="G51" s="206"/>
      <c r="H51" s="69"/>
      <c r="I51" s="69"/>
      <c r="J51" s="69"/>
      <c r="K51" s="206"/>
      <c r="L51" s="206"/>
      <c r="M51" s="206"/>
      <c r="N51" s="206"/>
      <c r="O51" s="206"/>
    </row>
    <row r="52" spans="1:15" s="112" customFormat="1" ht="21.95" customHeight="1">
      <c r="A52" s="77" t="s">
        <v>25</v>
      </c>
      <c r="B52" s="77"/>
      <c r="C52" s="77"/>
      <c r="D52" s="77"/>
      <c r="E52" s="114"/>
      <c r="F52" s="77"/>
      <c r="G52" s="61"/>
      <c r="H52" s="77"/>
      <c r="I52" s="77"/>
      <c r="J52" s="77"/>
      <c r="K52" s="61"/>
      <c r="L52" s="61"/>
      <c r="M52" s="61"/>
      <c r="N52" s="61"/>
      <c r="O52" s="61"/>
    </row>
  </sheetData>
  <mergeCells count="1">
    <mergeCell ref="K6:M6"/>
  </mergeCells>
  <pageMargins left="0.8" right="0.75" top="0.5" bottom="0.6" header="0.49" footer="0.4"/>
  <pageSetup paperSize="9" scale="94" firstPageNumber="1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104"/>
  <sheetViews>
    <sheetView tabSelected="1" topLeftCell="A64" zoomScale="85" zoomScaleNormal="85" zoomScaleSheetLayoutView="85" workbookViewId="0">
      <selection activeCell="C74" sqref="C74"/>
    </sheetView>
  </sheetViews>
  <sheetFormatPr defaultColWidth="8.140625" defaultRowHeight="16.5" customHeight="1"/>
  <cols>
    <col min="1" max="2" width="1.7109375" style="196" customWidth="1"/>
    <col min="3" max="3" width="48.7109375" style="196" customWidth="1"/>
    <col min="4" max="4" width="8.85546875" style="196" customWidth="1"/>
    <col min="5" max="5" width="0.85546875" style="196" customWidth="1"/>
    <col min="6" max="6" width="14.28515625" style="52" customWidth="1"/>
    <col min="7" max="7" width="0.85546875" style="196" customWidth="1"/>
    <col min="8" max="8" width="14.28515625" style="52" customWidth="1"/>
    <col min="9" max="73" width="8.140625" style="196"/>
    <col min="74" max="81" width="8.140625" style="196" customWidth="1"/>
    <col min="82" max="85" width="8.140625" style="196"/>
    <col min="86" max="86" width="8.140625" style="196" customWidth="1"/>
    <col min="87" max="329" width="8.140625" style="196"/>
    <col min="330" max="337" width="8.140625" style="196" customWidth="1"/>
    <col min="338" max="341" width="8.140625" style="196"/>
    <col min="342" max="342" width="8.140625" style="196" customWidth="1"/>
    <col min="343" max="585" width="8.140625" style="196"/>
    <col min="586" max="593" width="8.140625" style="196" customWidth="1"/>
    <col min="594" max="597" width="8.140625" style="196"/>
    <col min="598" max="598" width="8.140625" style="196" customWidth="1"/>
    <col min="599" max="841" width="8.140625" style="196"/>
    <col min="842" max="849" width="8.140625" style="196" customWidth="1"/>
    <col min="850" max="853" width="8.140625" style="196"/>
    <col min="854" max="854" width="8.140625" style="196" customWidth="1"/>
    <col min="855" max="1097" width="8.140625" style="196"/>
    <col min="1098" max="1105" width="8.140625" style="196" customWidth="1"/>
    <col min="1106" max="1109" width="8.140625" style="196"/>
    <col min="1110" max="1110" width="8.140625" style="196" customWidth="1"/>
    <col min="1111" max="1353" width="8.140625" style="196"/>
    <col min="1354" max="1361" width="8.140625" style="196" customWidth="1"/>
    <col min="1362" max="1365" width="8.140625" style="196"/>
    <col min="1366" max="1366" width="8.140625" style="196" customWidth="1"/>
    <col min="1367" max="1609" width="8.140625" style="196"/>
    <col min="1610" max="1617" width="8.140625" style="196" customWidth="1"/>
    <col min="1618" max="1621" width="8.140625" style="196"/>
    <col min="1622" max="1622" width="8.140625" style="196" customWidth="1"/>
    <col min="1623" max="1865" width="8.140625" style="196"/>
    <col min="1866" max="1873" width="8.140625" style="196" customWidth="1"/>
    <col min="1874" max="1877" width="8.140625" style="196"/>
    <col min="1878" max="1878" width="8.140625" style="196" customWidth="1"/>
    <col min="1879" max="2121" width="8.140625" style="196"/>
    <col min="2122" max="2129" width="8.140625" style="196" customWidth="1"/>
    <col min="2130" max="2133" width="8.140625" style="196"/>
    <col min="2134" max="2134" width="8.140625" style="196" customWidth="1"/>
    <col min="2135" max="2377" width="8.140625" style="196"/>
    <col min="2378" max="2385" width="8.140625" style="196" customWidth="1"/>
    <col min="2386" max="2389" width="8.140625" style="196"/>
    <col min="2390" max="2390" width="8.140625" style="196" customWidth="1"/>
    <col min="2391" max="2633" width="8.140625" style="196"/>
    <col min="2634" max="2641" width="8.140625" style="196" customWidth="1"/>
    <col min="2642" max="2645" width="8.140625" style="196"/>
    <col min="2646" max="2646" width="8.140625" style="196" customWidth="1"/>
    <col min="2647" max="2889" width="8.140625" style="196"/>
    <col min="2890" max="2897" width="8.140625" style="196" customWidth="1"/>
    <col min="2898" max="2901" width="8.140625" style="196"/>
    <col min="2902" max="2902" width="8.140625" style="196" customWidth="1"/>
    <col min="2903" max="3145" width="8.140625" style="196"/>
    <col min="3146" max="3153" width="8.140625" style="196" customWidth="1"/>
    <col min="3154" max="3157" width="8.140625" style="196"/>
    <col min="3158" max="3158" width="8.140625" style="196" customWidth="1"/>
    <col min="3159" max="3401" width="8.140625" style="196"/>
    <col min="3402" max="3409" width="8.140625" style="196" customWidth="1"/>
    <col min="3410" max="3413" width="8.140625" style="196"/>
    <col min="3414" max="3414" width="8.140625" style="196" customWidth="1"/>
    <col min="3415" max="3657" width="8.140625" style="196"/>
    <col min="3658" max="3665" width="8.140625" style="196" customWidth="1"/>
    <col min="3666" max="3669" width="8.140625" style="196"/>
    <col min="3670" max="3670" width="8.140625" style="196" customWidth="1"/>
    <col min="3671" max="3913" width="8.140625" style="196"/>
    <col min="3914" max="3921" width="8.140625" style="196" customWidth="1"/>
    <col min="3922" max="3925" width="8.140625" style="196"/>
    <col min="3926" max="3926" width="8.140625" style="196" customWidth="1"/>
    <col min="3927" max="4169" width="8.140625" style="196"/>
    <col min="4170" max="4177" width="8.140625" style="196" customWidth="1"/>
    <col min="4178" max="4181" width="8.140625" style="196"/>
    <col min="4182" max="4182" width="8.140625" style="196" customWidth="1"/>
    <col min="4183" max="4425" width="8.140625" style="196"/>
    <col min="4426" max="4433" width="8.140625" style="196" customWidth="1"/>
    <col min="4434" max="4437" width="8.140625" style="196"/>
    <col min="4438" max="4438" width="8.140625" style="196" customWidth="1"/>
    <col min="4439" max="4681" width="8.140625" style="196"/>
    <col min="4682" max="4689" width="8.140625" style="196" customWidth="1"/>
    <col min="4690" max="4693" width="8.140625" style="196"/>
    <col min="4694" max="4694" width="8.140625" style="196" customWidth="1"/>
    <col min="4695" max="4937" width="8.140625" style="196"/>
    <col min="4938" max="4945" width="8.140625" style="196" customWidth="1"/>
    <col min="4946" max="4949" width="8.140625" style="196"/>
    <col min="4950" max="4950" width="8.140625" style="196" customWidth="1"/>
    <col min="4951" max="5193" width="8.140625" style="196"/>
    <col min="5194" max="5201" width="8.140625" style="196" customWidth="1"/>
    <col min="5202" max="5205" width="8.140625" style="196"/>
    <col min="5206" max="5206" width="8.140625" style="196" customWidth="1"/>
    <col min="5207" max="5449" width="8.140625" style="196"/>
    <col min="5450" max="5457" width="8.140625" style="196" customWidth="1"/>
    <col min="5458" max="5461" width="8.140625" style="196"/>
    <col min="5462" max="5462" width="8.140625" style="196" customWidth="1"/>
    <col min="5463" max="5705" width="8.140625" style="196"/>
    <col min="5706" max="5713" width="8.140625" style="196" customWidth="1"/>
    <col min="5714" max="5717" width="8.140625" style="196"/>
    <col min="5718" max="5718" width="8.140625" style="196" customWidth="1"/>
    <col min="5719" max="5961" width="8.140625" style="196"/>
    <col min="5962" max="5969" width="8.140625" style="196" customWidth="1"/>
    <col min="5970" max="5973" width="8.140625" style="196"/>
    <col min="5974" max="5974" width="8.140625" style="196" customWidth="1"/>
    <col min="5975" max="6217" width="8.140625" style="196"/>
    <col min="6218" max="6225" width="8.140625" style="196" customWidth="1"/>
    <col min="6226" max="6229" width="8.140625" style="196"/>
    <col min="6230" max="6230" width="8.140625" style="196" customWidth="1"/>
    <col min="6231" max="6473" width="8.140625" style="196"/>
    <col min="6474" max="6481" width="8.140625" style="196" customWidth="1"/>
    <col min="6482" max="6485" width="8.140625" style="196"/>
    <col min="6486" max="6486" width="8.140625" style="196" customWidth="1"/>
    <col min="6487" max="6729" width="8.140625" style="196"/>
    <col min="6730" max="6737" width="8.140625" style="196" customWidth="1"/>
    <col min="6738" max="6741" width="8.140625" style="196"/>
    <col min="6742" max="6742" width="8.140625" style="196" customWidth="1"/>
    <col min="6743" max="6985" width="8.140625" style="196"/>
    <col min="6986" max="6993" width="8.140625" style="196" customWidth="1"/>
    <col min="6994" max="6997" width="8.140625" style="196"/>
    <col min="6998" max="6998" width="8.140625" style="196" customWidth="1"/>
    <col min="6999" max="7241" width="8.140625" style="196"/>
    <col min="7242" max="7249" width="8.140625" style="196" customWidth="1"/>
    <col min="7250" max="7253" width="8.140625" style="196"/>
    <col min="7254" max="7254" width="8.140625" style="196" customWidth="1"/>
    <col min="7255" max="7497" width="8.140625" style="196"/>
    <col min="7498" max="7505" width="8.140625" style="196" customWidth="1"/>
    <col min="7506" max="7509" width="8.140625" style="196"/>
    <col min="7510" max="7510" width="8.140625" style="196" customWidth="1"/>
    <col min="7511" max="7753" width="8.140625" style="196"/>
    <col min="7754" max="7761" width="8.140625" style="196" customWidth="1"/>
    <col min="7762" max="7765" width="8.140625" style="196"/>
    <col min="7766" max="7766" width="8.140625" style="196" customWidth="1"/>
    <col min="7767" max="8009" width="8.140625" style="196"/>
    <col min="8010" max="8017" width="8.140625" style="196" customWidth="1"/>
    <col min="8018" max="8021" width="8.140625" style="196"/>
    <col min="8022" max="8022" width="8.140625" style="196" customWidth="1"/>
    <col min="8023" max="8265" width="8.140625" style="196"/>
    <col min="8266" max="8273" width="8.140625" style="196" customWidth="1"/>
    <col min="8274" max="8277" width="8.140625" style="196"/>
    <col min="8278" max="8278" width="8.140625" style="196" customWidth="1"/>
    <col min="8279" max="8521" width="8.140625" style="196"/>
    <col min="8522" max="8529" width="8.140625" style="196" customWidth="1"/>
    <col min="8530" max="8533" width="8.140625" style="196"/>
    <col min="8534" max="8534" width="8.140625" style="196" customWidth="1"/>
    <col min="8535" max="8777" width="8.140625" style="196"/>
    <col min="8778" max="8785" width="8.140625" style="196" customWidth="1"/>
    <col min="8786" max="8789" width="8.140625" style="196"/>
    <col min="8790" max="8790" width="8.140625" style="196" customWidth="1"/>
    <col min="8791" max="9033" width="8.140625" style="196"/>
    <col min="9034" max="9041" width="8.140625" style="196" customWidth="1"/>
    <col min="9042" max="9045" width="8.140625" style="196"/>
    <col min="9046" max="9046" width="8.140625" style="196" customWidth="1"/>
    <col min="9047" max="9289" width="8.140625" style="196"/>
    <col min="9290" max="9297" width="8.140625" style="196" customWidth="1"/>
    <col min="9298" max="9301" width="8.140625" style="196"/>
    <col min="9302" max="9302" width="8.140625" style="196" customWidth="1"/>
    <col min="9303" max="9545" width="8.140625" style="196"/>
    <col min="9546" max="9553" width="8.140625" style="196" customWidth="1"/>
    <col min="9554" max="9557" width="8.140625" style="196"/>
    <col min="9558" max="9558" width="8.140625" style="196" customWidth="1"/>
    <col min="9559" max="9801" width="8.140625" style="196"/>
    <col min="9802" max="9809" width="8.140625" style="196" customWidth="1"/>
    <col min="9810" max="9813" width="8.140625" style="196"/>
    <col min="9814" max="9814" width="8.140625" style="196" customWidth="1"/>
    <col min="9815" max="10057" width="8.140625" style="196"/>
    <col min="10058" max="10065" width="8.140625" style="196" customWidth="1"/>
    <col min="10066" max="10069" width="8.140625" style="196"/>
    <col min="10070" max="10070" width="8.140625" style="196" customWidth="1"/>
    <col min="10071" max="10313" width="8.140625" style="196"/>
    <col min="10314" max="10321" width="8.140625" style="196" customWidth="1"/>
    <col min="10322" max="10325" width="8.140625" style="196"/>
    <col min="10326" max="10326" width="8.140625" style="196" customWidth="1"/>
    <col min="10327" max="10569" width="8.140625" style="196"/>
    <col min="10570" max="10577" width="8.140625" style="196" customWidth="1"/>
    <col min="10578" max="10581" width="8.140625" style="196"/>
    <col min="10582" max="10582" width="8.140625" style="196" customWidth="1"/>
    <col min="10583" max="10825" width="8.140625" style="196"/>
    <col min="10826" max="10833" width="8.140625" style="196" customWidth="1"/>
    <col min="10834" max="10837" width="8.140625" style="196"/>
    <col min="10838" max="10838" width="8.140625" style="196" customWidth="1"/>
    <col min="10839" max="11081" width="8.140625" style="196"/>
    <col min="11082" max="11089" width="8.140625" style="196" customWidth="1"/>
    <col min="11090" max="11093" width="8.140625" style="196"/>
    <col min="11094" max="11094" width="8.140625" style="196" customWidth="1"/>
    <col min="11095" max="11337" width="8.140625" style="196"/>
    <col min="11338" max="11345" width="8.140625" style="196" customWidth="1"/>
    <col min="11346" max="11349" width="8.140625" style="196"/>
    <col min="11350" max="11350" width="8.140625" style="196" customWidth="1"/>
    <col min="11351" max="11593" width="8.140625" style="196"/>
    <col min="11594" max="11601" width="8.140625" style="196" customWidth="1"/>
    <col min="11602" max="11605" width="8.140625" style="196"/>
    <col min="11606" max="11606" width="8.140625" style="196" customWidth="1"/>
    <col min="11607" max="11849" width="8.140625" style="196"/>
    <col min="11850" max="11857" width="8.140625" style="196" customWidth="1"/>
    <col min="11858" max="11861" width="8.140625" style="196"/>
    <col min="11862" max="11862" width="8.140625" style="196" customWidth="1"/>
    <col min="11863" max="12105" width="8.140625" style="196"/>
    <col min="12106" max="12113" width="8.140625" style="196" customWidth="1"/>
    <col min="12114" max="12117" width="8.140625" style="196"/>
    <col min="12118" max="12118" width="8.140625" style="196" customWidth="1"/>
    <col min="12119" max="12361" width="8.140625" style="196"/>
    <col min="12362" max="12369" width="8.140625" style="196" customWidth="1"/>
    <col min="12370" max="12373" width="8.140625" style="196"/>
    <col min="12374" max="12374" width="8.140625" style="196" customWidth="1"/>
    <col min="12375" max="12617" width="8.140625" style="196"/>
    <col min="12618" max="12625" width="8.140625" style="196" customWidth="1"/>
    <col min="12626" max="12629" width="8.140625" style="196"/>
    <col min="12630" max="12630" width="8.140625" style="196" customWidth="1"/>
    <col min="12631" max="12873" width="8.140625" style="196"/>
    <col min="12874" max="12881" width="8.140625" style="196" customWidth="1"/>
    <col min="12882" max="12885" width="8.140625" style="196"/>
    <col min="12886" max="12886" width="8.140625" style="196" customWidth="1"/>
    <col min="12887" max="13129" width="8.140625" style="196"/>
    <col min="13130" max="13137" width="8.140625" style="196" customWidth="1"/>
    <col min="13138" max="13141" width="8.140625" style="196"/>
    <col min="13142" max="13142" width="8.140625" style="196" customWidth="1"/>
    <col min="13143" max="13385" width="8.140625" style="196"/>
    <col min="13386" max="13393" width="8.140625" style="196" customWidth="1"/>
    <col min="13394" max="13397" width="8.140625" style="196"/>
    <col min="13398" max="13398" width="8.140625" style="196" customWidth="1"/>
    <col min="13399" max="13641" width="8.140625" style="196"/>
    <col min="13642" max="13649" width="8.140625" style="196" customWidth="1"/>
    <col min="13650" max="13653" width="8.140625" style="196"/>
    <col min="13654" max="13654" width="8.140625" style="196" customWidth="1"/>
    <col min="13655" max="13897" width="8.140625" style="196"/>
    <col min="13898" max="13905" width="8.140625" style="196" customWidth="1"/>
    <col min="13906" max="13909" width="8.140625" style="196"/>
    <col min="13910" max="13910" width="8.140625" style="196" customWidth="1"/>
    <col min="13911" max="14153" width="8.140625" style="196"/>
    <col min="14154" max="14161" width="8.140625" style="196" customWidth="1"/>
    <col min="14162" max="14165" width="8.140625" style="196"/>
    <col min="14166" max="14166" width="8.140625" style="196" customWidth="1"/>
    <col min="14167" max="14409" width="8.140625" style="196"/>
    <col min="14410" max="14417" width="8.140625" style="196" customWidth="1"/>
    <col min="14418" max="14421" width="8.140625" style="196"/>
    <col min="14422" max="14422" width="8.140625" style="196" customWidth="1"/>
    <col min="14423" max="14665" width="8.140625" style="196"/>
    <col min="14666" max="14673" width="8.140625" style="196" customWidth="1"/>
    <col min="14674" max="14677" width="8.140625" style="196"/>
    <col min="14678" max="14678" width="8.140625" style="196" customWidth="1"/>
    <col min="14679" max="14921" width="8.140625" style="196"/>
    <col min="14922" max="14929" width="8.140625" style="196" customWidth="1"/>
    <col min="14930" max="14933" width="8.140625" style="196"/>
    <col min="14934" max="14934" width="8.140625" style="196" customWidth="1"/>
    <col min="14935" max="15177" width="8.140625" style="196"/>
    <col min="15178" max="15185" width="8.140625" style="196" customWidth="1"/>
    <col min="15186" max="15189" width="8.140625" style="196"/>
    <col min="15190" max="15190" width="8.140625" style="196" customWidth="1"/>
    <col min="15191" max="15433" width="8.140625" style="196"/>
    <col min="15434" max="15441" width="8.140625" style="196" customWidth="1"/>
    <col min="15442" max="15445" width="8.140625" style="196"/>
    <col min="15446" max="15446" width="8.140625" style="196" customWidth="1"/>
    <col min="15447" max="15689" width="8.140625" style="196"/>
    <col min="15690" max="15697" width="8.140625" style="196" customWidth="1"/>
    <col min="15698" max="15701" width="8.140625" style="196"/>
    <col min="15702" max="15702" width="8.140625" style="196" customWidth="1"/>
    <col min="15703" max="15945" width="8.140625" style="196"/>
    <col min="15946" max="15953" width="8.140625" style="196" customWidth="1"/>
    <col min="15954" max="15957" width="8.140625" style="196"/>
    <col min="15958" max="15958" width="8.140625" style="196" customWidth="1"/>
    <col min="15959" max="16384" width="8.140625" style="196"/>
  </cols>
  <sheetData>
    <row r="1" spans="1:8" ht="16.5" customHeight="1">
      <c r="A1" s="53" t="s">
        <v>137</v>
      </c>
      <c r="B1" s="54"/>
      <c r="C1" s="54"/>
      <c r="D1" s="55"/>
      <c r="E1" s="56"/>
      <c r="F1" s="206"/>
      <c r="G1" s="56"/>
      <c r="H1" s="206"/>
    </row>
    <row r="2" spans="1:8" ht="16.5" customHeight="1">
      <c r="A2" s="53" t="s">
        <v>74</v>
      </c>
      <c r="B2" s="54"/>
      <c r="C2" s="54"/>
      <c r="D2" s="55"/>
      <c r="E2" s="56"/>
      <c r="F2" s="206"/>
      <c r="G2" s="56"/>
      <c r="H2" s="206"/>
    </row>
    <row r="3" spans="1:8" ht="16.5" customHeight="1">
      <c r="A3" s="57" t="s">
        <v>132</v>
      </c>
      <c r="B3" s="58"/>
      <c r="C3" s="58"/>
      <c r="D3" s="59"/>
      <c r="E3" s="60"/>
      <c r="F3" s="61"/>
      <c r="G3" s="60"/>
      <c r="H3" s="61"/>
    </row>
    <row r="4" spans="1:8" ht="16.5" customHeight="1">
      <c r="A4" s="53"/>
      <c r="B4" s="54"/>
      <c r="C4" s="54"/>
      <c r="D4" s="55"/>
      <c r="E4" s="56"/>
      <c r="F4" s="206"/>
      <c r="G4" s="56"/>
      <c r="H4" s="206"/>
    </row>
    <row r="5" spans="1:8" ht="16.5" customHeight="1">
      <c r="A5" s="53"/>
      <c r="B5" s="54"/>
      <c r="C5" s="54"/>
      <c r="D5" s="55"/>
      <c r="E5" s="56"/>
      <c r="F5" s="206"/>
      <c r="G5" s="56"/>
      <c r="H5" s="206"/>
    </row>
    <row r="6" spans="1:8" ht="16.5" customHeight="1">
      <c r="A6" s="53"/>
      <c r="B6" s="54"/>
      <c r="C6" s="54"/>
      <c r="D6" s="1"/>
      <c r="E6" s="2"/>
      <c r="F6" s="3" t="s">
        <v>133</v>
      </c>
      <c r="G6" s="4"/>
      <c r="H6" s="177" t="s">
        <v>87</v>
      </c>
    </row>
    <row r="7" spans="1:8" ht="16.5" customHeight="1">
      <c r="A7" s="53"/>
      <c r="B7" s="54"/>
      <c r="C7" s="54"/>
      <c r="D7" s="5" t="s">
        <v>4</v>
      </c>
      <c r="E7" s="4"/>
      <c r="F7" s="6" t="s">
        <v>5</v>
      </c>
      <c r="G7" s="4"/>
      <c r="H7" s="178" t="s">
        <v>5</v>
      </c>
    </row>
    <row r="8" spans="1:8" ht="16.5" customHeight="1">
      <c r="A8" s="7" t="s">
        <v>75</v>
      </c>
      <c r="B8" s="54"/>
      <c r="C8" s="54"/>
      <c r="D8" s="55"/>
      <c r="E8" s="56"/>
      <c r="F8" s="204"/>
      <c r="G8" s="62"/>
      <c r="H8" s="206"/>
    </row>
    <row r="9" spans="1:8" ht="16.5" customHeight="1">
      <c r="A9" s="8" t="s">
        <v>54</v>
      </c>
      <c r="B9" s="63"/>
      <c r="C9" s="63"/>
      <c r="D9" s="55"/>
      <c r="E9" s="64"/>
      <c r="F9" s="214">
        <f>'EN 8-9'!F28</f>
        <v>321904937</v>
      </c>
      <c r="G9" s="62"/>
      <c r="H9" s="65">
        <v>166673949</v>
      </c>
    </row>
    <row r="10" spans="1:8" ht="16.5" customHeight="1">
      <c r="A10" s="8" t="s">
        <v>110</v>
      </c>
      <c r="C10" s="63"/>
      <c r="D10" s="55"/>
      <c r="E10" s="64"/>
      <c r="F10" s="214"/>
      <c r="G10" s="62"/>
      <c r="H10" s="65"/>
    </row>
    <row r="11" spans="1:8" ht="16.5" customHeight="1">
      <c r="A11" s="8"/>
      <c r="B11" s="196" t="s">
        <v>111</v>
      </c>
      <c r="C11" s="63"/>
      <c r="D11" s="55"/>
      <c r="E11" s="64"/>
      <c r="F11" s="214"/>
      <c r="G11" s="62"/>
      <c r="H11" s="65"/>
    </row>
    <row r="12" spans="1:8" s="215" customFormat="1" ht="16.5" customHeight="1">
      <c r="B12" s="136" t="s">
        <v>76</v>
      </c>
      <c r="C12" s="213"/>
      <c r="D12" s="66" t="s">
        <v>3</v>
      </c>
      <c r="E12" s="208"/>
      <c r="F12" s="214">
        <v>279145051</v>
      </c>
      <c r="G12" s="62"/>
      <c r="H12" s="67">
        <v>276034575</v>
      </c>
    </row>
    <row r="13" spans="1:8" s="215" customFormat="1" ht="16.5" customHeight="1">
      <c r="B13" s="136" t="s">
        <v>77</v>
      </c>
      <c r="C13" s="213"/>
      <c r="D13" s="66">
        <v>18</v>
      </c>
      <c r="E13" s="208"/>
      <c r="F13" s="211">
        <v>9340453</v>
      </c>
      <c r="G13" s="62"/>
      <c r="H13" s="67">
        <v>9045950</v>
      </c>
    </row>
    <row r="14" spans="1:8" s="215" customFormat="1" ht="16.5" customHeight="1">
      <c r="B14" s="212" t="s">
        <v>171</v>
      </c>
      <c r="C14" s="210"/>
      <c r="D14" s="66"/>
      <c r="E14" s="208"/>
      <c r="F14" s="211"/>
      <c r="G14" s="62"/>
      <c r="H14" s="67"/>
    </row>
    <row r="15" spans="1:8" s="215" customFormat="1" ht="16.5" customHeight="1">
      <c r="B15" s="212"/>
      <c r="C15" s="210" t="s">
        <v>170</v>
      </c>
      <c r="D15" s="66"/>
      <c r="E15" s="208"/>
      <c r="F15" s="211">
        <v>-241385</v>
      </c>
      <c r="G15" s="62"/>
      <c r="H15" s="67">
        <v>-717122</v>
      </c>
    </row>
    <row r="16" spans="1:8" ht="16.5" customHeight="1">
      <c r="A16" s="215"/>
      <c r="B16" s="217" t="s">
        <v>166</v>
      </c>
      <c r="C16" s="213"/>
      <c r="D16" s="66">
        <v>15</v>
      </c>
      <c r="E16" s="208"/>
      <c r="F16" s="211">
        <v>-326641</v>
      </c>
      <c r="G16" s="62"/>
      <c r="H16" s="67">
        <v>1477466</v>
      </c>
    </row>
    <row r="17" spans="1:8" s="215" customFormat="1" ht="16.5" customHeight="1">
      <c r="B17" s="217" t="s">
        <v>122</v>
      </c>
      <c r="C17" s="213"/>
      <c r="D17" s="66"/>
      <c r="E17" s="208"/>
      <c r="F17" s="211"/>
      <c r="G17" s="62"/>
      <c r="H17" s="67"/>
    </row>
    <row r="18" spans="1:8" s="215" customFormat="1" ht="16.5" customHeight="1">
      <c r="B18" s="217" t="s">
        <v>78</v>
      </c>
      <c r="C18" s="217" t="s">
        <v>112</v>
      </c>
      <c r="D18" s="66">
        <v>11</v>
      </c>
      <c r="E18" s="208"/>
      <c r="F18" s="211">
        <v>-334606</v>
      </c>
      <c r="G18" s="62"/>
      <c r="H18" s="67">
        <v>-420</v>
      </c>
    </row>
    <row r="19" spans="1:8" s="215" customFormat="1" ht="16.5" customHeight="1">
      <c r="B19" s="219" t="s">
        <v>37</v>
      </c>
      <c r="C19" s="219"/>
      <c r="D19" s="68">
        <v>23.1</v>
      </c>
      <c r="E19" s="69"/>
      <c r="F19" s="211">
        <v>4716777</v>
      </c>
      <c r="G19" s="62"/>
      <c r="H19" s="70">
        <v>4328716</v>
      </c>
    </row>
    <row r="20" spans="1:8" s="215" customFormat="1" ht="16.5" customHeight="1">
      <c r="B20" s="9" t="s">
        <v>161</v>
      </c>
      <c r="C20" s="213"/>
      <c r="D20" s="66"/>
      <c r="E20" s="69"/>
      <c r="F20" s="209"/>
      <c r="G20" s="62"/>
      <c r="H20" s="70"/>
    </row>
    <row r="21" spans="1:8" s="215" customFormat="1" ht="16.5" customHeight="1">
      <c r="B21" s="9"/>
      <c r="C21" s="213" t="s">
        <v>160</v>
      </c>
      <c r="D21" s="66"/>
      <c r="E21" s="69"/>
      <c r="F21" s="209">
        <v>404503</v>
      </c>
      <c r="G21" s="62"/>
      <c r="H21" s="70">
        <v>1192308</v>
      </c>
    </row>
    <row r="22" spans="1:8" s="215" customFormat="1" ht="16.5" customHeight="1">
      <c r="B22" s="9" t="s">
        <v>131</v>
      </c>
      <c r="C22" s="213"/>
      <c r="D22" s="66"/>
      <c r="E22" s="69"/>
      <c r="F22" s="209">
        <v>0</v>
      </c>
      <c r="G22" s="62"/>
      <c r="H22" s="70">
        <v>-1449817.17</v>
      </c>
    </row>
    <row r="23" spans="1:8" s="215" customFormat="1" ht="16.5" customHeight="1">
      <c r="B23" s="8" t="s">
        <v>109</v>
      </c>
      <c r="C23" s="213"/>
      <c r="D23" s="66"/>
      <c r="E23" s="69"/>
      <c r="F23" s="209">
        <v>92200</v>
      </c>
      <c r="G23" s="62"/>
      <c r="H23" s="70">
        <v>-134062</v>
      </c>
    </row>
    <row r="24" spans="1:8" s="215" customFormat="1" ht="16.5" customHeight="1">
      <c r="B24" s="8" t="s">
        <v>162</v>
      </c>
      <c r="C24" s="213"/>
      <c r="D24" s="66"/>
      <c r="E24" s="69"/>
      <c r="F24" s="209">
        <v>-27430961</v>
      </c>
      <c r="G24" s="62"/>
      <c r="H24" s="70">
        <v>-82008208</v>
      </c>
    </row>
    <row r="25" spans="1:8" s="215" customFormat="1" ht="16.5" customHeight="1">
      <c r="B25" s="212" t="s">
        <v>153</v>
      </c>
      <c r="C25" s="213"/>
      <c r="D25" s="66">
        <v>24</v>
      </c>
      <c r="E25" s="69"/>
      <c r="F25" s="209">
        <v>-429857</v>
      </c>
      <c r="G25" s="62"/>
      <c r="H25" s="70">
        <v>0</v>
      </c>
    </row>
    <row r="26" spans="1:8" s="215" customFormat="1" ht="16.5" customHeight="1">
      <c r="B26" s="8" t="s">
        <v>55</v>
      </c>
      <c r="C26" s="213"/>
      <c r="D26" s="66">
        <v>29</v>
      </c>
      <c r="E26" s="69"/>
      <c r="F26" s="209">
        <v>26650365</v>
      </c>
      <c r="G26" s="62"/>
      <c r="H26" s="70">
        <v>25443086</v>
      </c>
    </row>
    <row r="27" spans="1:8" s="215" customFormat="1" ht="16.5" customHeight="1">
      <c r="B27" s="8" t="s">
        <v>79</v>
      </c>
      <c r="C27" s="213"/>
      <c r="D27" s="66">
        <v>28</v>
      </c>
      <c r="E27" s="69"/>
      <c r="F27" s="71">
        <v>-3102784</v>
      </c>
      <c r="G27" s="62"/>
      <c r="H27" s="61">
        <v>-2586666</v>
      </c>
    </row>
    <row r="28" spans="1:8" s="72" customFormat="1" ht="16.5" customHeight="1">
      <c r="B28" s="63"/>
      <c r="C28" s="54"/>
      <c r="D28" s="55"/>
      <c r="E28" s="56"/>
      <c r="F28" s="204"/>
      <c r="G28" s="62"/>
      <c r="H28" s="206"/>
    </row>
    <row r="29" spans="1:8" s="53" customFormat="1" ht="16.5" customHeight="1">
      <c r="A29" s="10" t="s">
        <v>80</v>
      </c>
      <c r="B29" s="8"/>
      <c r="C29" s="213"/>
      <c r="F29" s="214"/>
      <c r="G29" s="62"/>
      <c r="H29" s="65"/>
    </row>
    <row r="30" spans="1:8" s="53" customFormat="1" ht="16.5" customHeight="1">
      <c r="A30" s="10"/>
      <c r="B30" s="11" t="s">
        <v>163</v>
      </c>
      <c r="C30" s="213"/>
      <c r="F30" s="214">
        <f>SUM(F9:F27)</f>
        <v>610388052</v>
      </c>
      <c r="G30" s="62"/>
      <c r="H30" s="65">
        <f>SUM(H9:H27)</f>
        <v>397299754.82999998</v>
      </c>
    </row>
    <row r="31" spans="1:8" s="63" customFormat="1" ht="16.5" customHeight="1">
      <c r="A31" s="9" t="s">
        <v>164</v>
      </c>
      <c r="B31" s="8"/>
      <c r="C31" s="213"/>
      <c r="F31" s="204"/>
      <c r="G31" s="62"/>
      <c r="H31" s="206"/>
    </row>
    <row r="32" spans="1:8" s="215" customFormat="1" ht="16.5" customHeight="1">
      <c r="A32" s="136"/>
      <c r="B32" s="8" t="s">
        <v>11</v>
      </c>
      <c r="C32" s="213"/>
      <c r="D32" s="55"/>
      <c r="E32" s="64"/>
      <c r="F32" s="204">
        <v>-330166</v>
      </c>
      <c r="G32" s="62"/>
      <c r="H32" s="206">
        <v>16500231</v>
      </c>
    </row>
    <row r="33" spans="1:8" s="215" customFormat="1" ht="16.5" customHeight="1">
      <c r="A33" s="136"/>
      <c r="B33" s="8" t="s">
        <v>12</v>
      </c>
      <c r="C33" s="213"/>
      <c r="D33" s="55"/>
      <c r="E33" s="64"/>
      <c r="F33" s="214">
        <v>-144884016</v>
      </c>
      <c r="G33" s="62"/>
      <c r="H33" s="65">
        <v>3472194</v>
      </c>
    </row>
    <row r="34" spans="1:8" s="215" customFormat="1" ht="16.5" customHeight="1">
      <c r="A34" s="207" t="s">
        <v>81</v>
      </c>
      <c r="B34" s="213" t="s">
        <v>113</v>
      </c>
      <c r="C34" s="136"/>
      <c r="D34" s="55"/>
      <c r="E34" s="64"/>
      <c r="F34" s="204">
        <v>-3319238</v>
      </c>
      <c r="G34" s="62"/>
      <c r="H34" s="206">
        <f>-3881995-1</f>
        <v>-3881996</v>
      </c>
    </row>
    <row r="35" spans="1:8" s="215" customFormat="1" ht="16.5" customHeight="1">
      <c r="A35" s="136"/>
      <c r="B35" s="8" t="s">
        <v>13</v>
      </c>
      <c r="C35" s="213"/>
      <c r="D35" s="55"/>
      <c r="E35" s="64"/>
      <c r="F35" s="204">
        <v>395237</v>
      </c>
      <c r="G35" s="62"/>
      <c r="H35" s="206">
        <v>-2385118</v>
      </c>
    </row>
    <row r="36" spans="1:8" s="215" customFormat="1" ht="16.5" customHeight="1">
      <c r="A36" s="207"/>
      <c r="B36" s="213" t="s">
        <v>22</v>
      </c>
      <c r="C36" s="136"/>
      <c r="D36" s="55"/>
      <c r="E36" s="64"/>
      <c r="F36" s="204">
        <v>1168397</v>
      </c>
      <c r="G36" s="62"/>
      <c r="H36" s="206">
        <v>-1168397</v>
      </c>
    </row>
    <row r="37" spans="1:8" s="215" customFormat="1" ht="16.5" customHeight="1">
      <c r="A37" s="136" t="s">
        <v>82</v>
      </c>
      <c r="B37" s="8" t="s">
        <v>29</v>
      </c>
      <c r="C37" s="213"/>
      <c r="D37" s="73"/>
      <c r="E37" s="64"/>
      <c r="F37" s="204">
        <v>54809465</v>
      </c>
      <c r="G37" s="62"/>
      <c r="H37" s="206">
        <v>-17556664</v>
      </c>
    </row>
    <row r="38" spans="1:8" s="215" customFormat="1" ht="16.5" customHeight="1">
      <c r="A38" s="136"/>
      <c r="B38" s="8" t="s">
        <v>33</v>
      </c>
      <c r="C38" s="213"/>
      <c r="D38" s="55"/>
      <c r="E38" s="64"/>
      <c r="F38" s="204">
        <v>85785283</v>
      </c>
      <c r="G38" s="62"/>
      <c r="H38" s="206">
        <v>2818240</v>
      </c>
    </row>
    <row r="39" spans="1:8" s="215" customFormat="1" ht="16.5" customHeight="1">
      <c r="A39" s="136" t="s">
        <v>83</v>
      </c>
      <c r="B39" s="8" t="s">
        <v>38</v>
      </c>
      <c r="C39" s="213"/>
      <c r="D39" s="55"/>
      <c r="E39" s="64"/>
      <c r="F39" s="214">
        <v>-2591714</v>
      </c>
      <c r="G39" s="62"/>
      <c r="H39" s="65">
        <v>-6474814</v>
      </c>
    </row>
    <row r="40" spans="1:8" s="215" customFormat="1" ht="16.5" customHeight="1">
      <c r="A40" s="11"/>
      <c r="B40" s="212" t="s">
        <v>173</v>
      </c>
      <c r="C40" s="8"/>
      <c r="D40" s="74">
        <v>23.1</v>
      </c>
      <c r="E40" s="208"/>
      <c r="F40" s="75">
        <v>828743</v>
      </c>
      <c r="G40" s="62"/>
      <c r="H40" s="76">
        <v>-443000</v>
      </c>
    </row>
    <row r="41" spans="1:8" s="215" customFormat="1" ht="16.5" customHeight="1">
      <c r="A41" s="11"/>
      <c r="B41" s="8"/>
      <c r="C41" s="8"/>
      <c r="D41" s="55"/>
      <c r="E41" s="56"/>
      <c r="F41" s="204"/>
      <c r="G41" s="62"/>
      <c r="H41" s="206"/>
    </row>
    <row r="42" spans="1:8" s="215" customFormat="1" ht="16.5" customHeight="1">
      <c r="A42" s="11" t="s">
        <v>84</v>
      </c>
      <c r="B42" s="8"/>
      <c r="C42" s="8"/>
      <c r="D42" s="55"/>
      <c r="E42" s="64"/>
      <c r="F42" s="214">
        <f>SUM(F29:F40)</f>
        <v>602250043</v>
      </c>
      <c r="G42" s="62"/>
      <c r="H42" s="65">
        <f>SUM(H29:H40)</f>
        <v>388180430.82999998</v>
      </c>
    </row>
    <row r="43" spans="1:8" s="215" customFormat="1" ht="16.5" customHeight="1">
      <c r="A43" s="8"/>
      <c r="B43" s="8" t="s">
        <v>85</v>
      </c>
      <c r="C43" s="63"/>
      <c r="D43" s="55"/>
      <c r="E43" s="64"/>
      <c r="F43" s="71">
        <v>-47729290</v>
      </c>
      <c r="G43" s="62"/>
      <c r="H43" s="61">
        <v>-25027742.939999998</v>
      </c>
    </row>
    <row r="44" spans="1:8" s="215" customFormat="1" ht="16.5" customHeight="1">
      <c r="A44" s="63"/>
      <c r="B44" s="63"/>
      <c r="C44" s="63"/>
      <c r="D44" s="55"/>
      <c r="E44" s="64"/>
      <c r="F44" s="204"/>
      <c r="G44" s="62"/>
      <c r="H44" s="206"/>
    </row>
    <row r="45" spans="1:8" s="215" customFormat="1" ht="16.5" customHeight="1">
      <c r="A45" s="8" t="s">
        <v>86</v>
      </c>
      <c r="B45" s="63"/>
      <c r="C45" s="63"/>
      <c r="D45" s="55"/>
      <c r="E45" s="64"/>
      <c r="F45" s="71">
        <f>SUM(F42:F43)</f>
        <v>554520753</v>
      </c>
      <c r="G45" s="62"/>
      <c r="H45" s="61">
        <f>SUM(H42:H43)</f>
        <v>363152687.88999999</v>
      </c>
    </row>
    <row r="46" spans="1:8" s="215" customFormat="1" ht="21" customHeight="1">
      <c r="A46" s="63"/>
      <c r="B46" s="63"/>
      <c r="C46" s="63"/>
      <c r="D46" s="55"/>
      <c r="E46" s="64"/>
      <c r="F46" s="206"/>
      <c r="G46" s="62"/>
      <c r="H46" s="206"/>
    </row>
    <row r="47" spans="1:8" s="215" customFormat="1" ht="16.5" customHeight="1">
      <c r="A47" s="63"/>
      <c r="B47" s="63"/>
      <c r="C47" s="63"/>
      <c r="D47" s="55"/>
      <c r="E47" s="64"/>
      <c r="F47" s="206"/>
      <c r="G47" s="62"/>
      <c r="H47" s="206"/>
    </row>
    <row r="48" spans="1:8" s="215" customFormat="1" ht="16.5" customHeight="1">
      <c r="A48" s="63"/>
      <c r="B48" s="63"/>
      <c r="C48" s="63"/>
      <c r="D48" s="55"/>
      <c r="E48" s="64"/>
      <c r="F48" s="206"/>
      <c r="G48" s="62"/>
      <c r="H48" s="206"/>
    </row>
    <row r="49" spans="1:8" s="215" customFormat="1" ht="16.5" customHeight="1">
      <c r="A49" s="63"/>
      <c r="B49" s="63"/>
      <c r="C49" s="63"/>
      <c r="D49" s="55"/>
      <c r="E49" s="64"/>
      <c r="F49" s="206"/>
      <c r="G49" s="62"/>
      <c r="H49" s="206"/>
    </row>
    <row r="50" spans="1:8" s="215" customFormat="1" ht="21.95" customHeight="1">
      <c r="A50" s="60" t="str">
        <f>'EN 10'!A52</f>
        <v>The accompanying notes are an integral part of these company financial statements.</v>
      </c>
      <c r="B50" s="77"/>
      <c r="C50" s="77"/>
      <c r="D50" s="77"/>
      <c r="E50" s="77"/>
      <c r="F50" s="77"/>
      <c r="G50" s="77"/>
      <c r="H50" s="77"/>
    </row>
    <row r="51" spans="1:8" s="215" customFormat="1" ht="16.5" customHeight="1">
      <c r="A51" s="53" t="str">
        <f>+A1</f>
        <v>Moshi Moshi Retail Corporation Public Company Limited</v>
      </c>
      <c r="B51" s="54"/>
      <c r="C51" s="54"/>
      <c r="D51" s="55"/>
      <c r="E51" s="56"/>
      <c r="F51" s="206"/>
      <c r="G51" s="56"/>
      <c r="H51" s="206"/>
    </row>
    <row r="52" spans="1:8" s="215" customFormat="1" ht="16.5" customHeight="1">
      <c r="A52" s="176" t="s">
        <v>126</v>
      </c>
      <c r="B52" s="54"/>
      <c r="C52" s="54"/>
      <c r="D52" s="55"/>
      <c r="E52" s="56"/>
      <c r="F52" s="206"/>
      <c r="G52" s="56"/>
      <c r="H52" s="206"/>
    </row>
    <row r="53" spans="1:8" s="215" customFormat="1" ht="16.5" customHeight="1">
      <c r="A53" s="78" t="str">
        <f>A3</f>
        <v>For the year ended 31 December 2022</v>
      </c>
      <c r="B53" s="58"/>
      <c r="C53" s="58"/>
      <c r="D53" s="59"/>
      <c r="E53" s="60"/>
      <c r="F53" s="61"/>
      <c r="G53" s="60"/>
      <c r="H53" s="61"/>
    </row>
    <row r="54" spans="1:8" s="215" customFormat="1" ht="12" customHeight="1">
      <c r="A54" s="54"/>
      <c r="B54" s="54"/>
      <c r="C54" s="54"/>
      <c r="D54" s="55"/>
      <c r="E54" s="64"/>
      <c r="F54" s="206"/>
      <c r="G54" s="64"/>
      <c r="H54" s="206"/>
    </row>
    <row r="55" spans="1:8" s="215" customFormat="1" ht="12" customHeight="1">
      <c r="A55" s="54"/>
      <c r="B55" s="54"/>
      <c r="C55" s="54"/>
      <c r="D55" s="55"/>
      <c r="E55" s="64"/>
      <c r="F55" s="206"/>
      <c r="G55" s="64"/>
      <c r="H55" s="206"/>
    </row>
    <row r="56" spans="1:8" s="215" customFormat="1" ht="16.5" customHeight="1">
      <c r="A56" s="53"/>
      <c r="B56" s="54"/>
      <c r="C56" s="54"/>
      <c r="D56" s="1"/>
      <c r="E56" s="2"/>
      <c r="F56" s="3" t="s">
        <v>133</v>
      </c>
      <c r="G56" s="4"/>
      <c r="H56" s="177" t="s">
        <v>87</v>
      </c>
    </row>
    <row r="57" spans="1:8" s="215" customFormat="1" ht="16.5" customHeight="1">
      <c r="A57" s="53"/>
      <c r="B57" s="54"/>
      <c r="C57" s="54"/>
      <c r="D57" s="5" t="s">
        <v>4</v>
      </c>
      <c r="E57" s="4"/>
      <c r="F57" s="6" t="s">
        <v>5</v>
      </c>
      <c r="G57" s="4"/>
      <c r="H57" s="178" t="s">
        <v>5</v>
      </c>
    </row>
    <row r="58" spans="1:8" s="215" customFormat="1" ht="16.5" customHeight="1">
      <c r="A58" s="7" t="s">
        <v>88</v>
      </c>
      <c r="B58" s="213"/>
      <c r="C58" s="213"/>
      <c r="D58" s="55"/>
      <c r="E58" s="64"/>
      <c r="F58" s="204"/>
      <c r="G58" s="62"/>
      <c r="H58" s="206"/>
    </row>
    <row r="59" spans="1:8" s="215" customFormat="1" ht="16.5" customHeight="1">
      <c r="A59" s="136"/>
      <c r="B59" s="8" t="s">
        <v>16</v>
      </c>
      <c r="C59" s="213"/>
      <c r="D59" s="55"/>
      <c r="E59" s="64"/>
      <c r="F59" s="214">
        <v>130488</v>
      </c>
      <c r="G59" s="62"/>
      <c r="H59" s="65">
        <v>-149</v>
      </c>
    </row>
    <row r="60" spans="1:8" s="215" customFormat="1" ht="16.5" customHeight="1">
      <c r="A60" s="207" t="s">
        <v>89</v>
      </c>
      <c r="B60" s="213" t="s">
        <v>90</v>
      </c>
      <c r="C60" s="136"/>
      <c r="D60" s="55"/>
      <c r="E60" s="64"/>
      <c r="F60" s="204">
        <v>250834</v>
      </c>
      <c r="G60" s="62"/>
      <c r="H60" s="206">
        <v>60777</v>
      </c>
    </row>
    <row r="61" spans="1:8" s="215" customFormat="1" ht="16.5" customHeight="1">
      <c r="A61" s="207" t="s">
        <v>91</v>
      </c>
      <c r="B61" s="207" t="s">
        <v>158</v>
      </c>
      <c r="C61" s="210"/>
      <c r="D61" s="55"/>
      <c r="E61" s="64"/>
      <c r="F61" s="214"/>
      <c r="G61" s="62"/>
      <c r="H61" s="65"/>
    </row>
    <row r="62" spans="1:8" s="215" customFormat="1" ht="16.5" customHeight="1">
      <c r="A62" s="207"/>
      <c r="B62" s="210"/>
      <c r="C62" s="210" t="s">
        <v>112</v>
      </c>
      <c r="D62" s="55">
        <v>11</v>
      </c>
      <c r="E62" s="64"/>
      <c r="F62" s="214">
        <v>-100005568</v>
      </c>
      <c r="G62" s="62"/>
      <c r="H62" s="65">
        <v>0</v>
      </c>
    </row>
    <row r="63" spans="1:8" s="215" customFormat="1" ht="16.5" customHeight="1">
      <c r="A63" s="207"/>
      <c r="B63" s="207" t="s">
        <v>159</v>
      </c>
      <c r="C63" s="210"/>
      <c r="D63" s="55"/>
      <c r="E63" s="64"/>
      <c r="F63" s="214"/>
      <c r="G63" s="62"/>
      <c r="H63" s="65"/>
    </row>
    <row r="64" spans="1:8" s="215" customFormat="1" ht="16.5" customHeight="1">
      <c r="A64" s="207"/>
      <c r="B64" s="210"/>
      <c r="C64" s="210" t="s">
        <v>112</v>
      </c>
      <c r="D64" s="55">
        <v>11</v>
      </c>
      <c r="E64" s="64"/>
      <c r="F64" s="214">
        <v>50005568</v>
      </c>
      <c r="G64" s="62"/>
      <c r="H64" s="65">
        <v>529045</v>
      </c>
    </row>
    <row r="65" spans="1:8" s="215" customFormat="1" ht="16.5" customHeight="1">
      <c r="A65" s="207" t="s">
        <v>92</v>
      </c>
      <c r="B65" s="213" t="s">
        <v>93</v>
      </c>
      <c r="C65" s="136"/>
      <c r="D65" s="55"/>
      <c r="E65" s="64"/>
      <c r="F65" s="214">
        <v>0</v>
      </c>
      <c r="G65" s="62"/>
      <c r="H65" s="65">
        <v>1956866</v>
      </c>
    </row>
    <row r="66" spans="1:8" s="215" customFormat="1" ht="16.5" customHeight="1">
      <c r="A66" s="207"/>
      <c r="B66" s="213" t="s">
        <v>123</v>
      </c>
      <c r="C66" s="136"/>
      <c r="D66" s="55"/>
      <c r="E66" s="64"/>
      <c r="F66" s="214">
        <v>-42066472</v>
      </c>
      <c r="G66" s="62"/>
      <c r="H66" s="65">
        <v>-29134537</v>
      </c>
    </row>
    <row r="67" spans="1:8" s="215" customFormat="1" ht="16.5" customHeight="1">
      <c r="A67" s="207" t="s">
        <v>94</v>
      </c>
      <c r="B67" s="213" t="s">
        <v>124</v>
      </c>
      <c r="C67" s="136"/>
      <c r="D67" s="55"/>
      <c r="E67" s="64"/>
      <c r="F67" s="75">
        <v>-6796820</v>
      </c>
      <c r="G67" s="62"/>
      <c r="H67" s="61">
        <v>-6822875</v>
      </c>
    </row>
    <row r="68" spans="1:8" s="215" customFormat="1" ht="6" customHeight="1">
      <c r="A68" s="53"/>
      <c r="B68" s="54"/>
      <c r="C68" s="54"/>
      <c r="D68" s="55"/>
      <c r="E68" s="64"/>
      <c r="F68" s="204"/>
      <c r="G68" s="62"/>
      <c r="H68" s="206"/>
    </row>
    <row r="69" spans="1:8" s="215" customFormat="1" ht="16.5" customHeight="1">
      <c r="A69" s="7" t="s">
        <v>95</v>
      </c>
      <c r="B69" s="54"/>
      <c r="C69" s="54"/>
      <c r="D69" s="55"/>
      <c r="E69" s="64"/>
      <c r="F69" s="71">
        <f>SUM(F59:F67)</f>
        <v>-98481970</v>
      </c>
      <c r="G69" s="62"/>
      <c r="H69" s="61">
        <f>SUM(H59:H67)</f>
        <v>-33410873</v>
      </c>
    </row>
    <row r="70" spans="1:8" s="215" customFormat="1" ht="12" customHeight="1">
      <c r="A70" s="54"/>
      <c r="B70" s="54"/>
      <c r="C70" s="54"/>
      <c r="D70" s="55"/>
      <c r="E70" s="64"/>
      <c r="F70" s="204"/>
      <c r="G70" s="62"/>
      <c r="H70" s="206"/>
    </row>
    <row r="71" spans="1:8" s="215" customFormat="1" ht="16.5" customHeight="1">
      <c r="A71" s="53" t="s">
        <v>96</v>
      </c>
      <c r="B71" s="54"/>
      <c r="C71" s="54"/>
      <c r="D71" s="55"/>
      <c r="E71" s="64"/>
      <c r="F71" s="204"/>
      <c r="G71" s="62"/>
      <c r="H71" s="206"/>
    </row>
    <row r="72" spans="1:8" s="215" customFormat="1" ht="16.5" customHeight="1">
      <c r="B72" s="63" t="s">
        <v>97</v>
      </c>
      <c r="C72" s="63"/>
      <c r="D72" s="55"/>
      <c r="E72" s="64"/>
      <c r="F72" s="204">
        <v>-26405379</v>
      </c>
      <c r="G72" s="62"/>
      <c r="H72" s="206">
        <v>-25750827</v>
      </c>
    </row>
    <row r="73" spans="1:8" s="215" customFormat="1" ht="16.5" customHeight="1">
      <c r="B73" s="63" t="s">
        <v>167</v>
      </c>
      <c r="C73" s="205"/>
      <c r="D73" s="68">
        <v>34.4</v>
      </c>
      <c r="E73" s="208"/>
      <c r="F73" s="204">
        <v>0</v>
      </c>
      <c r="G73" s="62"/>
      <c r="H73" s="206">
        <v>130000000</v>
      </c>
    </row>
    <row r="74" spans="1:8" s="215" customFormat="1" ht="16.5" customHeight="1">
      <c r="B74" s="79" t="s">
        <v>168</v>
      </c>
      <c r="C74" s="205"/>
      <c r="D74" s="68">
        <v>34.4</v>
      </c>
      <c r="E74" s="208"/>
      <c r="F74" s="204">
        <v>-169031508</v>
      </c>
      <c r="G74" s="62"/>
      <c r="H74" s="206">
        <v>-91144062</v>
      </c>
    </row>
    <row r="75" spans="1:8" s="215" customFormat="1" ht="16.5" customHeight="1">
      <c r="B75" s="79" t="s">
        <v>156</v>
      </c>
      <c r="D75" s="80"/>
      <c r="E75" s="208"/>
      <c r="F75" s="209"/>
      <c r="G75" s="62"/>
      <c r="H75" s="70"/>
    </row>
    <row r="76" spans="1:8" s="215" customFormat="1" ht="16.5" customHeight="1">
      <c r="B76" s="79"/>
      <c r="C76" s="215" t="s">
        <v>31</v>
      </c>
      <c r="D76" s="80">
        <v>22.1</v>
      </c>
      <c r="E76" s="208"/>
      <c r="F76" s="209">
        <v>754012800</v>
      </c>
      <c r="G76" s="62"/>
      <c r="H76" s="70">
        <v>0</v>
      </c>
    </row>
    <row r="77" spans="1:8" s="215" customFormat="1" ht="16.5" customHeight="1">
      <c r="B77" s="79" t="s">
        <v>155</v>
      </c>
      <c r="C77" s="205"/>
      <c r="D77" s="80"/>
      <c r="E77" s="208"/>
      <c r="F77" s="209"/>
      <c r="G77" s="62"/>
      <c r="H77" s="70"/>
    </row>
    <row r="78" spans="1:8" s="215" customFormat="1" ht="16.5" customHeight="1">
      <c r="B78" s="79"/>
      <c r="C78" s="215" t="s">
        <v>31</v>
      </c>
      <c r="D78" s="80">
        <v>22.1</v>
      </c>
      <c r="E78" s="208"/>
      <c r="F78" s="209">
        <v>-754012800</v>
      </c>
      <c r="G78" s="62"/>
      <c r="H78" s="70">
        <v>0</v>
      </c>
    </row>
    <row r="79" spans="1:8" s="215" customFormat="1" ht="16.5" customHeight="1">
      <c r="B79" s="79" t="s">
        <v>157</v>
      </c>
      <c r="C79" s="205"/>
      <c r="D79" s="80"/>
      <c r="E79" s="208"/>
      <c r="F79" s="209"/>
      <c r="G79" s="62"/>
      <c r="H79" s="70"/>
    </row>
    <row r="80" spans="1:8" s="215" customFormat="1" ht="16.5" customHeight="1">
      <c r="B80" s="79"/>
      <c r="C80" s="205" t="s">
        <v>31</v>
      </c>
      <c r="D80" s="80">
        <v>22.2</v>
      </c>
      <c r="E80" s="208"/>
      <c r="F80" s="209">
        <v>0</v>
      </c>
      <c r="G80" s="62"/>
      <c r="H80" s="70">
        <v>-131941359</v>
      </c>
    </row>
    <row r="81" spans="1:8" s="215" customFormat="1" ht="16.5" customHeight="1">
      <c r="B81" s="79" t="s">
        <v>98</v>
      </c>
      <c r="C81" s="205"/>
      <c r="D81" s="81">
        <v>33</v>
      </c>
      <c r="E81" s="208"/>
      <c r="F81" s="209">
        <v>-135940534</v>
      </c>
      <c r="G81" s="62"/>
      <c r="H81" s="70">
        <v>-93725562</v>
      </c>
    </row>
    <row r="82" spans="1:8" s="215" customFormat="1" ht="16.5" customHeight="1">
      <c r="B82" s="79" t="s">
        <v>99</v>
      </c>
      <c r="C82" s="205"/>
      <c r="D82" s="81"/>
      <c r="E82" s="208"/>
      <c r="F82" s="209"/>
      <c r="G82" s="62"/>
      <c r="H82" s="70"/>
    </row>
    <row r="83" spans="1:8" s="215" customFormat="1" ht="16.5" customHeight="1">
      <c r="B83" s="79"/>
      <c r="C83" s="54" t="s">
        <v>100</v>
      </c>
      <c r="D83" s="55">
        <v>25</v>
      </c>
      <c r="E83" s="64"/>
      <c r="F83" s="204">
        <v>1260000000</v>
      </c>
      <c r="G83" s="62"/>
      <c r="H83" s="70">
        <v>0</v>
      </c>
    </row>
    <row r="84" spans="1:8" s="215" customFormat="1" ht="16.5" customHeight="1">
      <c r="B84" s="79" t="s">
        <v>169</v>
      </c>
      <c r="C84" s="54"/>
      <c r="D84" s="55"/>
      <c r="E84" s="64"/>
      <c r="F84" s="204">
        <v>-27377330</v>
      </c>
      <c r="G84" s="62"/>
      <c r="H84" s="70">
        <v>0</v>
      </c>
    </row>
    <row r="85" spans="1:8" s="215" customFormat="1" ht="16.5" customHeight="1">
      <c r="B85" s="183" t="s">
        <v>141</v>
      </c>
      <c r="C85" s="8"/>
      <c r="D85" s="184"/>
      <c r="E85" s="185"/>
      <c r="F85" s="203">
        <v>-839458667</v>
      </c>
      <c r="G85" s="62"/>
      <c r="H85" s="61">
        <v>0</v>
      </c>
    </row>
    <row r="86" spans="1:8" s="215" customFormat="1" ht="6" customHeight="1">
      <c r="B86" s="54"/>
      <c r="C86" s="54"/>
      <c r="D86" s="55"/>
      <c r="E86" s="64"/>
      <c r="F86" s="204"/>
      <c r="G86" s="62"/>
      <c r="H86" s="206"/>
    </row>
    <row r="87" spans="1:8" s="215" customFormat="1" ht="16.5" customHeight="1">
      <c r="A87" s="53" t="s">
        <v>101</v>
      </c>
      <c r="B87" s="54"/>
      <c r="C87" s="54"/>
      <c r="D87" s="55"/>
      <c r="E87" s="64"/>
      <c r="F87" s="71">
        <f>SUM(F72:F85)</f>
        <v>61786582</v>
      </c>
      <c r="G87" s="62"/>
      <c r="H87" s="61">
        <f>SUM(H72:H85)</f>
        <v>-212561810</v>
      </c>
    </row>
    <row r="88" spans="1:8" s="215" customFormat="1" ht="12" customHeight="1">
      <c r="A88" s="53"/>
      <c r="B88" s="54"/>
      <c r="C88" s="54"/>
      <c r="D88" s="55"/>
      <c r="E88" s="64"/>
      <c r="F88" s="204"/>
      <c r="G88" s="62"/>
      <c r="H88" s="206"/>
    </row>
    <row r="89" spans="1:8" s="215" customFormat="1" ht="16.5" customHeight="1">
      <c r="A89" s="82" t="s">
        <v>154</v>
      </c>
      <c r="B89" s="54"/>
      <c r="C89" s="54"/>
      <c r="D89" s="55"/>
      <c r="E89" s="64"/>
      <c r="F89" s="204">
        <f>SUM(F45,F69,F87)</f>
        <v>517825365</v>
      </c>
      <c r="G89" s="62"/>
      <c r="H89" s="206">
        <f>SUM(H45,H69,H87)</f>
        <v>117180004.88999999</v>
      </c>
    </row>
    <row r="90" spans="1:8" s="215" customFormat="1" ht="16.5" customHeight="1">
      <c r="A90" s="79" t="s">
        <v>102</v>
      </c>
      <c r="B90" s="79"/>
      <c r="C90" s="54"/>
      <c r="D90" s="27">
        <v>10</v>
      </c>
      <c r="E90" s="64"/>
      <c r="F90" s="75">
        <v>237906044</v>
      </c>
      <c r="G90" s="62"/>
      <c r="H90" s="76">
        <v>120726039</v>
      </c>
    </row>
    <row r="91" spans="1:8" s="215" customFormat="1" ht="6" customHeight="1">
      <c r="A91" s="83"/>
      <c r="B91" s="54"/>
      <c r="C91" s="54"/>
      <c r="D91" s="55"/>
      <c r="E91" s="64"/>
      <c r="F91" s="214"/>
      <c r="G91" s="62"/>
      <c r="H91" s="65"/>
    </row>
    <row r="92" spans="1:8" s="215" customFormat="1" ht="16.5" customHeight="1" thickBot="1">
      <c r="A92" s="82" t="s">
        <v>103</v>
      </c>
      <c r="B92" s="54"/>
      <c r="C92" s="54"/>
      <c r="D92" s="55"/>
      <c r="E92" s="64"/>
      <c r="F92" s="84">
        <f>SUM(F89:F90)</f>
        <v>755731409</v>
      </c>
      <c r="G92" s="62"/>
      <c r="H92" s="85">
        <f>SUM(H89:H90)</f>
        <v>237906043.88999999</v>
      </c>
    </row>
    <row r="93" spans="1:8" s="215" customFormat="1" ht="12" customHeight="1" thickTop="1">
      <c r="A93" s="82"/>
      <c r="B93" s="54"/>
      <c r="C93" s="54"/>
      <c r="D93" s="55"/>
      <c r="E93" s="64"/>
      <c r="F93" s="204"/>
      <c r="G93" s="62"/>
      <c r="H93" s="206"/>
    </row>
    <row r="94" spans="1:8" s="215" customFormat="1" ht="16.5" customHeight="1">
      <c r="A94" s="86" t="s">
        <v>104</v>
      </c>
      <c r="B94" s="86"/>
      <c r="C94" s="87"/>
      <c r="D94" s="87"/>
      <c r="E94" s="64"/>
      <c r="F94" s="88"/>
      <c r="G94" s="62"/>
      <c r="H94" s="89"/>
    </row>
    <row r="95" spans="1:8" s="215" customFormat="1" ht="6" customHeight="1">
      <c r="A95" s="90"/>
      <c r="B95" s="86"/>
      <c r="C95" s="91"/>
      <c r="D95" s="91"/>
      <c r="E95" s="64"/>
      <c r="F95" s="92"/>
      <c r="G95" s="62"/>
      <c r="H95" s="93"/>
    </row>
    <row r="96" spans="1:8" s="215" customFormat="1" ht="16.5" customHeight="1">
      <c r="A96" s="82" t="s">
        <v>105</v>
      </c>
      <c r="B96" s="54"/>
      <c r="C96" s="54"/>
      <c r="D96" s="55"/>
      <c r="E96" s="64"/>
      <c r="F96" s="204"/>
      <c r="G96" s="62"/>
      <c r="H96" s="206"/>
    </row>
    <row r="97" spans="1:8" s="215" customFormat="1" ht="6" customHeight="1">
      <c r="A97" s="79"/>
      <c r="B97" s="54"/>
      <c r="C97" s="54"/>
      <c r="D97" s="27"/>
      <c r="E97" s="64"/>
      <c r="F97" s="204"/>
      <c r="G97" s="62"/>
      <c r="H97" s="206"/>
    </row>
    <row r="98" spans="1:8" s="215" customFormat="1" ht="16.5" customHeight="1">
      <c r="A98" s="79" t="s">
        <v>142</v>
      </c>
      <c r="B98" s="54"/>
      <c r="C98" s="54"/>
      <c r="D98" s="27">
        <v>33</v>
      </c>
      <c r="E98" s="64"/>
      <c r="F98" s="204">
        <v>402093296</v>
      </c>
      <c r="G98" s="62"/>
      <c r="H98" s="206">
        <v>120900568</v>
      </c>
    </row>
    <row r="99" spans="1:8" s="215" customFormat="1" ht="16.5" customHeight="1">
      <c r="A99" s="216" t="s">
        <v>174</v>
      </c>
      <c r="B99" s="54"/>
      <c r="C99" s="54"/>
      <c r="D99" s="27">
        <v>33</v>
      </c>
      <c r="E99" s="64"/>
      <c r="F99" s="204">
        <v>76524351</v>
      </c>
      <c r="G99" s="62"/>
      <c r="H99" s="206">
        <v>11407776</v>
      </c>
    </row>
    <row r="100" spans="1:8" s="215" customFormat="1" ht="16.5" customHeight="1">
      <c r="A100" s="216" t="s">
        <v>175</v>
      </c>
      <c r="B100" s="54"/>
      <c r="C100" s="54"/>
      <c r="D100" s="27"/>
      <c r="E100" s="64"/>
      <c r="F100" s="204">
        <v>13856262</v>
      </c>
      <c r="G100" s="62"/>
      <c r="H100" s="206">
        <v>10597433</v>
      </c>
    </row>
    <row r="101" spans="1:8" s="215" customFormat="1" ht="12.75">
      <c r="A101" s="79" t="s">
        <v>143</v>
      </c>
      <c r="B101" s="54"/>
      <c r="C101" s="54"/>
      <c r="D101" s="27">
        <v>26</v>
      </c>
      <c r="E101" s="64"/>
      <c r="F101" s="204">
        <v>15000000</v>
      </c>
      <c r="G101" s="62"/>
      <c r="H101" s="206">
        <v>0</v>
      </c>
    </row>
    <row r="102" spans="1:8" s="215" customFormat="1" ht="26.25" customHeight="1">
      <c r="A102" s="79"/>
      <c r="B102" s="54"/>
      <c r="C102" s="54"/>
      <c r="D102" s="27"/>
      <c r="E102" s="64"/>
      <c r="F102" s="206"/>
      <c r="G102" s="62"/>
      <c r="H102" s="206"/>
    </row>
    <row r="103" spans="1:8" s="215" customFormat="1" ht="24" customHeight="1">
      <c r="A103" s="79"/>
      <c r="B103" s="54"/>
      <c r="C103" s="54"/>
      <c r="D103" s="27"/>
      <c r="E103" s="64"/>
      <c r="F103" s="206"/>
      <c r="G103" s="62"/>
      <c r="H103" s="206"/>
    </row>
    <row r="104" spans="1:8" ht="21.95" customHeight="1">
      <c r="A104" s="94" t="str">
        <f>'EN 5-7'!A143</f>
        <v>The accompanying notes are an integral part of these company financial statements.</v>
      </c>
      <c r="B104" s="94"/>
      <c r="C104" s="94"/>
      <c r="D104" s="94"/>
      <c r="E104" s="94"/>
      <c r="F104" s="95"/>
      <c r="G104" s="94"/>
      <c r="H104" s="95"/>
    </row>
  </sheetData>
  <mergeCells count="1">
    <mergeCell ref="B19:C19"/>
  </mergeCells>
  <pageMargins left="0.8" right="0.7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 5-7</vt:lpstr>
      <vt:lpstr>EN 8-9</vt:lpstr>
      <vt:lpstr>EN 10</vt:lpstr>
      <vt:lpstr>EN 11-12</vt:lpstr>
      <vt:lpstr>'EN 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Praphensri Puttaluck</cp:lastModifiedBy>
  <cp:lastPrinted>2023-02-27T10:02:09Z</cp:lastPrinted>
  <dcterms:created xsi:type="dcterms:W3CDTF">2020-02-15T11:55:23Z</dcterms:created>
  <dcterms:modified xsi:type="dcterms:W3CDTF">2023-02-27T10:02:45Z</dcterms:modified>
</cp:coreProperties>
</file>