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G:\L\L_Siam Wellness Group\2022\Ye12'22\"/>
    </mc:Choice>
  </mc:AlternateContent>
  <xr:revisionPtr revIDLastSave="0" documentId="13_ncr:1_{E1F73512-2AB6-4500-AFB3-855C09D2465A}" xr6:coauthVersionLast="47" xr6:coauthVersionMax="47" xr10:uidLastSave="{00000000-0000-0000-0000-000000000000}"/>
  <bookViews>
    <workbookView xWindow="-120" yWindow="-120" windowWidth="29040" windowHeight="15840" tabRatio="801" activeTab="1" xr2:uid="{00000000-000D-0000-FFFF-FFFF00000000}"/>
  </bookViews>
  <sheets>
    <sheet name="BS" sheetId="2" r:id="rId1"/>
    <sheet name="PL-TH" sheetId="11" r:id="rId2"/>
    <sheet name="SCE_conso" sheetId="8" r:id="rId3"/>
    <sheet name="SCE_company" sheetId="7" r:id="rId4"/>
    <sheet name="CF-TH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 localSheetId="1">[4]LVGO!#REF!</definedName>
    <definedName name="\q">[4]LVGO!#REF!</definedName>
    <definedName name="\r" localSheetId="4">[3]LVGO!#REF!</definedName>
    <definedName name="\r" localSheetId="1">[4]LVGO!#REF!</definedName>
    <definedName name="\r">[4]LVGO!#REF!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'[5]ลูกหนี้(เก่า)'!#REF!</definedName>
    <definedName name="\u" localSheetId="1">'[5]ลูกหนี้(เก่า)'!#REF!</definedName>
    <definedName name="\u">'[5]ลูกหนี้(เก่า)'!#REF!</definedName>
    <definedName name="\v" localSheetId="4">#REF!</definedName>
    <definedName name="\v" localSheetId="1">#REF!</definedName>
    <definedName name="\v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'[6]MTO REV.2(ARMOR)'!#REF!</definedName>
    <definedName name="______________________A65700" localSheetId="1">'[7]MTO REV.2(ARMOR)'!#REF!</definedName>
    <definedName name="______________________A65700">'[7]MTO REV.2(ARMOR)'!#REF!</definedName>
    <definedName name="______________________A65800" localSheetId="4">'[6]MTO REV.2(ARMOR)'!#REF!</definedName>
    <definedName name="______________________A65800" localSheetId="1">'[7]MTO REV.2(ARMOR)'!#REF!</definedName>
    <definedName name="______________________A65800">'[7]MTO REV.2(ARMOR)'!#REF!</definedName>
    <definedName name="______________________A66000" localSheetId="4">'[6]MTO REV.2(ARMOR)'!#REF!</definedName>
    <definedName name="______________________A66000">'[7]MTO REV.2(ARMOR)'!#REF!</definedName>
    <definedName name="______________________A67000" localSheetId="4">'[6]MTO REV.2(ARMOR)'!#REF!</definedName>
    <definedName name="______________________A67000">'[7]MTO REV.2(ARMOR)'!#REF!</definedName>
    <definedName name="______________________A68000" localSheetId="4">'[6]MTO REV.2(ARMOR)'!#REF!</definedName>
    <definedName name="______________________A68000">'[7]MTO REV.2(ARMOR)'!#REF!</definedName>
    <definedName name="______________________A70000" localSheetId="4">'[6]MTO REV.2(ARMOR)'!#REF!</definedName>
    <definedName name="______________________A70000">'[7]MTO REV.2(ARMOR)'!#REF!</definedName>
    <definedName name="______________________A75000" localSheetId="4">'[6]MTO REV.2(ARMOR)'!#REF!</definedName>
    <definedName name="______________________A75000">'[7]MTO REV.2(ARMOR)'!#REF!</definedName>
    <definedName name="______________________A85000" localSheetId="4">'[6]MTO REV.2(ARMOR)'!#REF!</definedName>
    <definedName name="______________________A85000">'[7]MTO REV.2(ARMOR)'!#REF!</definedName>
    <definedName name="______________________CON1" localSheetId="4">#REF!</definedName>
    <definedName name="______________________CON1" localSheetId="1">#REF!</definedName>
    <definedName name="______________________CON1">#REF!</definedName>
    <definedName name="______________________CON2" localSheetId="4">#REF!</definedName>
    <definedName name="______________________CON2" localSheetId="1">#REF!</definedName>
    <definedName name="______________________CON2">#REF!</definedName>
    <definedName name="______________________dao1" localSheetId="4">'[8]CT Thang Mo'!$B$189:$H$189</definedName>
    <definedName name="______________________dao1">'[9]CT Thang Mo'!$B$189:$H$189</definedName>
    <definedName name="______________________dao2" localSheetId="4">'[8]CT Thang Mo'!$B$161:$H$161</definedName>
    <definedName name="______________________dao2">'[9]CT Thang Mo'!$B$161:$H$161</definedName>
    <definedName name="______________________dap2" localSheetId="4">'[8]CT Thang Mo'!$B$162:$H$162</definedName>
    <definedName name="______________________dap2">'[9]CT Thang Mo'!$B$162:$H$162</definedName>
    <definedName name="______________________day1" localSheetId="4">'[10]Chiet tinh dz22'!#REF!</definedName>
    <definedName name="______________________day1" localSheetId="1">'[11]Chiet tinh dz22'!#REF!</definedName>
    <definedName name="______________________day1">'[11]Chiet tinh dz22'!#REF!</definedName>
    <definedName name="______________________day2" localSheetId="4">'[12]Chiet tinh dz35'!$H$3</definedName>
    <definedName name="______________________day2">'[13]Chiet tinh dz35'!$H$3</definedName>
    <definedName name="______________________dbu1" localSheetId="4">'[8]CT Thang Mo'!#REF!</definedName>
    <definedName name="______________________dbu1" localSheetId="1">'[9]CT Thang Mo'!#REF!</definedName>
    <definedName name="______________________dbu1">'[9]CT Thang Mo'!#REF!</definedName>
    <definedName name="______________________dbu2" localSheetId="4">'[8]CT Thang Mo'!$B$93:$F$93</definedName>
    <definedName name="______________________dbu2">'[9]CT Thang Mo'!$B$93:$F$93</definedName>
    <definedName name="______________________lap1" localSheetId="4">#REF!</definedName>
    <definedName name="______________________lap1" localSheetId="1">#REF!</definedName>
    <definedName name="______________________lap1">#REF!</definedName>
    <definedName name="______________________lap2" localSheetId="4">#REF!</definedName>
    <definedName name="______________________lap2" localSheetId="1">#REF!</definedName>
    <definedName name="______________________lap2">#REF!</definedName>
    <definedName name="______________________vc1" localSheetId="4">'[8]CT Thang Mo'!$B$34:$H$34</definedName>
    <definedName name="______________________vc1">'[9]CT Thang Mo'!$B$34:$H$34</definedName>
    <definedName name="______________________vc2" localSheetId="4">'[8]CT Thang Mo'!$B$35:$H$35</definedName>
    <definedName name="______________________vc2">'[9]CT Thang Mo'!$B$35:$H$35</definedName>
    <definedName name="______________________vc3" localSheetId="4">'[8]CT Thang Mo'!$B$36:$H$36</definedName>
    <definedName name="______________________vc3">'[9]CT Thang Mo'!$B$36:$H$36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'[14]TrialBalance Q3-2002'!$A$1:$H$301</definedName>
    <definedName name="_____________________tb1">'[15]TrialBalance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A65700" localSheetId="4">'[6]MTO REV.2(ARMOR)'!#REF!</definedName>
    <definedName name="____________________A65700" localSheetId="1">'[7]MTO REV.2(ARMOR)'!#REF!</definedName>
    <definedName name="____________________A65700">'[7]MTO REV.2(ARMOR)'!#REF!</definedName>
    <definedName name="____________________A65800" localSheetId="4">'[6]MTO REV.2(ARMOR)'!#REF!</definedName>
    <definedName name="____________________A65800" localSheetId="1">'[7]MTO REV.2(ARMOR)'!#REF!</definedName>
    <definedName name="____________________A65800">'[7]MTO REV.2(ARMOR)'!#REF!</definedName>
    <definedName name="____________________A66000" localSheetId="4">'[6]MTO REV.2(ARMOR)'!#REF!</definedName>
    <definedName name="____________________A66000">'[7]MTO REV.2(ARMOR)'!#REF!</definedName>
    <definedName name="____________________A67000" localSheetId="4">'[6]MTO REV.2(ARMOR)'!#REF!</definedName>
    <definedName name="____________________A67000">'[7]MTO REV.2(ARMOR)'!#REF!</definedName>
    <definedName name="____________________A68000" localSheetId="4">'[6]MTO REV.2(ARMOR)'!#REF!</definedName>
    <definedName name="____________________A68000">'[7]MTO REV.2(ARMOR)'!#REF!</definedName>
    <definedName name="____________________A70000" localSheetId="4">'[6]MTO REV.2(ARMOR)'!#REF!</definedName>
    <definedName name="____________________A70000">'[7]MTO REV.2(ARMOR)'!#REF!</definedName>
    <definedName name="____________________A75000" localSheetId="4">'[6]MTO REV.2(ARMOR)'!#REF!</definedName>
    <definedName name="____________________A75000">'[7]MTO REV.2(ARMOR)'!#REF!</definedName>
    <definedName name="____________________A85000" localSheetId="4">'[6]MTO REV.2(ARMOR)'!#REF!</definedName>
    <definedName name="____________________A85000">'[7]MTO REV.2(ARMOR)'!#REF!</definedName>
    <definedName name="____________________CON1" localSheetId="4">#REF!</definedName>
    <definedName name="____________________CON1" localSheetId="1">#REF!</definedName>
    <definedName name="____________________CON1">#REF!</definedName>
    <definedName name="____________________CON2" localSheetId="4">#REF!</definedName>
    <definedName name="____________________CON2" localSheetId="1">#REF!</definedName>
    <definedName name="____________________CON2">#REF!</definedName>
    <definedName name="____________________dao1" localSheetId="4">'[8]CT Thang Mo'!$B$189:$H$189</definedName>
    <definedName name="____________________dao1">'[9]CT Thang Mo'!$B$189:$H$189</definedName>
    <definedName name="____________________dao2" localSheetId="4">'[8]CT Thang Mo'!$B$161:$H$161</definedName>
    <definedName name="____________________dao2">'[9]CT Thang Mo'!$B$161:$H$161</definedName>
    <definedName name="____________________dap2" localSheetId="4">'[8]CT Thang Mo'!$B$162:$H$162</definedName>
    <definedName name="____________________dap2">'[9]CT Thang Mo'!$B$162:$H$162</definedName>
    <definedName name="____________________day1" localSheetId="4">'[10]Chiet tinh dz22'!#REF!</definedName>
    <definedName name="____________________day1" localSheetId="1">'[11]Chiet tinh dz22'!#REF!</definedName>
    <definedName name="____________________day1">'[11]Chiet tinh dz22'!#REF!</definedName>
    <definedName name="____________________day2" localSheetId="4">'[12]Chiet tinh dz35'!$H$3</definedName>
    <definedName name="____________________day2">'[13]Chiet tinh dz35'!$H$3</definedName>
    <definedName name="____________________dbu1" localSheetId="4">'[8]CT Thang Mo'!#REF!</definedName>
    <definedName name="____________________dbu1" localSheetId="1">'[9]CT Thang Mo'!#REF!</definedName>
    <definedName name="____________________dbu1">'[9]CT Thang Mo'!#REF!</definedName>
    <definedName name="____________________dbu2" localSheetId="4">'[8]CT Thang Mo'!$B$93:$F$93</definedName>
    <definedName name="____________________dbu2">'[9]CT Thang Mo'!$B$93:$F$93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'[16]SCB 1 - Current'!$F$10</definedName>
    <definedName name="____________________SCB2">'[16]SCB 2 - Current'!$F$11</definedName>
    <definedName name="____________________tb1" localSheetId="4">'[14]TrialBalance Q3-2002'!$A$1:$H$301</definedName>
    <definedName name="____________________tb1">'[15]TrialBalance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vc1" localSheetId="4">'[8]CT Thang Mo'!$B$34:$H$34</definedName>
    <definedName name="____________________vc1">'[9]CT Thang Mo'!$B$34:$H$34</definedName>
    <definedName name="____________________vc2" localSheetId="4">'[8]CT Thang Mo'!$B$35:$H$35</definedName>
    <definedName name="____________________vc2">'[9]CT Thang Mo'!$B$35:$H$35</definedName>
    <definedName name="____________________vc3" localSheetId="4">'[8]CT Thang Mo'!$B$36:$H$36</definedName>
    <definedName name="____________________vc3">'[9]CT Thang Mo'!$B$36:$H$36</definedName>
    <definedName name="___________________A65700" localSheetId="4">'[6]MTO REV.2(ARMOR)'!#REF!</definedName>
    <definedName name="___________________A65700" localSheetId="1">'[7]MTO REV.2(ARMOR)'!#REF!</definedName>
    <definedName name="___________________A65700">'[7]MTO REV.2(ARMOR)'!#REF!</definedName>
    <definedName name="___________________A65800" localSheetId="4">'[6]MTO REV.2(ARMOR)'!#REF!</definedName>
    <definedName name="___________________A65800" localSheetId="1">'[7]MTO REV.2(ARMOR)'!#REF!</definedName>
    <definedName name="___________________A65800">'[7]MTO REV.2(ARMOR)'!#REF!</definedName>
    <definedName name="___________________A66000" localSheetId="4">'[6]MTO REV.2(ARMOR)'!#REF!</definedName>
    <definedName name="___________________A66000" localSheetId="1">'[7]MTO REV.2(ARMOR)'!#REF!</definedName>
    <definedName name="___________________A66000">'[7]MTO REV.2(ARMOR)'!#REF!</definedName>
    <definedName name="___________________A67000" localSheetId="4">'[6]MTO REV.2(ARMOR)'!#REF!</definedName>
    <definedName name="___________________A67000" localSheetId="1">'[7]MTO REV.2(ARMOR)'!#REF!</definedName>
    <definedName name="___________________A67000">'[7]MTO REV.2(ARMOR)'!#REF!</definedName>
    <definedName name="___________________A68000" localSheetId="4">'[6]MTO REV.2(ARMOR)'!#REF!</definedName>
    <definedName name="___________________A68000">'[7]MTO REV.2(ARMOR)'!#REF!</definedName>
    <definedName name="___________________A70000" localSheetId="4">'[6]MTO REV.2(ARMOR)'!#REF!</definedName>
    <definedName name="___________________A70000">'[7]MTO REV.2(ARMOR)'!#REF!</definedName>
    <definedName name="___________________A75000" localSheetId="4">'[6]MTO REV.2(ARMOR)'!#REF!</definedName>
    <definedName name="___________________A75000">'[7]MTO REV.2(ARMOR)'!#REF!</definedName>
    <definedName name="___________________A85000" localSheetId="4">'[6]MTO REV.2(ARMOR)'!#REF!</definedName>
    <definedName name="___________________A85000">'[7]MTO REV.2(ARMOR)'!#REF!</definedName>
    <definedName name="___________________CON1" localSheetId="4">#REF!</definedName>
    <definedName name="___________________CON1" localSheetId="1">#REF!</definedName>
    <definedName name="___________________CON1">#REF!</definedName>
    <definedName name="___________________CON2" localSheetId="4">#REF!</definedName>
    <definedName name="___________________CON2" localSheetId="1">#REF!</definedName>
    <definedName name="___________________CON2">#REF!</definedName>
    <definedName name="___________________dao1" localSheetId="4">'[8]CT Thang Mo'!$B$189:$H$189</definedName>
    <definedName name="___________________dao1">'[9]CT Thang Mo'!$B$189:$H$189</definedName>
    <definedName name="___________________dao2" localSheetId="4">'[8]CT Thang Mo'!$B$161:$H$161</definedName>
    <definedName name="___________________dao2">'[9]CT Thang Mo'!$B$161:$H$161</definedName>
    <definedName name="___________________dap2" localSheetId="4">'[8]CT Thang Mo'!$B$162:$H$162</definedName>
    <definedName name="___________________dap2">'[9]CT Thang Mo'!$B$162:$H$162</definedName>
    <definedName name="___________________day1" localSheetId="4">'[10]Chiet tinh dz22'!#REF!</definedName>
    <definedName name="___________________day1" localSheetId="1">'[11]Chiet tinh dz22'!#REF!</definedName>
    <definedName name="___________________day1">'[11]Chiet tinh dz22'!#REF!</definedName>
    <definedName name="___________________day2" localSheetId="4">'[12]Chiet tinh dz35'!$H$3</definedName>
    <definedName name="___________________day2">'[13]Chiet tinh dz35'!$H$3</definedName>
    <definedName name="___________________dbu1" localSheetId="4">'[8]CT Thang Mo'!#REF!</definedName>
    <definedName name="___________________dbu1" localSheetId="1">'[9]CT Thang Mo'!#REF!</definedName>
    <definedName name="___________________dbu1">'[9]CT Thang Mo'!#REF!</definedName>
    <definedName name="___________________dbu2" localSheetId="4">'[8]CT Thang Mo'!$B$93:$F$93</definedName>
    <definedName name="___________________dbu2">'[9]CT Thang Mo'!$B$93:$F$93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'[16]SCB 1 - Current'!$F$10</definedName>
    <definedName name="___________________SCB2">'[16]SCB 2 - Current'!$F$11</definedName>
    <definedName name="___________________tb1" localSheetId="4">'[14]TrialBalance Q3-2002'!$A$1:$H$301</definedName>
    <definedName name="___________________tb1">'[15]TrialBalance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vc1" localSheetId="4">'[8]CT Thang Mo'!$B$34:$H$34</definedName>
    <definedName name="___________________vc1">'[9]CT Thang Mo'!$B$34:$H$34</definedName>
    <definedName name="___________________vc2" localSheetId="4">'[8]CT Thang Mo'!$B$35:$H$35</definedName>
    <definedName name="___________________vc2">'[9]CT Thang Mo'!$B$35:$H$35</definedName>
    <definedName name="___________________vc3" localSheetId="4">'[8]CT Thang Mo'!$B$36:$H$36</definedName>
    <definedName name="___________________vc3">'[9]CT Thang Mo'!$B$36:$H$36</definedName>
    <definedName name="__________________A65700">'[17]MTO REV.2(ARMOR)'!#REF!</definedName>
    <definedName name="__________________A65800">'[17]MTO REV.2(ARMOR)'!#REF!</definedName>
    <definedName name="__________________A66000">'[17]MTO REV.2(ARMOR)'!#REF!</definedName>
    <definedName name="__________________A67000">'[17]MTO REV.2(ARMOR)'!#REF!</definedName>
    <definedName name="__________________A68000">'[17]MTO REV.2(ARMOR)'!#REF!</definedName>
    <definedName name="__________________A70000">'[17]MTO REV.2(ARMOR)'!#REF!</definedName>
    <definedName name="__________________A75000">'[17]MTO REV.2(ARMOR)'!#REF!</definedName>
    <definedName name="__________________A85000">'[17]MTO REV.2(ARMOR)'!#REF!</definedName>
    <definedName name="__________________CON1" localSheetId="4">#REF!</definedName>
    <definedName name="__________________CON1" localSheetId="1">#REF!</definedName>
    <definedName name="__________________CON1">#REF!</definedName>
    <definedName name="__________________CON2" localSheetId="4">#REF!</definedName>
    <definedName name="__________________CON2" localSheetId="1">#REF!</definedName>
    <definedName name="__________________CON2">#REF!</definedName>
    <definedName name="__________________dao1">'[18]CT Thang Mo'!$B$189:$H$189</definedName>
    <definedName name="__________________dao2">'[18]CT Thang Mo'!$B$161:$H$161</definedName>
    <definedName name="__________________dap2">'[18]CT Thang Mo'!$B$162:$H$162</definedName>
    <definedName name="__________________day1">'[19]Chiet tinh dz22'!#REF!</definedName>
    <definedName name="__________________day2">'[20]Chiet tinh dz35'!$H$3</definedName>
    <definedName name="__________________dbu1">'[18]CT Thang Mo'!#REF!</definedName>
    <definedName name="__________________dbu2">'[18]CT Thang Mo'!$B$93:$F$93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'[16]SCB 1 - Current'!$F$10</definedName>
    <definedName name="__________________SCB2">'[16]SCB 2 - Current'!$F$11</definedName>
    <definedName name="__________________tb1">'[21]TrialBalance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vc1">'[18]CT Thang Mo'!$B$34:$H$34</definedName>
    <definedName name="__________________vc2">'[18]CT Thang Mo'!$B$35:$H$35</definedName>
    <definedName name="__________________vc3">'[18]CT Thang Mo'!$B$36:$H$36</definedName>
    <definedName name="_________________A65700">'[17]MTO REV.2(ARMOR)'!#REF!</definedName>
    <definedName name="_________________A65800">'[17]MTO REV.2(ARMOR)'!#REF!</definedName>
    <definedName name="_________________A66000">'[17]MTO REV.2(ARMOR)'!#REF!</definedName>
    <definedName name="_________________A67000">'[17]MTO REV.2(ARMOR)'!#REF!</definedName>
    <definedName name="_________________A68000">'[17]MTO REV.2(ARMOR)'!#REF!</definedName>
    <definedName name="_________________A70000">'[17]MTO REV.2(ARMOR)'!#REF!</definedName>
    <definedName name="_________________A75000">'[17]MTO REV.2(ARMOR)'!#REF!</definedName>
    <definedName name="_________________A85000">'[17]MTO REV.2(ARMOR)'!#REF!</definedName>
    <definedName name="_________________CON1" localSheetId="4">#REF!</definedName>
    <definedName name="_________________CON1" localSheetId="1">#REF!</definedName>
    <definedName name="_________________CON1">#REF!</definedName>
    <definedName name="_________________CON2" localSheetId="4">#REF!</definedName>
    <definedName name="_________________CON2" localSheetId="1">#REF!</definedName>
    <definedName name="_________________CON2">#REF!</definedName>
    <definedName name="_________________dao1">'[18]CT Thang Mo'!$B$189:$H$189</definedName>
    <definedName name="_________________dao2">'[18]CT Thang Mo'!$B$161:$H$161</definedName>
    <definedName name="_________________dap2">'[18]CT Thang Mo'!$B$162:$H$162</definedName>
    <definedName name="_________________day1">'[19]Chiet tinh dz22'!#REF!</definedName>
    <definedName name="_________________day2">'[20]Chiet tinh dz35'!$H$3</definedName>
    <definedName name="_________________dbu1">'[18]CT Thang Mo'!#REF!</definedName>
    <definedName name="_________________dbu2">'[18]CT Thang Mo'!$B$93:$F$93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'[16]SCB 1 - Current'!$F$10</definedName>
    <definedName name="_________________SCB2">'[16]SCB 2 - Current'!$F$11</definedName>
    <definedName name="_________________tb1">'[21]TrialBalance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vc1">'[18]CT Thang Mo'!$B$34:$H$34</definedName>
    <definedName name="_________________vc2">'[18]CT Thang Mo'!$B$35:$H$35</definedName>
    <definedName name="_________________vc3">'[18]CT Thang Mo'!$B$36:$H$36</definedName>
    <definedName name="________________A65700" localSheetId="4">'[6]MTO REV.2(ARMOR)'!#REF!</definedName>
    <definedName name="________________A65700" localSheetId="1">'[7]MTO REV.2(ARMOR)'!#REF!</definedName>
    <definedName name="________________A65700">'[7]MTO REV.2(ARMOR)'!#REF!</definedName>
    <definedName name="________________A65800" localSheetId="4">'[6]MTO REV.2(ARMOR)'!#REF!</definedName>
    <definedName name="________________A65800" localSheetId="1">'[7]MTO REV.2(ARMOR)'!#REF!</definedName>
    <definedName name="________________A65800">'[7]MTO REV.2(ARMOR)'!#REF!</definedName>
    <definedName name="________________A66000" localSheetId="4">'[6]MTO REV.2(ARMOR)'!#REF!</definedName>
    <definedName name="________________A66000" localSheetId="1">'[7]MTO REV.2(ARMOR)'!#REF!</definedName>
    <definedName name="________________A66000">'[7]MTO REV.2(ARMOR)'!#REF!</definedName>
    <definedName name="________________A67000" localSheetId="4">'[6]MTO REV.2(ARMOR)'!#REF!</definedName>
    <definedName name="________________A67000" localSheetId="1">'[7]MTO REV.2(ARMOR)'!#REF!</definedName>
    <definedName name="________________A67000">'[7]MTO REV.2(ARMOR)'!#REF!</definedName>
    <definedName name="________________A68000" localSheetId="4">'[6]MTO REV.2(ARMOR)'!#REF!</definedName>
    <definedName name="________________A68000">'[7]MTO REV.2(ARMOR)'!#REF!</definedName>
    <definedName name="________________A70000" localSheetId="4">'[6]MTO REV.2(ARMOR)'!#REF!</definedName>
    <definedName name="________________A70000">'[7]MTO REV.2(ARMOR)'!#REF!</definedName>
    <definedName name="________________A75000" localSheetId="4">'[6]MTO REV.2(ARMOR)'!#REF!</definedName>
    <definedName name="________________A75000">'[7]MTO REV.2(ARMOR)'!#REF!</definedName>
    <definedName name="________________A85000" localSheetId="4">'[6]MTO REV.2(ARMOR)'!#REF!</definedName>
    <definedName name="________________A85000">'[7]MTO REV.2(ARMOR)'!#REF!</definedName>
    <definedName name="________________CON1" localSheetId="4">#REF!</definedName>
    <definedName name="________________CON1" localSheetId="1">#REF!</definedName>
    <definedName name="________________CON1">#REF!</definedName>
    <definedName name="________________CON2" localSheetId="4">#REF!</definedName>
    <definedName name="________________CON2" localSheetId="1">#REF!</definedName>
    <definedName name="________________CON2">#REF!</definedName>
    <definedName name="________________dao1" localSheetId="4">'[8]CT Thang Mo'!$B$189:$H$189</definedName>
    <definedName name="________________dao1">'[9]CT Thang Mo'!$B$189:$H$189</definedName>
    <definedName name="________________dao2" localSheetId="4">'[8]CT Thang Mo'!$B$161:$H$161</definedName>
    <definedName name="________________dao2">'[9]CT Thang Mo'!$B$161:$H$161</definedName>
    <definedName name="________________dap2" localSheetId="4">'[8]CT Thang Mo'!$B$162:$H$162</definedName>
    <definedName name="________________dap2">'[9]CT Thang Mo'!$B$162:$H$162</definedName>
    <definedName name="________________DAT1" localSheetId="4">#REF!</definedName>
    <definedName name="________________DAT1" localSheetId="1">#REF!</definedName>
    <definedName name="________________DAT1">#REF!</definedName>
    <definedName name="________________DAT10" localSheetId="4">#REF!</definedName>
    <definedName name="________________DAT10" localSheetId="1">#REF!</definedName>
    <definedName name="________________DAT10">#REF!</definedName>
    <definedName name="________________DAT11" localSheetId="4">[22]bblยังไม่จ่าย!#REF!</definedName>
    <definedName name="________________DAT11" localSheetId="1">[23]bblยังไม่จ่าย!#REF!</definedName>
    <definedName name="________________DAT11">[23]bblยังไม่จ่าย!#REF!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#REF!</definedName>
    <definedName name="________________DAT13" localSheetId="1">#REF!</definedName>
    <definedName name="________________DAT13">#REF!</definedName>
    <definedName name="________________DAT2" localSheetId="4">#REF!</definedName>
    <definedName name="________________DAT2" localSheetId="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'[10]Chiet tinh dz22'!#REF!</definedName>
    <definedName name="________________day1" localSheetId="1">'[11]Chiet tinh dz22'!#REF!</definedName>
    <definedName name="________________day1">'[11]Chiet tinh dz22'!#REF!</definedName>
    <definedName name="________________day2" localSheetId="4">'[12]Chiet tinh dz35'!$H$3</definedName>
    <definedName name="________________day2">'[13]Chiet tinh dz35'!$H$3</definedName>
    <definedName name="________________dbu1" localSheetId="4">'[8]CT Thang Mo'!#REF!</definedName>
    <definedName name="________________dbu1" localSheetId="1">'[9]CT Thang Mo'!#REF!</definedName>
    <definedName name="________________dbu1">'[9]CT Thang Mo'!#REF!</definedName>
    <definedName name="________________dbu2" localSheetId="4">'[8]CT Thang Mo'!$B$93:$F$93</definedName>
    <definedName name="________________dbu2">'[9]CT Thang Mo'!$B$93:$F$93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'[16]SCB 1 - Current'!$F$10</definedName>
    <definedName name="________________SCB2">'[16]SCB 2 - Current'!$F$11</definedName>
    <definedName name="________________tb1" localSheetId="4">'[14]TrialBalance Q3-2002'!$A$1:$H$301</definedName>
    <definedName name="________________tb1">'[15]TrialBalance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vc1" localSheetId="4">'[8]CT Thang Mo'!$B$34:$H$34</definedName>
    <definedName name="________________vc1">'[9]CT Thang Mo'!$B$34:$H$34</definedName>
    <definedName name="________________vc2" localSheetId="4">'[8]CT Thang Mo'!$B$35:$H$35</definedName>
    <definedName name="________________vc2">'[9]CT Thang Mo'!$B$35:$H$35</definedName>
    <definedName name="________________vc3" localSheetId="4">'[8]CT Thang Mo'!$B$36:$H$36</definedName>
    <definedName name="________________vc3">'[9]CT Thang Mo'!$B$36:$H$36</definedName>
    <definedName name="_______________A65700" localSheetId="4">'[6]MTO REV.2(ARMOR)'!#REF!</definedName>
    <definedName name="_______________A65700" localSheetId="1">'[7]MTO REV.2(ARMOR)'!#REF!</definedName>
    <definedName name="_______________A65700">'[7]MTO REV.2(ARMOR)'!#REF!</definedName>
    <definedName name="_______________A65800" localSheetId="4">'[6]MTO REV.2(ARMOR)'!#REF!</definedName>
    <definedName name="_______________A65800" localSheetId="1">'[7]MTO REV.2(ARMOR)'!#REF!</definedName>
    <definedName name="_______________A65800">'[7]MTO REV.2(ARMOR)'!#REF!</definedName>
    <definedName name="_______________A66000" localSheetId="4">'[6]MTO REV.2(ARMOR)'!#REF!</definedName>
    <definedName name="_______________A66000" localSheetId="1">'[7]MTO REV.2(ARMOR)'!#REF!</definedName>
    <definedName name="_______________A66000">'[7]MTO REV.2(ARMOR)'!#REF!</definedName>
    <definedName name="_______________A67000" localSheetId="4">'[6]MTO REV.2(ARMOR)'!#REF!</definedName>
    <definedName name="_______________A67000" localSheetId="1">'[7]MTO REV.2(ARMOR)'!#REF!</definedName>
    <definedName name="_______________A67000">'[7]MTO REV.2(ARMOR)'!#REF!</definedName>
    <definedName name="_______________A68000" localSheetId="4">'[6]MTO REV.2(ARMOR)'!#REF!</definedName>
    <definedName name="_______________A68000">'[7]MTO REV.2(ARMOR)'!#REF!</definedName>
    <definedName name="_______________A70000" localSheetId="4">'[6]MTO REV.2(ARMOR)'!#REF!</definedName>
    <definedName name="_______________A70000">'[7]MTO REV.2(ARMOR)'!#REF!</definedName>
    <definedName name="_______________A75000" localSheetId="4">'[6]MTO REV.2(ARMOR)'!#REF!</definedName>
    <definedName name="_______________A75000">'[7]MTO REV.2(ARMOR)'!#REF!</definedName>
    <definedName name="_______________A85000" localSheetId="4">'[6]MTO REV.2(ARMOR)'!#REF!</definedName>
    <definedName name="_______________A85000">'[7]MTO REV.2(ARMOR)'!#REF!</definedName>
    <definedName name="_______________CON1" localSheetId="4">#REF!</definedName>
    <definedName name="_______________CON1" localSheetId="1">#REF!</definedName>
    <definedName name="_______________CON1">#REF!</definedName>
    <definedName name="_______________CON2" localSheetId="4">#REF!</definedName>
    <definedName name="_______________CON2" localSheetId="1">#REF!</definedName>
    <definedName name="_______________CON2">#REF!</definedName>
    <definedName name="_______________dao1" localSheetId="4">'[8]CT Thang Mo'!$B$189:$H$189</definedName>
    <definedName name="_______________dao1">'[9]CT Thang Mo'!$B$189:$H$189</definedName>
    <definedName name="_______________dao2" localSheetId="4">'[8]CT Thang Mo'!$B$161:$H$161</definedName>
    <definedName name="_______________dao2">'[9]CT Thang Mo'!$B$161:$H$161</definedName>
    <definedName name="_______________dap2" localSheetId="4">'[8]CT Thang Mo'!$B$162:$H$162</definedName>
    <definedName name="_______________dap2">'[9]CT Thang Mo'!$B$162:$H$162</definedName>
    <definedName name="_______________day1" localSheetId="4">'[10]Chiet tinh dz22'!#REF!</definedName>
    <definedName name="_______________day1" localSheetId="1">'[11]Chiet tinh dz22'!#REF!</definedName>
    <definedName name="_______________day1">'[11]Chiet tinh dz22'!#REF!</definedName>
    <definedName name="_______________day2" localSheetId="4">'[12]Chiet tinh dz35'!$H$3</definedName>
    <definedName name="_______________day2">'[13]Chiet tinh dz35'!$H$3</definedName>
    <definedName name="_______________dbu1" localSheetId="4">'[8]CT Thang Mo'!#REF!</definedName>
    <definedName name="_______________dbu1" localSheetId="1">'[9]CT Thang Mo'!#REF!</definedName>
    <definedName name="_______________dbu1">'[9]CT Thang Mo'!#REF!</definedName>
    <definedName name="_______________dbu2" localSheetId="4">'[8]CT Thang Mo'!$B$93:$F$93</definedName>
    <definedName name="_______________dbu2">'[9]CT Thang Mo'!$B$93:$F$93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'[16]SCB 1 - Current'!$F$10</definedName>
    <definedName name="_______________SCB2">'[16]SCB 2 - Current'!$F$11</definedName>
    <definedName name="_______________tb1" localSheetId="4">'[14]TrialBalance Q3-2002'!$A$1:$H$301</definedName>
    <definedName name="_______________tb1">'[15]TrialBalance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vc1" localSheetId="4">'[8]CT Thang Mo'!$B$34:$H$34</definedName>
    <definedName name="_______________vc1">'[9]CT Thang Mo'!$B$34:$H$34</definedName>
    <definedName name="_______________vc2" localSheetId="4">'[8]CT Thang Mo'!$B$35:$H$35</definedName>
    <definedName name="_______________vc2">'[9]CT Thang Mo'!$B$35:$H$35</definedName>
    <definedName name="_______________vc3" localSheetId="4">'[8]CT Thang Mo'!$B$36:$H$36</definedName>
    <definedName name="_______________vc3">'[9]CT Thang Mo'!$B$36:$H$36</definedName>
    <definedName name="______________A65700">'[7]MTO REV.2(ARMOR)'!#REF!</definedName>
    <definedName name="______________A65800">'[7]MTO REV.2(ARMOR)'!#REF!</definedName>
    <definedName name="______________A66000">'[7]MTO REV.2(ARMOR)'!#REF!</definedName>
    <definedName name="______________A67000">'[7]MTO REV.2(ARMOR)'!#REF!</definedName>
    <definedName name="______________A68000">'[7]MTO REV.2(ARMOR)'!#REF!</definedName>
    <definedName name="______________A70000">'[7]MTO REV.2(ARMOR)'!#REF!</definedName>
    <definedName name="______________A75000">'[7]MTO REV.2(ARMOR)'!#REF!</definedName>
    <definedName name="______________A85000">'[7]MTO REV.2(ARMOR)'!#REF!</definedName>
    <definedName name="______________CON1" localSheetId="4">#REF!</definedName>
    <definedName name="______________CON1" localSheetId="1">#REF!</definedName>
    <definedName name="______________CON1">#REF!</definedName>
    <definedName name="______________CON2" localSheetId="4">#REF!</definedName>
    <definedName name="______________CON2" localSheetId="1">#REF!</definedName>
    <definedName name="______________CON2">#REF!</definedName>
    <definedName name="______________dao1">'[24]CT Thang Mo'!$B$189:$H$189</definedName>
    <definedName name="______________dao2">'[24]CT Thang Mo'!$B$161:$H$161</definedName>
    <definedName name="______________dap2">'[24]CT Thang Mo'!$B$162:$H$162</definedName>
    <definedName name="______________DAT1" localSheetId="4">#REF!</definedName>
    <definedName name="______________DAT1" localSheetId="1">#REF!</definedName>
    <definedName name="______________DAT1">#REF!</definedName>
    <definedName name="______________DAT10" localSheetId="4">#REF!</definedName>
    <definedName name="______________DAT10" localSheetId="1">#REF!</definedName>
    <definedName name="______________DAT10">#REF!</definedName>
    <definedName name="______________DAT11" localSheetId="4">[22]bblยังไม่จ่าย!#REF!</definedName>
    <definedName name="______________DAT11" localSheetId="1">[23]bblยังไม่จ่าย!#REF!</definedName>
    <definedName name="______________DAT11">[23]bblยังไม่จ่าย!#REF!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#REF!</definedName>
    <definedName name="______________DAT13" localSheetId="1">#REF!</definedName>
    <definedName name="______________DAT13">#REF!</definedName>
    <definedName name="______________DAT2" localSheetId="4">#REF!</definedName>
    <definedName name="______________DAT2" localSheetId="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'[25]Chiet tinh dz22'!#REF!</definedName>
    <definedName name="______________day2">'[26]Chiet tinh dz35'!$H$3</definedName>
    <definedName name="______________dbu1">'[24]CT Thang Mo'!#REF!</definedName>
    <definedName name="______________dbu2">'[24]CT Thang Mo'!$B$93:$F$93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'[16]SCB 1 - Current'!$F$10</definedName>
    <definedName name="______________SCB2">'[16]SCB 2 - Current'!$F$11</definedName>
    <definedName name="______________tb1">'[27]TrialBalance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vc1">'[24]CT Thang Mo'!$B$34:$H$34</definedName>
    <definedName name="______________vc2">'[24]CT Thang Mo'!$B$35:$H$35</definedName>
    <definedName name="______________vc3">'[24]CT Thang Mo'!$B$36:$H$36</definedName>
    <definedName name="_____________A65700">'[7]MTO REV.2(ARMOR)'!#REF!</definedName>
    <definedName name="_____________A65800">'[7]MTO REV.2(ARMOR)'!#REF!</definedName>
    <definedName name="_____________A66000">'[7]MTO REV.2(ARMOR)'!#REF!</definedName>
    <definedName name="_____________A67000">'[7]MTO REV.2(ARMOR)'!#REF!</definedName>
    <definedName name="_____________A68000">'[7]MTO REV.2(ARMOR)'!#REF!</definedName>
    <definedName name="_____________A70000">'[7]MTO REV.2(ARMOR)'!#REF!</definedName>
    <definedName name="_____________A75000">'[7]MTO REV.2(ARMOR)'!#REF!</definedName>
    <definedName name="_____________A85000">'[7]MTO REV.2(ARMOR)'!#REF!</definedName>
    <definedName name="_____________CON1" localSheetId="4">#REF!</definedName>
    <definedName name="_____________CON1" localSheetId="1">#REF!</definedName>
    <definedName name="_____________CON1">#REF!</definedName>
    <definedName name="_____________CON2" localSheetId="4">#REF!</definedName>
    <definedName name="_____________CON2" localSheetId="1">#REF!</definedName>
    <definedName name="_____________CON2">#REF!</definedName>
    <definedName name="_____________dao1">'[24]CT Thang Mo'!$B$189:$H$189</definedName>
    <definedName name="_____________dao2">'[24]CT Thang Mo'!$B$161:$H$161</definedName>
    <definedName name="_____________dap2">'[24]CT Thang Mo'!$B$162:$H$162</definedName>
    <definedName name="_____________DAT1" localSheetId="4">#REF!</definedName>
    <definedName name="_____________DAT1" localSheetId="1">#REF!</definedName>
    <definedName name="_____________DAT1">#REF!</definedName>
    <definedName name="_____________DAT10" localSheetId="4">#REF!</definedName>
    <definedName name="_____________DAT10" localSheetId="1">#REF!</definedName>
    <definedName name="_____________DAT10">#REF!</definedName>
    <definedName name="_____________DAT11" localSheetId="4">[22]bblยังไม่จ่าย!#REF!</definedName>
    <definedName name="_____________DAT11" localSheetId="1">[23]bblยังไม่จ่าย!#REF!</definedName>
    <definedName name="_____________DAT11">[23]bblยังไม่จ่าย!#REF!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#REF!</definedName>
    <definedName name="_____________DAT13" localSheetId="1">#REF!</definedName>
    <definedName name="_____________DAT13">#REF!</definedName>
    <definedName name="_____________DAT2" localSheetId="4">#REF!</definedName>
    <definedName name="_____________DAT2" localSheetId="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'[25]Chiet tinh dz22'!#REF!</definedName>
    <definedName name="_____________day2">'[26]Chiet tinh dz35'!$H$3</definedName>
    <definedName name="_____________dbu1">'[24]CT Thang Mo'!#REF!</definedName>
    <definedName name="_____________dbu2">'[24]CT Thang Mo'!$B$93:$F$93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8" localSheetId="4">#REF!</definedName>
    <definedName name="_____________e8" localSheetId="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'[16]SCB 1 - Current'!$F$10</definedName>
    <definedName name="_____________SCB2">'[16]SCB 2 - Current'!$F$11</definedName>
    <definedName name="_____________tb1">'[27]TrialBalance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ua1" localSheetId="4">#REF!</definedName>
    <definedName name="_____________uua1" localSheetId="1">#REF!</definedName>
    <definedName name="_____________uua1">#REF!</definedName>
    <definedName name="_____________vc1">'[24]CT Thang Mo'!$B$34:$H$34</definedName>
    <definedName name="_____________vc2">'[24]CT Thang Mo'!$B$35:$H$35</definedName>
    <definedName name="_____________vc3">'[24]CT Thang Mo'!$B$36:$H$36</definedName>
    <definedName name="_____________wew3" localSheetId="4">#REF!</definedName>
    <definedName name="_____________wew3" localSheetId="1">#REF!</definedName>
    <definedName name="_____________wew3">#REF!</definedName>
    <definedName name="____________A65700" localSheetId="4">'[6]MTO REV.2(ARMOR)'!#REF!</definedName>
    <definedName name="____________A65700" localSheetId="1">'[7]MTO REV.2(ARMOR)'!#REF!</definedName>
    <definedName name="____________A65700">'[7]MTO REV.2(ARMOR)'!#REF!</definedName>
    <definedName name="____________A65800" localSheetId="4">'[6]MTO REV.2(ARMOR)'!#REF!</definedName>
    <definedName name="____________A65800">'[7]MTO REV.2(ARMOR)'!#REF!</definedName>
    <definedName name="____________A66000" localSheetId="4">'[6]MTO REV.2(ARMOR)'!#REF!</definedName>
    <definedName name="____________A66000">'[7]MTO REV.2(ARMOR)'!#REF!</definedName>
    <definedName name="____________A67000" localSheetId="4">'[6]MTO REV.2(ARMOR)'!#REF!</definedName>
    <definedName name="____________A67000">'[7]MTO REV.2(ARMOR)'!#REF!</definedName>
    <definedName name="____________A68000" localSheetId="4">'[6]MTO REV.2(ARMOR)'!#REF!</definedName>
    <definedName name="____________A68000">'[7]MTO REV.2(ARMOR)'!#REF!</definedName>
    <definedName name="____________A70000" localSheetId="4">'[6]MTO REV.2(ARMOR)'!#REF!</definedName>
    <definedName name="____________A70000">'[7]MTO REV.2(ARMOR)'!#REF!</definedName>
    <definedName name="____________A75000" localSheetId="4">'[6]MTO REV.2(ARMOR)'!#REF!</definedName>
    <definedName name="____________A75000">'[7]MTO REV.2(ARMOR)'!#REF!</definedName>
    <definedName name="____________A85000" localSheetId="4">'[6]MTO REV.2(ARMOR)'!#REF!</definedName>
    <definedName name="____________A85000">'[7]MTO REV.2(ARMOR)'!#REF!</definedName>
    <definedName name="____________AJE122003" localSheetId="4">#REF!</definedName>
    <definedName name="____________AJE122003" localSheetId="1">#REF!</definedName>
    <definedName name="____________AJE122003">#REF!</definedName>
    <definedName name="____________aq34">'[28]เงินกู้ MGC'!$F$15</definedName>
    <definedName name="____________aq4">[28]เงินกู้ธนชาติ!$E$17</definedName>
    <definedName name="____________aq678">'[28]เงินกู้ MGC'!$E$17</definedName>
    <definedName name="____________CON1" localSheetId="4">#REF!</definedName>
    <definedName name="____________CON1" localSheetId="1">#REF!</definedName>
    <definedName name="____________CON1">#REF!</definedName>
    <definedName name="____________CON2" localSheetId="4">#REF!</definedName>
    <definedName name="____________CON2" localSheetId="1">#REF!</definedName>
    <definedName name="____________CON2">#REF!</definedName>
    <definedName name="____________dao1" localSheetId="4">'[8]CT Thang Mo'!$B$189:$H$189</definedName>
    <definedName name="____________dao1">'[9]CT Thang Mo'!$B$189:$H$189</definedName>
    <definedName name="____________dao2" localSheetId="4">'[8]CT Thang Mo'!$B$161:$H$161</definedName>
    <definedName name="____________dao2">'[9]CT Thang Mo'!$B$161:$H$161</definedName>
    <definedName name="____________dap2" localSheetId="4">'[8]CT Thang Mo'!$B$162:$H$162</definedName>
    <definedName name="____________dap2">'[9]CT Thang Mo'!$B$162:$H$162</definedName>
    <definedName name="____________DAT1" localSheetId="4">#REF!</definedName>
    <definedName name="____________DAT1" localSheetId="1">#REF!</definedName>
    <definedName name="____________DAT1">#REF!</definedName>
    <definedName name="____________DAT10" localSheetId="4">#REF!</definedName>
    <definedName name="____________DAT10" localSheetId="1">#REF!</definedName>
    <definedName name="____________DAT10">#REF!</definedName>
    <definedName name="____________DAT11" localSheetId="4">[22]bblยังไม่จ่าย!#REF!</definedName>
    <definedName name="____________DAT11" localSheetId="1">[23]bblยังไม่จ่าย!#REF!</definedName>
    <definedName name="____________DAT11">[23]bblยังไม่จ่าย!#REF!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#REF!</definedName>
    <definedName name="____________DAT13" localSheetId="1">#REF!</definedName>
    <definedName name="____________DAT13">#REF!</definedName>
    <definedName name="____________DAT2" localSheetId="4">#REF!</definedName>
    <definedName name="____________DAT2" localSheetId="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'[10]Chiet tinh dz22'!#REF!</definedName>
    <definedName name="____________day1" localSheetId="1">'[11]Chiet tinh dz22'!#REF!</definedName>
    <definedName name="____________day1">'[11]Chiet tinh dz22'!#REF!</definedName>
    <definedName name="____________day2" localSheetId="4">'[12]Chiet tinh dz35'!$H$3</definedName>
    <definedName name="____________day2">'[13]Chiet tinh dz35'!$H$3</definedName>
    <definedName name="____________dbu1" localSheetId="4">'[8]CT Thang Mo'!#REF!</definedName>
    <definedName name="____________dbu1" localSheetId="1">'[9]CT Thang Mo'!#REF!</definedName>
    <definedName name="____________dbu1">'[9]CT Thang Mo'!#REF!</definedName>
    <definedName name="____________dbu2" localSheetId="4">'[8]CT Thang Mo'!$B$93:$F$93</definedName>
    <definedName name="____________dbu2">'[9]CT Thang Mo'!$B$93:$F$93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[29]เงินกู้ธนชาติ!$F$15</definedName>
    <definedName name="____________h1" localSheetId="4">#REF!</definedName>
    <definedName name="____________h1" localSheetId="1">#REF!</definedName>
    <definedName name="____________h1">#REF!</definedName>
    <definedName name="____________h2">[30]เงินกู้ธนชาติ!$G$2</definedName>
    <definedName name="____________joy1" localSheetId="4">#REF!</definedName>
    <definedName name="____________joy1" localSheetId="1">#REF!</definedName>
    <definedName name="____________joy1">#REF!</definedName>
    <definedName name="____________lap1" localSheetId="4">#REF!</definedName>
    <definedName name="____________lap1" localSheetId="1">#REF!</definedName>
    <definedName name="____________lap1">#REF!</definedName>
    <definedName name="____________lap2" localSheetId="4">#REF!</definedName>
    <definedName name="____________lap2" localSheetId="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'[31]TrialBalance Q3-2002'!$A$1:$H$301</definedName>
    <definedName name="____________SCB1">'[16]SCB 1 - Current'!$F$10</definedName>
    <definedName name="____________SCB2">'[16]SCB 2 - Current'!$F$11</definedName>
    <definedName name="____________st1" localSheetId="4">#REF!</definedName>
    <definedName name="____________st1" localSheetId="1">#REF!</definedName>
    <definedName name="____________st1">#REF!</definedName>
    <definedName name="____________SUM1" localSheetId="4">#REF!</definedName>
    <definedName name="____________SUM1" localSheetId="1">#REF!</definedName>
    <definedName name="____________SUM1">#REF!</definedName>
    <definedName name="____________tb1" localSheetId="4">'[14]TrialBalance Q3-2002'!$A$1:$H$301</definedName>
    <definedName name="____________tb1">'[15]TrialBalance Q3-2002'!$A$1:$H$301</definedName>
    <definedName name="____________try4" localSheetId="4">#REF!</definedName>
    <definedName name="____________try4" localSheetId="1">#REF!</definedName>
    <definedName name="____________try4">#REF!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vc1" localSheetId="4">'[8]CT Thang Mo'!$B$34:$H$34</definedName>
    <definedName name="____________vc1">'[9]CT Thang Mo'!$B$34:$H$34</definedName>
    <definedName name="____________vc2" localSheetId="4">'[8]CT Thang Mo'!$B$35:$H$35</definedName>
    <definedName name="____________vc2">'[9]CT Thang Mo'!$B$35:$H$35</definedName>
    <definedName name="____________vc3" localSheetId="4">'[8]CT Thang Mo'!$B$36:$H$36</definedName>
    <definedName name="____________vc3">'[9]CT Thang Mo'!$B$36:$H$36</definedName>
    <definedName name="___________A65700">'[7]MTO REV.2(ARMOR)'!#REF!</definedName>
    <definedName name="___________A65800">'[7]MTO REV.2(ARMOR)'!#REF!</definedName>
    <definedName name="___________A66000">'[7]MTO REV.2(ARMOR)'!#REF!</definedName>
    <definedName name="___________A67000">'[7]MTO REV.2(ARMOR)'!#REF!</definedName>
    <definedName name="___________A68000">'[7]MTO REV.2(ARMOR)'!#REF!</definedName>
    <definedName name="___________A70000">'[7]MTO REV.2(ARMOR)'!#REF!</definedName>
    <definedName name="___________A75000">'[7]MTO REV.2(ARMOR)'!#REF!</definedName>
    <definedName name="___________A85000">'[7]MTO REV.2(ARMOR)'!#REF!</definedName>
    <definedName name="___________AJE122003" localSheetId="4">#REF!</definedName>
    <definedName name="___________AJE122003" localSheetId="1">#REF!</definedName>
    <definedName name="___________AJE122003">#REF!</definedName>
    <definedName name="___________aq34">'[28]เงินกู้ MGC'!$F$15</definedName>
    <definedName name="___________aq4">[28]เงินกู้ธนชาติ!$E$17</definedName>
    <definedName name="___________aq678">'[28]เงินกู้ MGC'!$E$17</definedName>
    <definedName name="___________CON1" localSheetId="4">#REF!</definedName>
    <definedName name="___________CON1" localSheetId="1">#REF!</definedName>
    <definedName name="___________CON1">#REF!</definedName>
    <definedName name="___________CON2" localSheetId="4">#REF!</definedName>
    <definedName name="___________CON2" localSheetId="1">#REF!</definedName>
    <definedName name="___________CON2">#REF!</definedName>
    <definedName name="___________dao1" localSheetId="4">'[8]CT Thang Mo'!$B$189:$H$189</definedName>
    <definedName name="___________dao1">'[9]CT Thang Mo'!$B$189:$H$189</definedName>
    <definedName name="___________dao2" localSheetId="4">'[8]CT Thang Mo'!$B$161:$H$161</definedName>
    <definedName name="___________dao2">'[9]CT Thang Mo'!$B$161:$H$161</definedName>
    <definedName name="___________dap2" localSheetId="4">'[8]CT Thang Mo'!$B$162:$H$162</definedName>
    <definedName name="___________dap2">'[9]CT Thang Mo'!$B$162:$H$162</definedName>
    <definedName name="___________DAT1" localSheetId="4">#REF!</definedName>
    <definedName name="___________DAT1" localSheetId="1">#REF!</definedName>
    <definedName name="___________DAT1">#REF!</definedName>
    <definedName name="___________DAT10" localSheetId="4">#REF!</definedName>
    <definedName name="___________DAT10" localSheetId="1">#REF!</definedName>
    <definedName name="___________DAT10">#REF!</definedName>
    <definedName name="___________DAT11" localSheetId="4">[22]bblยังไม่จ่าย!#REF!</definedName>
    <definedName name="___________DAT11" localSheetId="1">[23]bblยังไม่จ่าย!#REF!</definedName>
    <definedName name="___________DAT11">[23]bblยังไม่จ่าย!#REF!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#REF!</definedName>
    <definedName name="___________DAT13" localSheetId="1">#REF!</definedName>
    <definedName name="___________DAT13">#REF!</definedName>
    <definedName name="___________DAT2" localSheetId="4">#REF!</definedName>
    <definedName name="___________DAT2" localSheetId="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'[10]Chiet tinh dz22'!#REF!</definedName>
    <definedName name="___________day1" localSheetId="1">'[11]Chiet tinh dz22'!#REF!</definedName>
    <definedName name="___________day1">'[11]Chiet tinh dz22'!#REF!</definedName>
    <definedName name="___________day2" localSheetId="4">'[12]Chiet tinh dz35'!$H$3</definedName>
    <definedName name="___________day2">'[13]Chiet tinh dz35'!$H$3</definedName>
    <definedName name="___________dbu1" localSheetId="4">'[8]CT Thang Mo'!#REF!</definedName>
    <definedName name="___________dbu1" localSheetId="1">'[9]CT Thang Mo'!#REF!</definedName>
    <definedName name="___________dbu1">'[9]CT Thang Mo'!#REF!</definedName>
    <definedName name="___________dbu2" localSheetId="4">'[8]CT Thang Mo'!$B$93:$F$93</definedName>
    <definedName name="___________dbu2">'[9]CT Thang Mo'!$B$93:$F$93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8" localSheetId="4">#REF!</definedName>
    <definedName name="___________e8" localSheetId="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[29]เงินกู้ธนชาติ!$F$15</definedName>
    <definedName name="___________h1" localSheetId="4">#REF!</definedName>
    <definedName name="___________h1" localSheetId="1">#REF!</definedName>
    <definedName name="___________h1">#REF!</definedName>
    <definedName name="___________h2">[30]เงินกู้ธนชาติ!$G$2</definedName>
    <definedName name="___________joy1" localSheetId="4">#REF!</definedName>
    <definedName name="___________joy1" localSheetId="1">#REF!</definedName>
    <definedName name="___________joy1">#REF!</definedName>
    <definedName name="___________lap1" localSheetId="4">#REF!</definedName>
    <definedName name="___________lap1" localSheetId="1">#REF!</definedName>
    <definedName name="___________lap1">#REF!</definedName>
    <definedName name="___________lap2" localSheetId="4">#REF!</definedName>
    <definedName name="___________lap2" localSheetId="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'[31]TrialBalance Q3-2002'!$A$1:$H$301</definedName>
    <definedName name="___________SCB1">'[16]SCB 1 - Current'!$F$10</definedName>
    <definedName name="___________SCB2">'[16]SCB 2 - Current'!$F$11</definedName>
    <definedName name="___________st1" localSheetId="4">#REF!</definedName>
    <definedName name="___________st1" localSheetId="1">#REF!</definedName>
    <definedName name="___________st1">#REF!</definedName>
    <definedName name="___________SUM1" localSheetId="4">#REF!</definedName>
    <definedName name="___________SUM1" localSheetId="1">#REF!</definedName>
    <definedName name="___________SUM1">#REF!</definedName>
    <definedName name="___________tb1" localSheetId="4">'[32]TrialBalance Q3-2002'!$A$1:$H$301</definedName>
    <definedName name="___________tb1">'[33]TrialBalance Q3-2002'!$A$1:$H$301</definedName>
    <definedName name="___________try4" localSheetId="4">#REF!</definedName>
    <definedName name="___________try4" localSheetId="1">#REF!</definedName>
    <definedName name="___________try4">#REF!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ua1">#REF!</definedName>
    <definedName name="___________vc1" localSheetId="4">'[8]CT Thang Mo'!$B$34:$H$34</definedName>
    <definedName name="___________vc1">'[9]CT Thang Mo'!$B$34:$H$34</definedName>
    <definedName name="___________vc2" localSheetId="4">'[8]CT Thang Mo'!$B$35:$H$35</definedName>
    <definedName name="___________vc2">'[9]CT Thang Mo'!$B$35:$H$35</definedName>
    <definedName name="___________vc3" localSheetId="4">'[8]CT Thang Mo'!$B$36:$H$36</definedName>
    <definedName name="___________vc3">'[9]CT Thang Mo'!$B$36:$H$36</definedName>
    <definedName name="___________wew3" localSheetId="4">#REF!</definedName>
    <definedName name="___________wew3" localSheetId="1">#REF!</definedName>
    <definedName name="___________wew3">#REF!</definedName>
    <definedName name="__________A65700">'[7]MTO REV.2(ARMOR)'!#REF!</definedName>
    <definedName name="__________A65800">'[7]MTO REV.2(ARMOR)'!#REF!</definedName>
    <definedName name="__________A66000">'[7]MTO REV.2(ARMOR)'!#REF!</definedName>
    <definedName name="__________A67000">'[7]MTO REV.2(ARMOR)'!#REF!</definedName>
    <definedName name="__________A68000">'[7]MTO REV.2(ARMOR)'!#REF!</definedName>
    <definedName name="__________A70000">'[7]MTO REV.2(ARMOR)'!#REF!</definedName>
    <definedName name="__________A75000">'[7]MTO REV.2(ARMOR)'!#REF!</definedName>
    <definedName name="__________A85000">'[7]MTO REV.2(ARMOR)'!#REF!</definedName>
    <definedName name="__________AJE122003" localSheetId="4">#REF!</definedName>
    <definedName name="__________AJE122003" localSheetId="1">#REF!</definedName>
    <definedName name="__________AJE122003">#REF!</definedName>
    <definedName name="__________aq34">'[28]เงินกู้ MGC'!$F$15</definedName>
    <definedName name="__________aq4">[28]เงินกู้ธนชาติ!$E$17</definedName>
    <definedName name="__________aq678">'[28]เงินกู้ MGC'!$E$17</definedName>
    <definedName name="__________CON1" localSheetId="4">#REF!</definedName>
    <definedName name="__________CON1" localSheetId="1">#REF!</definedName>
    <definedName name="__________CON1">#REF!</definedName>
    <definedName name="__________CON2" localSheetId="4">#REF!</definedName>
    <definedName name="__________CON2" localSheetId="1">#REF!</definedName>
    <definedName name="__________CON2">#REF!</definedName>
    <definedName name="__________dao1">'[9]CT Thang Mo'!$B$189:$H$189</definedName>
    <definedName name="__________dao2">'[9]CT Thang Mo'!$B$161:$H$161</definedName>
    <definedName name="__________dap2">'[9]CT Thang Mo'!$B$162:$H$162</definedName>
    <definedName name="__________DAT1" localSheetId="4">#REF!</definedName>
    <definedName name="__________DAT1" localSheetId="1">#REF!</definedName>
    <definedName name="__________DAT1">#REF!</definedName>
    <definedName name="__________DAT10">'[34]K-2'!$K$2:$K$13</definedName>
    <definedName name="__________DAT11">'[34]K-2'!$L$2:$L$13</definedName>
    <definedName name="__________DAT12">'[34]K-2'!$M$2:$M$13</definedName>
    <definedName name="__________DAT13">'[34]K-2'!$N$2:$N$13</definedName>
    <definedName name="__________DAT2" localSheetId="4">#REF!</definedName>
    <definedName name="__________DAT2" localSheetId="1">#REF!</definedName>
    <definedName name="__________DAT2">#REF!</definedName>
    <definedName name="__________DAT3" localSheetId="4">#REF!</definedName>
    <definedName name="__________DAT3" localSheetId="1">#REF!</definedName>
    <definedName name="__________DAT3">#REF!</definedName>
    <definedName name="__________DAT4" localSheetId="4">#REF!</definedName>
    <definedName name="__________DAT4" localSheetId="1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'[34]K-2'!$I$2:$I$13</definedName>
    <definedName name="__________day1">'[11]Chiet tinh dz22'!#REF!</definedName>
    <definedName name="__________day2">'[13]Chiet tinh dz35'!$H$3</definedName>
    <definedName name="__________dbu1">'[9]CT Thang Mo'!#REF!</definedName>
    <definedName name="__________dbu2">'[9]CT Thang Mo'!$B$93:$F$93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8" localSheetId="4">#REF!</definedName>
    <definedName name="__________e8" localSheetId="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[29]เงินกู้ธนชาติ!$F$15</definedName>
    <definedName name="__________h1" localSheetId="4">#REF!</definedName>
    <definedName name="__________h1" localSheetId="1">#REF!</definedName>
    <definedName name="__________h1">#REF!</definedName>
    <definedName name="__________h2">[30]เงินกู้ธนชาติ!$G$2</definedName>
    <definedName name="__________J31">'[35]Trial Balance'!$A$1:$H$65536</definedName>
    <definedName name="__________joy1" localSheetId="4">#REF!</definedName>
    <definedName name="__________joy1" localSheetId="1">#REF!</definedName>
    <definedName name="__________joy1">#REF!</definedName>
    <definedName name="__________lap1" localSheetId="4">#REF!</definedName>
    <definedName name="__________lap1" localSheetId="1">#REF!</definedName>
    <definedName name="__________lap1">#REF!</definedName>
    <definedName name="__________lap2" localSheetId="4">#REF!</definedName>
    <definedName name="__________lap2" localSheetId="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'[31]TrialBalance Q3-2002'!$A$1:$H$301</definedName>
    <definedName name="__________SCB1">'[16]SCB 1 - Current'!$F$10</definedName>
    <definedName name="__________SCB2">'[16]SCB 2 - Current'!$F$11</definedName>
    <definedName name="__________st1" localSheetId="4">#REF!</definedName>
    <definedName name="__________st1" localSheetId="1">#REF!</definedName>
    <definedName name="__________st1">#REF!</definedName>
    <definedName name="__________SUM1" localSheetId="4">#REF!</definedName>
    <definedName name="__________SUM1" localSheetId="1">#REF!</definedName>
    <definedName name="__________SUM1">#REF!</definedName>
    <definedName name="__________tb1">'[15]TrialBalance Q3-2002'!$A$1:$H$301</definedName>
    <definedName name="__________try4" localSheetId="4">#REF!</definedName>
    <definedName name="__________try4" localSheetId="1">#REF!</definedName>
    <definedName name="__________try4">#REF!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ua1">#REF!</definedName>
    <definedName name="__________vc1">'[9]CT Thang Mo'!$B$34:$H$34</definedName>
    <definedName name="__________vc2">'[9]CT Thang Mo'!$B$35:$H$35</definedName>
    <definedName name="__________vc3">'[9]CT Thang Mo'!$B$36:$H$36</definedName>
    <definedName name="__________wew3" localSheetId="4">#REF!</definedName>
    <definedName name="__________wew3" localSheetId="1">#REF!</definedName>
    <definedName name="__________wew3">#REF!</definedName>
    <definedName name="_________A65700" localSheetId="4">'[7]MTO REV.2(ARMOR)'!#REF!</definedName>
    <definedName name="_________A65700" localSheetId="1">'[7]MTO REV.2(ARMOR)'!#REF!</definedName>
    <definedName name="_________A65700">'[7]MTO REV.2(ARMOR)'!#REF!</definedName>
    <definedName name="_________A65800" localSheetId="4">'[7]MTO REV.2(ARMOR)'!#REF!</definedName>
    <definedName name="_________A65800" localSheetId="1">'[7]MTO REV.2(ARMOR)'!#REF!</definedName>
    <definedName name="_________A65800">'[7]MTO REV.2(ARMOR)'!#REF!</definedName>
    <definedName name="_________A66000" localSheetId="4">'[7]MTO REV.2(ARMOR)'!#REF!</definedName>
    <definedName name="_________A66000" localSheetId="1">'[7]MTO REV.2(ARMOR)'!#REF!</definedName>
    <definedName name="_________A66000">'[7]MTO REV.2(ARMOR)'!#REF!</definedName>
    <definedName name="_________A67000" localSheetId="4">'[7]MTO REV.2(ARMOR)'!#REF!</definedName>
    <definedName name="_________A67000" localSheetId="1">'[7]MTO REV.2(ARMOR)'!#REF!</definedName>
    <definedName name="_________A67000">'[7]MTO REV.2(ARMOR)'!#REF!</definedName>
    <definedName name="_________A68000">'[7]MTO REV.2(ARMOR)'!#REF!</definedName>
    <definedName name="_________A70000">'[7]MTO REV.2(ARMOR)'!#REF!</definedName>
    <definedName name="_________A75000">'[7]MTO REV.2(ARMOR)'!#REF!</definedName>
    <definedName name="_________A85000">'[7]MTO REV.2(ARMOR)'!#REF!</definedName>
    <definedName name="_________AJE122003" localSheetId="4">#REF!</definedName>
    <definedName name="_________AJE122003" localSheetId="1">#REF!</definedName>
    <definedName name="_________AJE122003">#REF!</definedName>
    <definedName name="_________aq34">'[28]เงินกู้ MGC'!$F$15</definedName>
    <definedName name="_________aq4">[28]เงินกู้ธนชาติ!$E$17</definedName>
    <definedName name="_________aq678">'[28]เงินกู้ MGC'!$E$17</definedName>
    <definedName name="_________CON1" localSheetId="4">#REF!</definedName>
    <definedName name="_________CON1" localSheetId="1">#REF!</definedName>
    <definedName name="_________CON1">#REF!</definedName>
    <definedName name="_________CON2" localSheetId="4">#REF!</definedName>
    <definedName name="_________CON2" localSheetId="1">#REF!</definedName>
    <definedName name="_________CON2">#REF!</definedName>
    <definedName name="_________dao1" localSheetId="4">'[8]CT Thang Mo'!$B$189:$H$189</definedName>
    <definedName name="_________dao1">'[9]CT Thang Mo'!$B$189:$H$189</definedName>
    <definedName name="_________dao2" localSheetId="4">'[8]CT Thang Mo'!$B$161:$H$161</definedName>
    <definedName name="_________dao2">'[9]CT Thang Mo'!$B$161:$H$161</definedName>
    <definedName name="_________dap2" localSheetId="4">'[8]CT Thang Mo'!$B$162:$H$162</definedName>
    <definedName name="_________dap2">'[9]CT Thang Mo'!$B$162:$H$162</definedName>
    <definedName name="_________DAT1" localSheetId="4">#REF!</definedName>
    <definedName name="_________DAT1" localSheetId="1">#REF!</definedName>
    <definedName name="_________DAT1">#REF!</definedName>
    <definedName name="_________DAT10">'[34]K-2'!$K$2:$K$13</definedName>
    <definedName name="_________DAT11">'[34]K-2'!$L$2:$L$13</definedName>
    <definedName name="_________DAT12">'[34]K-2'!$M$2:$M$13</definedName>
    <definedName name="_________DAT13">'[34]K-2'!$N$2:$N$13</definedName>
    <definedName name="_________DAT2" localSheetId="4">#REF!</definedName>
    <definedName name="_________DAT2" localSheetId="1">#REF!</definedName>
    <definedName name="_________DAT2">#REF!</definedName>
    <definedName name="_________DAT3" localSheetId="4">#REF!</definedName>
    <definedName name="_________DAT3" localSheetId="1">#REF!</definedName>
    <definedName name="_________DAT3">#REF!</definedName>
    <definedName name="_________DAT4" localSheetId="4">#REF!</definedName>
    <definedName name="_________DAT4" localSheetId="1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'[34]K-2'!$I$2:$I$13</definedName>
    <definedName name="_________day1" localSheetId="4">'[10]Chiet tinh dz22'!#REF!</definedName>
    <definedName name="_________day1" localSheetId="1">'[11]Chiet tinh dz22'!#REF!</definedName>
    <definedName name="_________day1">'[11]Chiet tinh dz22'!#REF!</definedName>
    <definedName name="_________day2" localSheetId="4">'[12]Chiet tinh dz35'!$H$3</definedName>
    <definedName name="_________day2">'[13]Chiet tinh dz35'!$H$3</definedName>
    <definedName name="_________dbu1" localSheetId="4">'[8]CT Thang Mo'!#REF!</definedName>
    <definedName name="_________dbu1" localSheetId="1">'[9]CT Thang Mo'!#REF!</definedName>
    <definedName name="_________dbu1">'[9]CT Thang Mo'!#REF!</definedName>
    <definedName name="_________dbu2" localSheetId="4">'[8]CT Thang Mo'!$B$93:$F$93</definedName>
    <definedName name="_________dbu2">'[9]CT Thang Mo'!$B$93:$F$93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8" localSheetId="4">#REF!</definedName>
    <definedName name="_________e8" localSheetId="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[29]เงินกู้ธนชาติ!$F$15</definedName>
    <definedName name="_________h1" localSheetId="4">#REF!</definedName>
    <definedName name="_________h1" localSheetId="1">#REF!</definedName>
    <definedName name="_________h1">#REF!</definedName>
    <definedName name="_________h2">[30]เงินกู้ธนชาติ!$G$2</definedName>
    <definedName name="_________J31">'[35]Trial Balance'!$A$1:$H$65536</definedName>
    <definedName name="_________joy1" localSheetId="4">#REF!</definedName>
    <definedName name="_________joy1" localSheetId="1">#REF!</definedName>
    <definedName name="_________joy1">#REF!</definedName>
    <definedName name="_________lap1" localSheetId="4">#REF!</definedName>
    <definedName name="_________lap1" localSheetId="1">#REF!</definedName>
    <definedName name="_________lap1">#REF!</definedName>
    <definedName name="_________lap2" localSheetId="4">#REF!</definedName>
    <definedName name="_________lap2" localSheetId="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'[31]TrialBalance Q3-2002'!$A$1:$H$301</definedName>
    <definedName name="_________SCB1">'[16]SCB 1 - Current'!$F$10</definedName>
    <definedName name="_________SCB2">'[16]SCB 2 - Current'!$F$11</definedName>
    <definedName name="_________st1" localSheetId="4">#REF!</definedName>
    <definedName name="_________st1" localSheetId="1">#REF!</definedName>
    <definedName name="_________st1">#REF!</definedName>
    <definedName name="_________SUM1" localSheetId="4">#REF!</definedName>
    <definedName name="_________SUM1" localSheetId="1">#REF!</definedName>
    <definedName name="_________SUM1">#REF!</definedName>
    <definedName name="_________tb1" localSheetId="4">'[32]TrialBalance Q3-2002'!$A$1:$H$301</definedName>
    <definedName name="_________tb1">'[33]TrialBalance Q3-2002'!$A$1:$H$301</definedName>
    <definedName name="_________try4" localSheetId="4">#REF!</definedName>
    <definedName name="_________try4" localSheetId="1">#REF!</definedName>
    <definedName name="_________try4">#REF!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ua1">#REF!</definedName>
    <definedName name="_________vc1" localSheetId="4">'[8]CT Thang Mo'!$B$34:$H$34</definedName>
    <definedName name="_________vc1">'[9]CT Thang Mo'!$B$34:$H$34</definedName>
    <definedName name="_________vc2" localSheetId="4">'[8]CT Thang Mo'!$B$35:$H$35</definedName>
    <definedName name="_________vc2">'[9]CT Thang Mo'!$B$35:$H$35</definedName>
    <definedName name="_________vc3" localSheetId="4">'[8]CT Thang Mo'!$B$36:$H$36</definedName>
    <definedName name="_________vc3">'[9]CT Thang Mo'!$B$36:$H$36</definedName>
    <definedName name="_________w1" localSheetId="4">#REF!</definedName>
    <definedName name="_________w1" localSheetId="1">#REF!</definedName>
    <definedName name="_________w1">#REF!</definedName>
    <definedName name="_________wew3" localSheetId="4">#REF!</definedName>
    <definedName name="_________wew3" localSheetId="1">#REF!</definedName>
    <definedName name="_________wew3">#REF!</definedName>
    <definedName name="________A1" localSheetId="4">#REF!</definedName>
    <definedName name="________A1" localSheetId="1">#REF!</definedName>
    <definedName name="________A1">#REF!</definedName>
    <definedName name="________A65700" localSheetId="4">'[17]MTO REV.2(ARMOR)'!#REF!</definedName>
    <definedName name="________A65700" localSheetId="1">'[17]MTO REV.2(ARMOR)'!#REF!</definedName>
    <definedName name="________A65700">'[17]MTO REV.2(ARMOR)'!#REF!</definedName>
    <definedName name="________A65800" localSheetId="4">'[17]MTO REV.2(ARMOR)'!#REF!</definedName>
    <definedName name="________A65800" localSheetId="1">'[17]MTO REV.2(ARMOR)'!#REF!</definedName>
    <definedName name="________A65800">'[17]MTO REV.2(ARMOR)'!#REF!</definedName>
    <definedName name="________A66000" localSheetId="4">'[17]MTO REV.2(ARMOR)'!#REF!</definedName>
    <definedName name="________A66000" localSheetId="1">'[17]MTO REV.2(ARMOR)'!#REF!</definedName>
    <definedName name="________A66000">'[17]MTO REV.2(ARMOR)'!#REF!</definedName>
    <definedName name="________A67000" localSheetId="4">'[17]MTO REV.2(ARMOR)'!#REF!</definedName>
    <definedName name="________A67000" localSheetId="1">'[17]MTO REV.2(ARMOR)'!#REF!</definedName>
    <definedName name="________A67000">'[17]MTO REV.2(ARMOR)'!#REF!</definedName>
    <definedName name="________A68000">'[17]MTO REV.2(ARMOR)'!#REF!</definedName>
    <definedName name="________A70000">'[17]MTO REV.2(ARMOR)'!#REF!</definedName>
    <definedName name="________A75000">'[17]MTO REV.2(ARMOR)'!#REF!</definedName>
    <definedName name="________A85000">'[17]MTO REV.2(ARMOR)'!#REF!</definedName>
    <definedName name="________Act1" localSheetId="4">'[36]Actual-Monthly'!$E$10:$S$36</definedName>
    <definedName name="________Act1">'[37]Actual-Monthly'!$E$10:$S$36</definedName>
    <definedName name="________Act2" localSheetId="4">'[36]Actual-ＹＴＤ'!$E$11:$P$37</definedName>
    <definedName name="________Act2">'[37]Actual-ＹＴＤ'!$E$11:$P$37</definedName>
    <definedName name="________AJE122003" localSheetId="4">#REF!</definedName>
    <definedName name="________AJE122003" localSheetId="1">#REF!</definedName>
    <definedName name="________AJE122003">#REF!</definedName>
    <definedName name="________aq34">'[28]เงินกู้ MGC'!$F$15</definedName>
    <definedName name="________aq4">[28]เงินกู้ธนชาติ!$E$17</definedName>
    <definedName name="________aq678">'[28]เงินกู้ MGC'!$E$17</definedName>
    <definedName name="________Bud1" localSheetId="4">'[36]Budget-Monthly'!$E$10:$S$36</definedName>
    <definedName name="________Bud1">'[37]Budget-Monthly'!$E$10:$S$36</definedName>
    <definedName name="________Bud2" localSheetId="4">'[36]Budget-YTD'!$E$11:$P$37</definedName>
    <definedName name="________Bud2">'[37]Budget-YTD'!$E$11:$P$37</definedName>
    <definedName name="________CON1" localSheetId="4">#REF!</definedName>
    <definedName name="________CON1" localSheetId="1">#REF!</definedName>
    <definedName name="________CON1">#REF!</definedName>
    <definedName name="________CON2" localSheetId="4">#REF!</definedName>
    <definedName name="________CON2" localSheetId="1">#REF!</definedName>
    <definedName name="________CON2">#REF!</definedName>
    <definedName name="________dao1">'[18]CT Thang Mo'!$B$189:$H$189</definedName>
    <definedName name="________dao2">'[18]CT Thang Mo'!$B$161:$H$161</definedName>
    <definedName name="________dap2">'[18]CT Thang Mo'!$B$162:$H$162</definedName>
    <definedName name="________DAT1" localSheetId="4">#REF!</definedName>
    <definedName name="________DAT1" localSheetId="1">#REF!</definedName>
    <definedName name="________DAT1">#REF!</definedName>
    <definedName name="________DAT10" localSheetId="4">#REF!</definedName>
    <definedName name="________DAT10" localSheetId="1">#REF!</definedName>
    <definedName name="________DAT10">#REF!</definedName>
    <definedName name="________DAT11" localSheetId="4">[22]bblยังไม่จ่าย!#REF!</definedName>
    <definedName name="________DAT11" localSheetId="1">[23]bblยังไม่จ่าย!#REF!</definedName>
    <definedName name="________DAT11">[23]bblยังไม่จ่าย!#REF!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#REF!</definedName>
    <definedName name="________DAT13" localSheetId="1">#REF!</definedName>
    <definedName name="________DAT13">#REF!</definedName>
    <definedName name="________DAT2" localSheetId="4">#REF!</definedName>
    <definedName name="________DAT2" localSheetId="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'[19]Chiet tinh dz22'!#REF!</definedName>
    <definedName name="________day2">'[20]Chiet tinh dz35'!$H$3</definedName>
    <definedName name="________dbu1">'[18]CT Thang Mo'!#REF!</definedName>
    <definedName name="________dbu2">'[18]CT Thang Mo'!$B$93:$F$93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8" localSheetId="4">#REF!</definedName>
    <definedName name="________e8" localSheetId="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[29]เงินกู้ธนชาติ!$F$15</definedName>
    <definedName name="________h1" localSheetId="4">#REF!</definedName>
    <definedName name="________h1" localSheetId="1">#REF!</definedName>
    <definedName name="________h1">#REF!</definedName>
    <definedName name="________h2">[30]เงินกู้ธนชาติ!$G$2</definedName>
    <definedName name="________J31">'[35]Trial Balance'!$A$1:$H$65536</definedName>
    <definedName name="________joy1" localSheetId="4">#REF!</definedName>
    <definedName name="________joy1" localSheetId="1">#REF!</definedName>
    <definedName name="________joy1">#REF!</definedName>
    <definedName name="________KL379" localSheetId="4">#REF!</definedName>
    <definedName name="________KL379" localSheetId="1">#REF!</definedName>
    <definedName name="________KL379">#REF!</definedName>
    <definedName name="________ktm1201" localSheetId="4">#REF!</definedName>
    <definedName name="________ktm1201" localSheetId="1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'[31]TrialBalance Q3-2002'!$A$1:$H$301</definedName>
    <definedName name="________SCB1">'[16]SCB 1 - Current'!$F$10</definedName>
    <definedName name="________SCB2">'[16]SCB 2 - Current'!$F$11</definedName>
    <definedName name="________st1" localSheetId="4">#REF!</definedName>
    <definedName name="________st1" localSheetId="1">#REF!</definedName>
    <definedName name="________st1">#REF!</definedName>
    <definedName name="________SUM1" localSheetId="4">#REF!</definedName>
    <definedName name="________SUM1" localSheetId="1">#REF!</definedName>
    <definedName name="________SUM1">#REF!</definedName>
    <definedName name="________tb1">'[21]TrialBalance Q3-2002'!$A$1:$H$301</definedName>
    <definedName name="________try4" localSheetId="4">#REF!</definedName>
    <definedName name="________try4" localSheetId="1">#REF!</definedName>
    <definedName name="________try4">#REF!</definedName>
    <definedName name="________u1" localSheetId="4">#REF!</definedName>
    <definedName name="________u1" localSheetId="1">#REF!</definedName>
    <definedName name="________u1">#REF!</definedName>
    <definedName name="________u3" localSheetId="4">#REF!</definedName>
    <definedName name="________u3" localSheetId="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'[18]CT Thang Mo'!$B$34:$H$34</definedName>
    <definedName name="________vc2">'[18]CT Thang Mo'!$B$35:$H$35</definedName>
    <definedName name="________vc3">'[18]CT Thang Mo'!$B$36:$H$36</definedName>
    <definedName name="________w1" localSheetId="4">#REF!</definedName>
    <definedName name="________w1" localSheetId="1">#REF!</definedName>
    <definedName name="________w1">#REF!</definedName>
    <definedName name="________wew3" localSheetId="4">#REF!</definedName>
    <definedName name="________wew3" localSheetId="1">#REF!</definedName>
    <definedName name="________wew3">#REF!</definedName>
    <definedName name="_______A1" localSheetId="4">#REF!</definedName>
    <definedName name="_______A1" localSheetId="1">#REF!</definedName>
    <definedName name="_______A1">#REF!</definedName>
    <definedName name="_______A65700" localSheetId="4">'[17]MTO REV.2(ARMOR)'!#REF!</definedName>
    <definedName name="_______A65700" localSheetId="1">'[17]MTO REV.2(ARMOR)'!#REF!</definedName>
    <definedName name="_______A65700">'[17]MTO REV.2(ARMOR)'!#REF!</definedName>
    <definedName name="_______A65800" localSheetId="4">'[17]MTO REV.2(ARMOR)'!#REF!</definedName>
    <definedName name="_______A65800" localSheetId="1">'[17]MTO REV.2(ARMOR)'!#REF!</definedName>
    <definedName name="_______A65800">'[17]MTO REV.2(ARMOR)'!#REF!</definedName>
    <definedName name="_______A66000" localSheetId="4">'[17]MTO REV.2(ARMOR)'!#REF!</definedName>
    <definedName name="_______A66000" localSheetId="1">'[17]MTO REV.2(ARMOR)'!#REF!</definedName>
    <definedName name="_______A66000">'[17]MTO REV.2(ARMOR)'!#REF!</definedName>
    <definedName name="_______A67000" localSheetId="4">'[17]MTO REV.2(ARMOR)'!#REF!</definedName>
    <definedName name="_______A67000" localSheetId="1">'[17]MTO REV.2(ARMOR)'!#REF!</definedName>
    <definedName name="_______A67000">'[17]MTO REV.2(ARMOR)'!#REF!</definedName>
    <definedName name="_______A68000">'[17]MTO REV.2(ARMOR)'!#REF!</definedName>
    <definedName name="_______A70000">'[17]MTO REV.2(ARMOR)'!#REF!</definedName>
    <definedName name="_______A75000">'[17]MTO REV.2(ARMOR)'!#REF!</definedName>
    <definedName name="_______A85000">'[17]MTO REV.2(ARMOR)'!#REF!</definedName>
    <definedName name="_______Act1" localSheetId="4">'[36]Actual-Monthly'!$E$10:$S$36</definedName>
    <definedName name="_______Act1">'[37]Actual-Monthly'!$E$10:$S$36</definedName>
    <definedName name="_______Act2" localSheetId="4">'[36]Actual-ＹＴＤ'!$E$11:$P$37</definedName>
    <definedName name="_______Act2">'[37]Actual-ＹＴＤ'!$E$11:$P$37</definedName>
    <definedName name="_______AJE122003" localSheetId="4">#REF!</definedName>
    <definedName name="_______AJE122003" localSheetId="1">#REF!</definedName>
    <definedName name="_______AJE122003">#REF!</definedName>
    <definedName name="_______aq34">'[28]เงินกู้ MGC'!$F$15</definedName>
    <definedName name="_______aq4">[28]เงินกู้ธนชาติ!$E$17</definedName>
    <definedName name="_______aq678">'[28]เงินกู้ MGC'!$E$17</definedName>
    <definedName name="_______Bud1" localSheetId="4">'[36]Budget-Monthly'!$E$10:$S$36</definedName>
    <definedName name="_______Bud1">'[37]Budget-Monthly'!$E$10:$S$36</definedName>
    <definedName name="_______Bud2" localSheetId="4">'[36]Budget-YTD'!$E$11:$P$37</definedName>
    <definedName name="_______Bud2">'[37]Budget-YTD'!$E$11:$P$37</definedName>
    <definedName name="_______CON1" localSheetId="4">#REF!</definedName>
    <definedName name="_______CON1" localSheetId="1">#REF!</definedName>
    <definedName name="_______CON1">#REF!</definedName>
    <definedName name="_______CON2" localSheetId="4">#REF!</definedName>
    <definedName name="_______CON2" localSheetId="1">#REF!</definedName>
    <definedName name="_______CON2">#REF!</definedName>
    <definedName name="_______dao1">'[18]CT Thang Mo'!$B$189:$H$189</definedName>
    <definedName name="_______dao2">'[18]CT Thang Mo'!$B$161:$H$161</definedName>
    <definedName name="_______dap2">'[18]CT Thang Mo'!$B$162:$H$162</definedName>
    <definedName name="_______DAT1" localSheetId="4">#REF!</definedName>
    <definedName name="_______DAT1" localSheetId="1">#REF!</definedName>
    <definedName name="_______DAT1">#REF!</definedName>
    <definedName name="_______DAT10" localSheetId="4">'[38]K-2'!$K$2:$K$13</definedName>
    <definedName name="_______DAT10">'[39]K-2'!$K$2:$K$13</definedName>
    <definedName name="_______DAT11" localSheetId="4">'[38]K-2'!$L$2:$L$13</definedName>
    <definedName name="_______DAT11">'[39]K-2'!$L$2:$L$13</definedName>
    <definedName name="_______DAT12" localSheetId="4">'[38]K-2'!$M$2:$M$13</definedName>
    <definedName name="_______DAT12">'[39]K-2'!$M$2:$M$13</definedName>
    <definedName name="_______DAT13" localSheetId="4">'[38]K-2'!$N$2:$N$13</definedName>
    <definedName name="_______DAT13">'[39]K-2'!$N$2:$N$13</definedName>
    <definedName name="_______DAT14" localSheetId="4">#REF!</definedName>
    <definedName name="_______DAT14" localSheetId="1">#REF!</definedName>
    <definedName name="_______DAT14">#REF!</definedName>
    <definedName name="_______DAT2" localSheetId="4">#REF!</definedName>
    <definedName name="_______DAT2" localSheetId="1">#REF!</definedName>
    <definedName name="_______DAT2">#REF!</definedName>
    <definedName name="_______DAT3" localSheetId="4">#REF!</definedName>
    <definedName name="_______DAT3" localSheetId="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'[38]K-2'!$I$2:$I$13</definedName>
    <definedName name="_______DAT9">'[39]K-2'!$I$2:$I$13</definedName>
    <definedName name="_______day1">'[19]Chiet tinh dz22'!#REF!</definedName>
    <definedName name="_______day2">'[20]Chiet tinh dz35'!$H$3</definedName>
    <definedName name="_______dbu1">'[18]CT Thang Mo'!#REF!</definedName>
    <definedName name="_______dbu2">'[18]CT Thang Mo'!$B$93:$F$93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[40]เงินกู้ธนชาติ!$F$15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[41]เงินกู้ธนชาติ!$G$2</definedName>
    <definedName name="_______J31">'[35]Trial Balance'!$A$1:$H$65536</definedName>
    <definedName name="_______joy1" localSheetId="4">#REF!</definedName>
    <definedName name="_______joy1" localSheetId="1">#REF!</definedName>
    <definedName name="_______joy1">#REF!</definedName>
    <definedName name="_______KL379" localSheetId="4">#REF!</definedName>
    <definedName name="_______KL379" localSheetId="1">#REF!</definedName>
    <definedName name="_______KL379">#REF!</definedName>
    <definedName name="_______ktm1201" localSheetId="4">#REF!</definedName>
    <definedName name="_______ktm1201" localSheetId="1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'[42]TrialBalance Q3-2002'!$A$1:$H$301</definedName>
    <definedName name="_______SCB1">'[16]SCB 1 - Current'!$F$10</definedName>
    <definedName name="_______SCB2">'[16]SCB 2 - Current'!$F$11</definedName>
    <definedName name="_______st1" localSheetId="4">#REF!</definedName>
    <definedName name="_______st1" localSheetId="1">#REF!</definedName>
    <definedName name="_______st1">#REF!</definedName>
    <definedName name="_______SUM1" localSheetId="4">#REF!</definedName>
    <definedName name="_______SUM1" localSheetId="1">#REF!</definedName>
    <definedName name="_______SUM1">#REF!</definedName>
    <definedName name="_______tb1">'[21]TrialBalance Q3-2002'!$A$1:$H$301</definedName>
    <definedName name="_______try4" localSheetId="4">#REF!</definedName>
    <definedName name="_______try4" localSheetId="1">#REF!</definedName>
    <definedName name="_______try4">#REF!</definedName>
    <definedName name="_______u1" localSheetId="4">#REF!</definedName>
    <definedName name="_______u1" localSheetId="1">#REF!</definedName>
    <definedName name="_______u1">#REF!</definedName>
    <definedName name="_______u3" localSheetId="4">#REF!</definedName>
    <definedName name="_______u3" localSheetId="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'[18]CT Thang Mo'!$B$34:$H$34</definedName>
    <definedName name="_______vc2">'[18]CT Thang Mo'!$B$35:$H$35</definedName>
    <definedName name="_______vc3">'[18]CT Thang Mo'!$B$36:$H$36</definedName>
    <definedName name="_______w1" localSheetId="4">#REF!</definedName>
    <definedName name="_______w1" localSheetId="1">#REF!</definedName>
    <definedName name="_______w1">#REF!</definedName>
    <definedName name="_______wew3" localSheetId="4">#REF!</definedName>
    <definedName name="_______wew3" localSheetId="1">#REF!</definedName>
    <definedName name="_______wew3">#REF!</definedName>
    <definedName name="______A1" localSheetId="4">#REF!</definedName>
    <definedName name="______A1" localSheetId="1">#REF!</definedName>
    <definedName name="______A1">#REF!</definedName>
    <definedName name="______A65700" localSheetId="4">'[6]MTO REV.2(ARMOR)'!#REF!</definedName>
    <definedName name="______A65700" localSheetId="1">'[7]MTO REV.2(ARMOR)'!#REF!</definedName>
    <definedName name="______A65700">'[7]MTO REV.2(ARMOR)'!#REF!</definedName>
    <definedName name="______A65800" localSheetId="4">'[6]MTO REV.2(ARMOR)'!#REF!</definedName>
    <definedName name="______A65800" localSheetId="1">'[7]MTO REV.2(ARMOR)'!#REF!</definedName>
    <definedName name="______A65800">'[7]MTO REV.2(ARMOR)'!#REF!</definedName>
    <definedName name="______A66000" localSheetId="4">'[6]MTO REV.2(ARMOR)'!#REF!</definedName>
    <definedName name="______A66000" localSheetId="1">'[7]MTO REV.2(ARMOR)'!#REF!</definedName>
    <definedName name="______A66000">'[7]MTO REV.2(ARMOR)'!#REF!</definedName>
    <definedName name="______A67000" localSheetId="4">'[6]MTO REV.2(ARMOR)'!#REF!</definedName>
    <definedName name="______A67000" localSheetId="1">'[7]MTO REV.2(ARMOR)'!#REF!</definedName>
    <definedName name="______A67000">'[7]MTO REV.2(ARMOR)'!#REF!</definedName>
    <definedName name="______A68000" localSheetId="4">'[6]MTO REV.2(ARMOR)'!#REF!</definedName>
    <definedName name="______A68000">'[7]MTO REV.2(ARMOR)'!#REF!</definedName>
    <definedName name="______A70000" localSheetId="4">'[6]MTO REV.2(ARMOR)'!#REF!</definedName>
    <definedName name="______A70000">'[7]MTO REV.2(ARMOR)'!#REF!</definedName>
    <definedName name="______A75000" localSheetId="4">'[6]MTO REV.2(ARMOR)'!#REF!</definedName>
    <definedName name="______A75000">'[7]MTO REV.2(ARMOR)'!#REF!</definedName>
    <definedName name="______A85000" localSheetId="4">'[6]MTO REV.2(ARMOR)'!#REF!</definedName>
    <definedName name="______A85000">'[7]MTO REV.2(ARMOR)'!#REF!</definedName>
    <definedName name="______Act1" localSheetId="4">'[36]Actual-Monthly'!$E$10:$S$36</definedName>
    <definedName name="______Act1">'[37]Actual-Monthly'!$E$10:$S$36</definedName>
    <definedName name="______Act2" localSheetId="4">'[36]Actual-ＹＴＤ'!$E$11:$P$37</definedName>
    <definedName name="______Act2">'[37]Actual-ＹＴＤ'!$E$11:$P$37</definedName>
    <definedName name="______AJE122003" localSheetId="4">#REF!</definedName>
    <definedName name="______AJE122003" localSheetId="1">#REF!</definedName>
    <definedName name="______AJE122003">#REF!</definedName>
    <definedName name="______aq34">'[28]เงินกู้ MGC'!$F$15</definedName>
    <definedName name="______aq4">[28]เงินกู้ธนชาติ!$E$17</definedName>
    <definedName name="______aq678">'[28]เงินกู้ MGC'!$E$17</definedName>
    <definedName name="______Bud1" localSheetId="4">'[36]Budget-Monthly'!$E$10:$S$36</definedName>
    <definedName name="______Bud1">'[37]Budget-Monthly'!$E$10:$S$36</definedName>
    <definedName name="______Bud2" localSheetId="4">'[36]Budget-YTD'!$E$11:$P$37</definedName>
    <definedName name="______Bud2">'[37]Budget-YTD'!$E$11:$P$37</definedName>
    <definedName name="______CON1" localSheetId="4">#REF!</definedName>
    <definedName name="______CON1" localSheetId="1">#REF!</definedName>
    <definedName name="______CON1">#REF!</definedName>
    <definedName name="______CON2" localSheetId="4">#REF!</definedName>
    <definedName name="______CON2" localSheetId="1">#REF!</definedName>
    <definedName name="______CON2">#REF!</definedName>
    <definedName name="______dao1" localSheetId="4">'[8]CT Thang Mo'!$B$189:$H$189</definedName>
    <definedName name="______dao1">'[9]CT Thang Mo'!$B$189:$H$189</definedName>
    <definedName name="______dao2" localSheetId="4">'[8]CT Thang Mo'!$B$161:$H$161</definedName>
    <definedName name="______dao2">'[9]CT Thang Mo'!$B$161:$H$161</definedName>
    <definedName name="______dap2" localSheetId="4">'[8]CT Thang Mo'!$B$162:$H$162</definedName>
    <definedName name="______dap2">'[9]CT Thang Mo'!$B$162:$H$162</definedName>
    <definedName name="______DAT1" localSheetId="4">#REF!</definedName>
    <definedName name="______DAT1" localSheetId="1">#REF!</definedName>
    <definedName name="______DAT1">#REF!</definedName>
    <definedName name="______DAT10" localSheetId="4">'[38]K-2'!$K$2:$K$13</definedName>
    <definedName name="______DAT10">'[39]K-2'!$K$2:$K$13</definedName>
    <definedName name="______DAT11" localSheetId="4">'[38]K-2'!$L$2:$L$13</definedName>
    <definedName name="______DAT11">'[39]K-2'!$L$2:$L$13</definedName>
    <definedName name="______DAT12" localSheetId="4">'[38]K-2'!$M$2:$M$13</definedName>
    <definedName name="______DAT12">'[39]K-2'!$M$2:$M$13</definedName>
    <definedName name="______DAT13" localSheetId="4">'[38]K-2'!$N$2:$N$13</definedName>
    <definedName name="______DAT13">'[39]K-2'!$N$2:$N$13</definedName>
    <definedName name="______DAT14" localSheetId="4">'[43]PTTAP (2)'!$I$2:$I$850</definedName>
    <definedName name="______DAT14">'[44]PTTAP (2)'!$I$2:$I$850</definedName>
    <definedName name="______DAT2" localSheetId="4">#REF!</definedName>
    <definedName name="______DAT2" localSheetId="1">#REF!</definedName>
    <definedName name="______DAT2">#REF!</definedName>
    <definedName name="______DAT3" localSheetId="4">#REF!</definedName>
    <definedName name="______DAT3" localSheetId="1">#REF!</definedName>
    <definedName name="______DAT3">#REF!</definedName>
    <definedName name="______DAT4" localSheetId="4">#REF!</definedName>
    <definedName name="______DAT4" localSheetId="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'[38]K-2'!$I$2:$I$13</definedName>
    <definedName name="______DAT9">'[39]K-2'!$I$2:$I$13</definedName>
    <definedName name="______day1" localSheetId="4">'[10]Chiet tinh dz22'!#REF!</definedName>
    <definedName name="______day1" localSheetId="1">'[11]Chiet tinh dz22'!#REF!</definedName>
    <definedName name="______day1">'[11]Chiet tinh dz22'!#REF!</definedName>
    <definedName name="______day2" localSheetId="4">'[12]Chiet tinh dz35'!$H$3</definedName>
    <definedName name="______day2">'[13]Chiet tinh dz35'!$H$3</definedName>
    <definedName name="______dbu1" localSheetId="4">'[8]CT Thang Mo'!#REF!</definedName>
    <definedName name="______dbu1" localSheetId="1">'[9]CT Thang Mo'!#REF!</definedName>
    <definedName name="______dbu1">'[9]CT Thang Mo'!#REF!</definedName>
    <definedName name="______dbu2" localSheetId="4">'[8]CT Thang Mo'!$B$93:$F$93</definedName>
    <definedName name="______dbu2">'[9]CT Thang Mo'!$B$93:$F$93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[40]เงินกู้ธนชาติ!$F$15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[41]เงินกู้ธนชาติ!$G$2</definedName>
    <definedName name="______J31">'[35]Trial Balance'!$A$1:$H$65536</definedName>
    <definedName name="______joy1" localSheetId="4">#REF!</definedName>
    <definedName name="______joy1" localSheetId="1">#REF!</definedName>
    <definedName name="______joy1">#REF!</definedName>
    <definedName name="______KL379" localSheetId="4">#REF!</definedName>
    <definedName name="______KL379" localSheetId="1">#REF!</definedName>
    <definedName name="______KL379">#REF!</definedName>
    <definedName name="______ktm1201" localSheetId="4">#REF!</definedName>
    <definedName name="______ktm1201" localSheetId="1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'[42]TrialBalance Q3-2002'!$A$1:$H$301</definedName>
    <definedName name="______SCB1">'[16]SCB 1 - Current'!$F$10</definedName>
    <definedName name="______SCB2">'[16]SCB 2 - Current'!$F$11</definedName>
    <definedName name="______st1" localSheetId="4">#REF!</definedName>
    <definedName name="______st1" localSheetId="1">#REF!</definedName>
    <definedName name="______st1">#REF!</definedName>
    <definedName name="______SUM1" localSheetId="4">#REF!</definedName>
    <definedName name="______SUM1" localSheetId="1">#REF!</definedName>
    <definedName name="______SUM1">#REF!</definedName>
    <definedName name="______tb1" localSheetId="4">'[14]TrialBalance Q3-2002'!$A$1:$H$301</definedName>
    <definedName name="______tb1">'[15]TrialBalance Q3-2002'!$A$1:$H$301</definedName>
    <definedName name="______try4" localSheetId="4">#REF!</definedName>
    <definedName name="______try4" localSheetId="1">#REF!</definedName>
    <definedName name="______try4">#REF!</definedName>
    <definedName name="______u1" localSheetId="4">#REF!</definedName>
    <definedName name="______u1" localSheetId="1">#REF!</definedName>
    <definedName name="______u1">#REF!</definedName>
    <definedName name="______u3" localSheetId="4">#REF!</definedName>
    <definedName name="______u3" localSheetId="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'[8]CT Thang Mo'!$B$34:$H$34</definedName>
    <definedName name="______vc1">'[9]CT Thang Mo'!$B$34:$H$34</definedName>
    <definedName name="______vc2" localSheetId="4">'[8]CT Thang Mo'!$B$35:$H$35</definedName>
    <definedName name="______vc2">'[9]CT Thang Mo'!$B$35:$H$35</definedName>
    <definedName name="______vc3" localSheetId="4">'[8]CT Thang Mo'!$B$36:$H$36</definedName>
    <definedName name="______vc3">'[9]CT Thang Mo'!$B$36:$H$36</definedName>
    <definedName name="______w1" localSheetId="4">#REF!</definedName>
    <definedName name="______w1" localSheetId="1">#REF!</definedName>
    <definedName name="______w1">#REF!</definedName>
    <definedName name="______wew3" localSheetId="4">#REF!</definedName>
    <definedName name="______wew3" localSheetId="1">#REF!</definedName>
    <definedName name="______wew3">#REF!</definedName>
    <definedName name="_____A1" localSheetId="4">#REF!</definedName>
    <definedName name="_____A1" localSheetId="1">#REF!</definedName>
    <definedName name="_____A1">#REF!</definedName>
    <definedName name="_____A65700" localSheetId="4">'[6]MTO REV.2(ARMOR)'!#REF!</definedName>
    <definedName name="_____A65700" localSheetId="1">'[7]MTO REV.2(ARMOR)'!#REF!</definedName>
    <definedName name="_____A65700">'[7]MTO REV.2(ARMOR)'!#REF!</definedName>
    <definedName name="_____A65800" localSheetId="4">'[6]MTO REV.2(ARMOR)'!#REF!</definedName>
    <definedName name="_____A65800" localSheetId="1">'[7]MTO REV.2(ARMOR)'!#REF!</definedName>
    <definedName name="_____A65800">'[7]MTO REV.2(ARMOR)'!#REF!</definedName>
    <definedName name="_____A66000" localSheetId="4">'[6]MTO REV.2(ARMOR)'!#REF!</definedName>
    <definedName name="_____A66000" localSheetId="1">'[7]MTO REV.2(ARMOR)'!#REF!</definedName>
    <definedName name="_____A66000">'[7]MTO REV.2(ARMOR)'!#REF!</definedName>
    <definedName name="_____A67000" localSheetId="4">'[6]MTO REV.2(ARMOR)'!#REF!</definedName>
    <definedName name="_____A67000" localSheetId="1">'[7]MTO REV.2(ARMOR)'!#REF!</definedName>
    <definedName name="_____A67000">'[7]MTO REV.2(ARMOR)'!#REF!</definedName>
    <definedName name="_____A68000" localSheetId="4">'[6]MTO REV.2(ARMOR)'!#REF!</definedName>
    <definedName name="_____A68000">'[7]MTO REV.2(ARMOR)'!#REF!</definedName>
    <definedName name="_____A70000" localSheetId="4">'[6]MTO REV.2(ARMOR)'!#REF!</definedName>
    <definedName name="_____A70000">'[7]MTO REV.2(ARMOR)'!#REF!</definedName>
    <definedName name="_____A75000" localSheetId="4">'[6]MTO REV.2(ARMOR)'!#REF!</definedName>
    <definedName name="_____A75000">'[7]MTO REV.2(ARMOR)'!#REF!</definedName>
    <definedName name="_____A85000" localSheetId="4">'[6]MTO REV.2(ARMOR)'!#REF!</definedName>
    <definedName name="_____A85000">'[7]MTO REV.2(ARMOR)'!#REF!</definedName>
    <definedName name="_____Act1" localSheetId="4">'[36]Actual-Monthly'!$E$10:$S$36</definedName>
    <definedName name="_____Act1">'[37]Actual-Monthly'!$E$10:$S$36</definedName>
    <definedName name="_____Act2" localSheetId="4">'[36]Actual-ＹＴＤ'!$E$11:$P$37</definedName>
    <definedName name="_____Act2">'[37]Actual-ＹＴＤ'!$E$11:$P$37</definedName>
    <definedName name="_____AJE122003" localSheetId="4">#REF!</definedName>
    <definedName name="_____AJE122003" localSheetId="1">#REF!</definedName>
    <definedName name="_____AJE122003">#REF!</definedName>
    <definedName name="_____aq34">'[28]เงินกู้ MGC'!$F$15</definedName>
    <definedName name="_____aq4">[28]เงินกู้ธนชาติ!$E$17</definedName>
    <definedName name="_____aq678">'[28]เงินกู้ MGC'!$E$17</definedName>
    <definedName name="_____Bud1" localSheetId="4">'[36]Budget-Monthly'!$E$10:$S$36</definedName>
    <definedName name="_____Bud1">'[37]Budget-Monthly'!$E$10:$S$36</definedName>
    <definedName name="_____Bud2" localSheetId="4">'[36]Budget-YTD'!$E$11:$P$37</definedName>
    <definedName name="_____Bud2">'[37]Budget-YTD'!$E$11:$P$37</definedName>
    <definedName name="_____CON1" localSheetId="4">#REF!</definedName>
    <definedName name="_____CON1" localSheetId="1">#REF!</definedName>
    <definedName name="_____CON1">#REF!</definedName>
    <definedName name="_____CON2" localSheetId="4">#REF!</definedName>
    <definedName name="_____CON2" localSheetId="1">#REF!</definedName>
    <definedName name="_____CON2">#REF!</definedName>
    <definedName name="_____dao1" localSheetId="4">'[8]CT Thang Mo'!$B$189:$H$189</definedName>
    <definedName name="_____dao1">'[9]CT Thang Mo'!$B$189:$H$189</definedName>
    <definedName name="_____dao2" localSheetId="4">'[8]CT Thang Mo'!$B$161:$H$161</definedName>
    <definedName name="_____dao2">'[9]CT Thang Mo'!$B$161:$H$161</definedName>
    <definedName name="_____dap2" localSheetId="4">'[8]CT Thang Mo'!$B$162:$H$162</definedName>
    <definedName name="_____dap2">'[9]CT Thang Mo'!$B$162:$H$162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[22]bblยังไม่จ่าย!#REF!</definedName>
    <definedName name="_____DAT11" localSheetId="1">[23]bblยังไม่จ่าย!#REF!</definedName>
    <definedName name="_____DAT11">[23]bblยังไม่จ่าย!#REF!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14" localSheetId="4">'[43]PTTAP (2)'!$I$2:$I$850</definedName>
    <definedName name="_____DAT14">'[44]PTTAP (2)'!$I$2:$I$850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'[10]Chiet tinh dz22'!#REF!</definedName>
    <definedName name="_____day1" localSheetId="1">'[11]Chiet tinh dz22'!#REF!</definedName>
    <definedName name="_____day1">'[11]Chiet tinh dz22'!#REF!</definedName>
    <definedName name="_____day2" localSheetId="4">'[12]Chiet tinh dz35'!$H$3</definedName>
    <definedName name="_____day2">'[13]Chiet tinh dz35'!$H$3</definedName>
    <definedName name="_____dbu1" localSheetId="4">'[8]CT Thang Mo'!#REF!</definedName>
    <definedName name="_____dbu1" localSheetId="1">'[9]CT Thang Mo'!#REF!</definedName>
    <definedName name="_____dbu1">'[9]CT Thang Mo'!#REF!</definedName>
    <definedName name="_____dbu2" localSheetId="4">'[8]CT Thang Mo'!$B$93:$F$93</definedName>
    <definedName name="_____dbu2">'[9]CT Thang Mo'!$B$93:$F$93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[45]เงินกู้ธนชาติ!$F$15</definedName>
    <definedName name="_____gh1">[29]เงินกู้ธนชาติ!$F$15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 localSheetId="4">[46]เงินกู้ธนชาติ!$G$2</definedName>
    <definedName name="_____h2">[30]เงินกู้ธนชาติ!$G$2</definedName>
    <definedName name="_____J31" localSheetId="4">'[47]Trial Balance'!$A$1:$H$65536</definedName>
    <definedName name="_____J31">'[35]Trial Balance'!$A$1:$H$65536</definedName>
    <definedName name="_____joy1" localSheetId="4">#REF!</definedName>
    <definedName name="_____joy1" localSheetId="1">#REF!</definedName>
    <definedName name="_____joy1">#REF!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'[48]TrialBalance Q3-2002'!$A$1:$H$301</definedName>
    <definedName name="_____S4">'[31]TrialBalance Q3-2002'!$A$1:$H$301</definedName>
    <definedName name="_____SCB1">'[16]SCB 1 - Current'!$F$10</definedName>
    <definedName name="_____SCB2">'[16]SCB 2 - Current'!$F$11</definedName>
    <definedName name="_____st1" localSheetId="4">#REF!</definedName>
    <definedName name="_____st1" localSheetId="1">#REF!</definedName>
    <definedName name="_____st1">#REF!</definedName>
    <definedName name="_____SUM1" localSheetId="4">#REF!</definedName>
    <definedName name="_____SUM1" localSheetId="1">#REF!</definedName>
    <definedName name="_____SUM1">#REF!</definedName>
    <definedName name="_____tb1" localSheetId="4">'[14]TrialBalance Q3-2002'!$A$1:$H$301</definedName>
    <definedName name="_____tb1">'[15]TrialBalance Q3-2002'!$A$1:$H$301</definedName>
    <definedName name="_____try4" localSheetId="4">#REF!</definedName>
    <definedName name="_____try4" localSheetId="1">#REF!</definedName>
    <definedName name="_____try4">#REF!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'[8]CT Thang Mo'!$B$34:$H$34</definedName>
    <definedName name="_____vc1">'[9]CT Thang Mo'!$B$34:$H$34</definedName>
    <definedName name="_____vc2" localSheetId="4">'[8]CT Thang Mo'!$B$35:$H$35</definedName>
    <definedName name="_____vc2">'[9]CT Thang Mo'!$B$35:$H$35</definedName>
    <definedName name="_____vc3" localSheetId="4">'[8]CT Thang Mo'!$B$36:$H$36</definedName>
    <definedName name="_____vc3">'[9]CT Thang Mo'!$B$36:$H$36</definedName>
    <definedName name="_____w1" localSheetId="4">#REF!</definedName>
    <definedName name="_____w1" localSheetId="1">#REF!</definedName>
    <definedName name="_____w1">#REF!</definedName>
    <definedName name="_____wew3" localSheetId="4">#REF!</definedName>
    <definedName name="_____wew3" localSheetId="1">#REF!</definedName>
    <definedName name="_____wew3">#REF!</definedName>
    <definedName name="____A1" localSheetId="4">#REF!</definedName>
    <definedName name="____A1" localSheetId="1">#REF!</definedName>
    <definedName name="____A1">#REF!</definedName>
    <definedName name="____A65700" localSheetId="4">'[6]MTO REV.2(ARMOR)'!#REF!</definedName>
    <definedName name="____A65700" localSheetId="1">'[7]MTO REV.2(ARMOR)'!#REF!</definedName>
    <definedName name="____A65700">'[7]MTO REV.2(ARMOR)'!#REF!</definedName>
    <definedName name="____A65800" localSheetId="4">'[6]MTO REV.2(ARMOR)'!#REF!</definedName>
    <definedName name="____A65800" localSheetId="1">'[7]MTO REV.2(ARMOR)'!#REF!</definedName>
    <definedName name="____A65800">'[7]MTO REV.2(ARMOR)'!#REF!</definedName>
    <definedName name="____A66000" localSheetId="4">'[6]MTO REV.2(ARMOR)'!#REF!</definedName>
    <definedName name="____A66000" localSheetId="1">'[7]MTO REV.2(ARMOR)'!#REF!</definedName>
    <definedName name="____A66000">'[7]MTO REV.2(ARMOR)'!#REF!</definedName>
    <definedName name="____A67000" localSheetId="4">'[6]MTO REV.2(ARMOR)'!#REF!</definedName>
    <definedName name="____A67000" localSheetId="1">'[7]MTO REV.2(ARMOR)'!#REF!</definedName>
    <definedName name="____A67000">'[7]MTO REV.2(ARMOR)'!#REF!</definedName>
    <definedName name="____A68000" localSheetId="4">'[6]MTO REV.2(ARMOR)'!#REF!</definedName>
    <definedName name="____A68000">'[7]MTO REV.2(ARMOR)'!#REF!</definedName>
    <definedName name="____A70000" localSheetId="4">'[6]MTO REV.2(ARMOR)'!#REF!</definedName>
    <definedName name="____A70000">'[7]MTO REV.2(ARMOR)'!#REF!</definedName>
    <definedName name="____A75000" localSheetId="4">'[6]MTO REV.2(ARMOR)'!#REF!</definedName>
    <definedName name="____A75000">'[7]MTO REV.2(ARMOR)'!#REF!</definedName>
    <definedName name="____A85000" localSheetId="4">'[6]MTO REV.2(ARMOR)'!#REF!</definedName>
    <definedName name="____A85000">'[7]MTO REV.2(ARMOR)'!#REF!</definedName>
    <definedName name="____Act1" localSheetId="4">'[36]Actual-Monthly'!$E$10:$S$36</definedName>
    <definedName name="____Act1">'[37]Actual-Monthly'!$E$10:$S$36</definedName>
    <definedName name="____Act2" localSheetId="4">'[36]Actual-ＹＴＤ'!$E$11:$P$37</definedName>
    <definedName name="____Act2">'[37]Actual-ＹＴＤ'!$E$11:$P$37</definedName>
    <definedName name="____AJE122003" localSheetId="4">#REF!</definedName>
    <definedName name="____AJE122003" localSheetId="1">#REF!</definedName>
    <definedName name="____AJE122003">#REF!</definedName>
    <definedName name="____aq34">'[28]เงินกู้ MGC'!$F$15</definedName>
    <definedName name="____aq4">[28]เงินกู้ธนชาติ!$E$17</definedName>
    <definedName name="____aq678">'[28]เงินกู้ MGC'!$E$17</definedName>
    <definedName name="____Bud1" localSheetId="4">'[36]Budget-Monthly'!$E$10:$S$36</definedName>
    <definedName name="____Bud1">'[37]Budget-Monthly'!$E$10:$S$36</definedName>
    <definedName name="____Bud2" localSheetId="4">'[36]Budget-YTD'!$E$11:$P$37</definedName>
    <definedName name="____Bud2">'[37]Budget-YTD'!$E$11:$P$37</definedName>
    <definedName name="____CON1" localSheetId="4">#REF!</definedName>
    <definedName name="____CON1" localSheetId="1">#REF!</definedName>
    <definedName name="____CON1">#REF!</definedName>
    <definedName name="____CON2" localSheetId="4">#REF!</definedName>
    <definedName name="____CON2" localSheetId="1">#REF!</definedName>
    <definedName name="____CON2">#REF!</definedName>
    <definedName name="____dao1" localSheetId="4">'[8]CT Thang Mo'!$B$189:$H$189</definedName>
    <definedName name="____dao1">'[9]CT Thang Mo'!$B$189:$H$189</definedName>
    <definedName name="____dao2" localSheetId="4">'[8]CT Thang Mo'!$B$161:$H$161</definedName>
    <definedName name="____dao2">'[9]CT Thang Mo'!$B$161:$H$161</definedName>
    <definedName name="____dap2" localSheetId="4">'[8]CT Thang Mo'!$B$162:$H$162</definedName>
    <definedName name="____dap2">'[9]CT Thang Mo'!$B$162:$H$162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[22]bblยังไม่จ่าย!#REF!</definedName>
    <definedName name="____DAT11" localSheetId="1">[23]bblยังไม่จ่าย!#REF!</definedName>
    <definedName name="____DAT11">[23]bblยังไม่จ่าย!#REF!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14" localSheetId="4">'[43]PTTAP (2)'!$I$2:$I$850</definedName>
    <definedName name="____DAT14">'[44]PTTAP (2)'!$I$2:$I$850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'[10]Chiet tinh dz22'!#REF!</definedName>
    <definedName name="____day1" localSheetId="1">'[11]Chiet tinh dz22'!#REF!</definedName>
    <definedName name="____day1">'[11]Chiet tinh dz22'!#REF!</definedName>
    <definedName name="____day2" localSheetId="4">'[12]Chiet tinh dz35'!$H$3</definedName>
    <definedName name="____day2">'[13]Chiet tinh dz35'!$H$3</definedName>
    <definedName name="____dbu1" localSheetId="4">'[8]CT Thang Mo'!#REF!</definedName>
    <definedName name="____dbu1" localSheetId="1">'[9]CT Thang Mo'!#REF!</definedName>
    <definedName name="____dbu1">'[9]CT Thang Mo'!#REF!</definedName>
    <definedName name="____dbu2" localSheetId="4">'[8]CT Thang Mo'!$B$93:$F$93</definedName>
    <definedName name="____dbu2">'[9]CT Thang Mo'!$B$93:$F$93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[45]เงินกู้ธนชาติ!$F$15</definedName>
    <definedName name="____gh1">[29]เงินกู้ธนชาติ!$F$15</definedName>
    <definedName name="____h1" localSheetId="4">#REF!</definedName>
    <definedName name="____h1" localSheetId="1">#REF!</definedName>
    <definedName name="____h1">#REF!</definedName>
    <definedName name="____h2" localSheetId="4">[46]เงินกู้ธนชาติ!$G$2</definedName>
    <definedName name="____h2">[30]เงินกู้ธนชาติ!$G$2</definedName>
    <definedName name="____J31" localSheetId="4">'[47]Trial Balance'!$A$1:$H$65536</definedName>
    <definedName name="____J31">'[35]Trial Balance'!$A$1:$H$65536</definedName>
    <definedName name="____joy1" localSheetId="4">#REF!</definedName>
    <definedName name="____joy1" localSheetId="1">#REF!</definedName>
    <definedName name="____joy1">#REF!</definedName>
    <definedName name="____kei5" localSheetId="4">#REF!</definedName>
    <definedName name="____kei5" localSheetId="1">#REF!</definedName>
    <definedName name="____kei5">#REF!</definedName>
    <definedName name="____KL379" localSheetId="4">#REF!</definedName>
    <definedName name="____KL379" localSheetId="1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'[48]TrialBalance Q3-2002'!$A$1:$H$301</definedName>
    <definedName name="____S4">'[31]TrialBalance Q3-2002'!$A$1:$H$301</definedName>
    <definedName name="____SCB1">'[16]SCB 1 - Current'!$F$10</definedName>
    <definedName name="____SCB2">'[16]SCB 2 - Current'!$F$11</definedName>
    <definedName name="____st1" localSheetId="4">#REF!</definedName>
    <definedName name="____st1" localSheetId="1">#REF!</definedName>
    <definedName name="____st1">#REF!</definedName>
    <definedName name="____SUM1" localSheetId="4">#REF!</definedName>
    <definedName name="____SUM1" localSheetId="1">#REF!</definedName>
    <definedName name="____SUM1">#REF!</definedName>
    <definedName name="____tb1" localSheetId="4">'[14]TrialBalance Q3-2002'!$A$1:$H$301</definedName>
    <definedName name="____tb1">'[15]TrialBalance Q3-2002'!$A$1:$H$301</definedName>
    <definedName name="____try4" localSheetId="4">#REF!</definedName>
    <definedName name="____try4" localSheetId="1">#REF!</definedName>
    <definedName name="____try4">#REF!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'[8]CT Thang Mo'!$B$34:$H$34</definedName>
    <definedName name="____vc1">'[9]CT Thang Mo'!$B$34:$H$34</definedName>
    <definedName name="____vc2" localSheetId="4">'[8]CT Thang Mo'!$B$35:$H$35</definedName>
    <definedName name="____vc2">'[9]CT Thang Mo'!$B$35:$H$35</definedName>
    <definedName name="____vc3" localSheetId="4">'[8]CT Thang Mo'!$B$36:$H$36</definedName>
    <definedName name="____vc3">'[9]CT Thang Mo'!$B$36:$H$36</definedName>
    <definedName name="____w1" localSheetId="4">#REF!</definedName>
    <definedName name="____w1" localSheetId="1">#REF!</definedName>
    <definedName name="____w1">#REF!</definedName>
    <definedName name="____wew3" localSheetId="4">#REF!</definedName>
    <definedName name="____wew3" localSheetId="1">#REF!</definedName>
    <definedName name="____wew3">#REF!</definedName>
    <definedName name="___0">NA()</definedName>
    <definedName name="___A1" localSheetId="4">#REF!</definedName>
    <definedName name="___A1" localSheetId="1">#REF!</definedName>
    <definedName name="___A1">#REF!</definedName>
    <definedName name="___A65700" localSheetId="4">'[7]MTO REV.2(ARMOR)'!#REF!</definedName>
    <definedName name="___A65700" localSheetId="1">'[7]MTO REV.2(ARMOR)'!#REF!</definedName>
    <definedName name="___A65700">'[7]MTO REV.2(ARMOR)'!#REF!</definedName>
    <definedName name="___A65800" localSheetId="4">'[7]MTO REV.2(ARMOR)'!#REF!</definedName>
    <definedName name="___A65800" localSheetId="1">'[7]MTO REV.2(ARMOR)'!#REF!</definedName>
    <definedName name="___A65800">'[7]MTO REV.2(ARMOR)'!#REF!</definedName>
    <definedName name="___A66000" localSheetId="4">'[7]MTO REV.2(ARMOR)'!#REF!</definedName>
    <definedName name="___A66000" localSheetId="1">'[7]MTO REV.2(ARMOR)'!#REF!</definedName>
    <definedName name="___A66000">'[7]MTO REV.2(ARMOR)'!#REF!</definedName>
    <definedName name="___A67000" localSheetId="4">'[7]MTO REV.2(ARMOR)'!#REF!</definedName>
    <definedName name="___A67000" localSheetId="1">'[7]MTO REV.2(ARMOR)'!#REF!</definedName>
    <definedName name="___A67000">'[7]MTO REV.2(ARMOR)'!#REF!</definedName>
    <definedName name="___A68000">'[7]MTO REV.2(ARMOR)'!#REF!</definedName>
    <definedName name="___A70000">'[7]MTO REV.2(ARMOR)'!#REF!</definedName>
    <definedName name="___A75000">'[7]MTO REV.2(ARMOR)'!#REF!</definedName>
    <definedName name="___A85000">'[7]MTO REV.2(ARMOR)'!#REF!</definedName>
    <definedName name="___Act1" localSheetId="4">'[36]Actual-Monthly'!$E$10:$S$36</definedName>
    <definedName name="___Act1">'[37]Actual-Monthly'!$E$10:$S$36</definedName>
    <definedName name="___Act2" localSheetId="4">'[36]Actual-ＹＴＤ'!$E$11:$P$37</definedName>
    <definedName name="___Act2">'[37]Actual-ＹＴＤ'!$E$11:$P$37</definedName>
    <definedName name="___AJE122003" localSheetId="4">#REF!</definedName>
    <definedName name="___AJE122003" localSheetId="1">#REF!</definedName>
    <definedName name="___AJE122003">#REF!</definedName>
    <definedName name="___aq34">'[28]เงินกู้ MGC'!$F$15</definedName>
    <definedName name="___aq4">[28]เงินกู้ธนชาติ!$E$17</definedName>
    <definedName name="___aq678">'[28]เงินกู้ MGC'!$E$17</definedName>
    <definedName name="___Bud1" localSheetId="4">'[36]Budget-Monthly'!$E$10:$S$36</definedName>
    <definedName name="___Bud1">'[37]Budget-Monthly'!$E$10:$S$36</definedName>
    <definedName name="___Bud2" localSheetId="4">'[36]Budget-YTD'!$E$11:$P$37</definedName>
    <definedName name="___Bud2">'[37]Budget-YTD'!$E$11:$P$37</definedName>
    <definedName name="___CON1" localSheetId="4">#REF!</definedName>
    <definedName name="___CON1" localSheetId="1">#REF!</definedName>
    <definedName name="___CON1">#REF!</definedName>
    <definedName name="___CON2" localSheetId="4">#REF!</definedName>
    <definedName name="___CON2" localSheetId="1">#REF!</definedName>
    <definedName name="___CON2">#REF!</definedName>
    <definedName name="___dao1" localSheetId="4">'[8]CT Thang Mo'!$B$189:$H$189</definedName>
    <definedName name="___dao1">'[9]CT Thang Mo'!$B$189:$H$189</definedName>
    <definedName name="___dao2" localSheetId="4">'[8]CT Thang Mo'!$B$161:$H$161</definedName>
    <definedName name="___dao2">'[9]CT Thang Mo'!$B$161:$H$161</definedName>
    <definedName name="___dap2" localSheetId="4">'[8]CT Thang Mo'!$B$162:$H$162</definedName>
    <definedName name="___dap2">'[9]CT Thang Mo'!$B$162:$H$162</definedName>
    <definedName name="___DAT1" localSheetId="4">#REF!</definedName>
    <definedName name="___DAT1" localSheetId="1">#REF!</definedName>
    <definedName name="___DAT1">#REF!</definedName>
    <definedName name="___DAT10" localSheetId="4">'[38]K-2'!$K$2:$K$13</definedName>
    <definedName name="___DAT10">'[39]K-2'!$K$2:$K$13</definedName>
    <definedName name="___DAT11" localSheetId="4">'[38]K-2'!$L$2:$L$13</definedName>
    <definedName name="___DAT11">'[39]K-2'!$L$2:$L$13</definedName>
    <definedName name="___DAT12" localSheetId="4">'[38]K-2'!$M$2:$M$13</definedName>
    <definedName name="___DAT12">'[39]K-2'!$M$2:$M$13</definedName>
    <definedName name="___DAT13" localSheetId="4">'[38]K-2'!$N$2:$N$13</definedName>
    <definedName name="___DAT13">'[39]K-2'!$N$2:$N$13</definedName>
    <definedName name="___DAT14" localSheetId="4">'[43]PTTAP (2)'!$I$2:$I$850</definedName>
    <definedName name="___DAT14">'[44]PTTAP (2)'!$I$2:$I$850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'[38]K-2'!$I$2:$I$13</definedName>
    <definedName name="___DAT9">'[39]K-2'!$I$2:$I$13</definedName>
    <definedName name="___day1" localSheetId="4">'[10]Chiet tinh dz22'!#REF!</definedName>
    <definedName name="___day1" localSheetId="1">'[11]Chiet tinh dz22'!#REF!</definedName>
    <definedName name="___day1">'[11]Chiet tinh dz22'!#REF!</definedName>
    <definedName name="___day2" localSheetId="4">'[12]Chiet tinh dz35'!$H$3</definedName>
    <definedName name="___day2">'[13]Chiet tinh dz35'!$H$3</definedName>
    <definedName name="___dbu1" localSheetId="4">'[8]CT Thang Mo'!#REF!</definedName>
    <definedName name="___dbu1" localSheetId="1">'[9]CT Thang Mo'!#REF!</definedName>
    <definedName name="___dbu1">'[9]CT Thang Mo'!#REF!</definedName>
    <definedName name="___dbu2" localSheetId="4">'[8]CT Thang Mo'!$B$93:$F$93</definedName>
    <definedName name="___dbu2">'[9]CT Thang Mo'!$B$93:$F$93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8" localSheetId="4">#REF!</definedName>
    <definedName name="___e8" localSheetId="1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[45]เงินกู้ธนชาติ!$F$15</definedName>
    <definedName name="___gh1">[29]เงินกู้ธนชาติ!$F$15</definedName>
    <definedName name="___h1" localSheetId="4">#REF!</definedName>
    <definedName name="___h1" localSheetId="1">#REF!</definedName>
    <definedName name="___h1">#REF!</definedName>
    <definedName name="___h2" localSheetId="4">[46]เงินกู้ธนชาติ!$G$2</definedName>
    <definedName name="___h2">[30]เงินกู้ธนชาติ!$G$2</definedName>
    <definedName name="___J31" localSheetId="4">'[47]Trial Balance'!$A$1:$H$65536</definedName>
    <definedName name="___J31">'[35]Trial Balance'!$A$1:$H$65536</definedName>
    <definedName name="___joy1" localSheetId="4">#REF!</definedName>
    <definedName name="___joy1" localSheetId="1">#REF!</definedName>
    <definedName name="___joy1">#REF!</definedName>
    <definedName name="___kei5" localSheetId="4">#REF!</definedName>
    <definedName name="___kei5" localSheetId="1">#REF!</definedName>
    <definedName name="___kei5">#REF!</definedName>
    <definedName name="___KL379" localSheetId="4">#REF!</definedName>
    <definedName name="___KL379" localSheetId="1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'[48]TrialBalance Q3-2002'!$A$1:$H$301</definedName>
    <definedName name="___S4">'[31]TrialBalance Q3-2002'!$A$1:$H$301</definedName>
    <definedName name="___SCB1">'[16]SCB 1 - Current'!$F$10</definedName>
    <definedName name="___SCB2">'[16]SCB 2 - Current'!$F$11</definedName>
    <definedName name="___st1" localSheetId="4">#REF!</definedName>
    <definedName name="___st1" localSheetId="1">#REF!</definedName>
    <definedName name="___st1">#REF!</definedName>
    <definedName name="___SUM1" localSheetId="4">#REF!</definedName>
    <definedName name="___SUM1" localSheetId="1">#REF!</definedName>
    <definedName name="___SUM1">#REF!</definedName>
    <definedName name="___tb1" localSheetId="4">'[32]TrialBalance Q3-2002'!$A$1:$H$301</definedName>
    <definedName name="___tb1">'[33]TrialBalance Q3-2002'!$A$1:$H$301</definedName>
    <definedName name="___try4" localSheetId="4">#REF!</definedName>
    <definedName name="___try4" localSheetId="1">#REF!</definedName>
    <definedName name="___try4">#REF!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>#REF!</definedName>
    <definedName name="___Us2">#REF!</definedName>
    <definedName name="___uua1">#REF!</definedName>
    <definedName name="___vc1" localSheetId="4">'[8]CT Thang Mo'!$B$34:$H$34</definedName>
    <definedName name="___vc1">'[9]CT Thang Mo'!$B$34:$H$34</definedName>
    <definedName name="___vc2" localSheetId="4">'[8]CT Thang Mo'!$B$35:$H$35</definedName>
    <definedName name="___vc2">'[9]CT Thang Mo'!$B$35:$H$35</definedName>
    <definedName name="___vc3" localSheetId="4">'[8]CT Thang Mo'!$B$36:$H$36</definedName>
    <definedName name="___vc3">'[9]CT Thang Mo'!$B$36:$H$36</definedName>
    <definedName name="___w1" localSheetId="4">#REF!</definedName>
    <definedName name="___w1" localSheetId="1">#REF!</definedName>
    <definedName name="___w1">#REF!</definedName>
    <definedName name="___wew3" localSheetId="4">#REF!</definedName>
    <definedName name="___wew3" localSheetId="1">#REF!</definedName>
    <definedName name="___wew3">#REF!</definedName>
    <definedName name="__123Graph_D" localSheetId="4" hidden="1">[49]ชื่อหุ้น!#REF!</definedName>
    <definedName name="__123Graph_D" localSheetId="1" hidden="1">[49]ชื่อหุ้น!#REF!</definedName>
    <definedName name="__123Graph_D" localSheetId="3" hidden="1">[50]ชื่อหุ้น!#REF!</definedName>
    <definedName name="__123Graph_D" localSheetId="2" hidden="1">[50]ชื่อหุ้น!#REF!</definedName>
    <definedName name="__123Graph_D" hidden="1">[49]ชื่อหุ้น!#REF!</definedName>
    <definedName name="__A1" localSheetId="4">#REF!</definedName>
    <definedName name="__A1" localSheetId="1">#REF!</definedName>
    <definedName name="__A1">#REF!</definedName>
    <definedName name="__A65700" localSheetId="4">'[7]MTO REV.2(ARMOR)'!#REF!</definedName>
    <definedName name="__A65700" localSheetId="1">'[7]MTO REV.2(ARMOR)'!#REF!</definedName>
    <definedName name="__A65700">'[7]MTO REV.2(ARMOR)'!#REF!</definedName>
    <definedName name="__A65800" localSheetId="4">'[7]MTO REV.2(ARMOR)'!#REF!</definedName>
    <definedName name="__A65800" localSheetId="1">'[7]MTO REV.2(ARMOR)'!#REF!</definedName>
    <definedName name="__A65800">'[7]MTO REV.2(ARMOR)'!#REF!</definedName>
    <definedName name="__A66000" localSheetId="4">'[7]MTO REV.2(ARMOR)'!#REF!</definedName>
    <definedName name="__A66000" localSheetId="1">'[7]MTO REV.2(ARMOR)'!#REF!</definedName>
    <definedName name="__A66000">'[7]MTO REV.2(ARMOR)'!#REF!</definedName>
    <definedName name="__A67000" localSheetId="4">'[7]MTO REV.2(ARMOR)'!#REF!</definedName>
    <definedName name="__A67000" localSheetId="1">'[7]MTO REV.2(ARMOR)'!#REF!</definedName>
    <definedName name="__A67000">'[7]MTO REV.2(ARMOR)'!#REF!</definedName>
    <definedName name="__A68000" localSheetId="4">'[7]MTO REV.2(ARMOR)'!#REF!</definedName>
    <definedName name="__A68000" localSheetId="1">'[7]MTO REV.2(ARMOR)'!#REF!</definedName>
    <definedName name="__A68000">'[7]MTO REV.2(ARMOR)'!#REF!</definedName>
    <definedName name="__A70000">'[7]MTO REV.2(ARMOR)'!#REF!</definedName>
    <definedName name="__A75000">'[7]MTO REV.2(ARMOR)'!#REF!</definedName>
    <definedName name="__A85000">'[7]MTO REV.2(ARMOR)'!#REF!</definedName>
    <definedName name="__Act1" localSheetId="4">'[36]Actual-Monthly'!$E$10:$S$36</definedName>
    <definedName name="__Act1">'[37]Actual-Monthly'!$E$10:$S$36</definedName>
    <definedName name="__Act2" localSheetId="4">'[36]Actual-ＹＴＤ'!$E$11:$P$37</definedName>
    <definedName name="__Act2">'[37]Actual-ＹＴＤ'!$E$11:$P$37</definedName>
    <definedName name="__AJE122003" localSheetId="4">#REF!</definedName>
    <definedName name="__AJE122003" localSheetId="1">#REF!</definedName>
    <definedName name="__AJE122003">#REF!</definedName>
    <definedName name="__aq34">'[28]เงินกู้ MGC'!$F$15</definedName>
    <definedName name="__aq4">[28]เงินกู้ธนชาติ!$E$17</definedName>
    <definedName name="__aq678">'[28]เงินกู้ MGC'!$E$17</definedName>
    <definedName name="__ar2" localSheetId="4">#REF!</definedName>
    <definedName name="__ar2" localSheetId="1">#REF!</definedName>
    <definedName name="__ar2">#REF!</definedName>
    <definedName name="__Bud1" localSheetId="4">'[36]Budget-Monthly'!$E$10:$S$36</definedName>
    <definedName name="__Bud1">'[37]Budget-Monthly'!$E$10:$S$36</definedName>
    <definedName name="__Bud2" localSheetId="4">'[36]Budget-YTD'!$E$11:$P$37</definedName>
    <definedName name="__Bud2">'[37]Budget-YTD'!$E$11:$P$37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dao1" localSheetId="4">'[8]CT Thang Mo'!$B$189:$H$189</definedName>
    <definedName name="__dao1">'[9]CT Thang Mo'!$B$189:$H$189</definedName>
    <definedName name="__dao2" localSheetId="4">'[8]CT Thang Mo'!$B$161:$H$161</definedName>
    <definedName name="__dao2">'[9]CT Thang Mo'!$B$161:$H$161</definedName>
    <definedName name="__dap2" localSheetId="4">'[8]CT Thang Mo'!$B$162:$H$162</definedName>
    <definedName name="__dap2">'[9]CT Thang Mo'!$B$162:$H$162</definedName>
    <definedName name="__DAT1" localSheetId="4">#REF!</definedName>
    <definedName name="__DAT1" localSheetId="1">#REF!</definedName>
    <definedName name="__DAT1">#REF!</definedName>
    <definedName name="__DAT10" localSheetId="4">'[38]K-2'!$K$2:$K$13</definedName>
    <definedName name="__DAT10">'[39]K-2'!$K$2:$K$13</definedName>
    <definedName name="__DAT11" localSheetId="4">'[38]K-2'!$L$2:$L$13</definedName>
    <definedName name="__DAT11">'[39]K-2'!$L$2:$L$13</definedName>
    <definedName name="__DAT12" localSheetId="4">'[38]K-2'!$M$2:$M$13</definedName>
    <definedName name="__DAT12">'[39]K-2'!$M$2:$M$13</definedName>
    <definedName name="__DAT13" localSheetId="4">'[38]K-2'!$N$2:$N$13</definedName>
    <definedName name="__DAT13">'[39]K-2'!$N$2:$N$13</definedName>
    <definedName name="__DAT14" localSheetId="4">'[43]PTTAP (2)'!$I$2:$I$850</definedName>
    <definedName name="__DAT14">'[44]PTTAP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'[38]K-2'!$I$2:$I$13</definedName>
    <definedName name="__DAT9">'[39]K-2'!$I$2:$I$13</definedName>
    <definedName name="__day1" localSheetId="4">'[10]Chiet tinh dz22'!#REF!</definedName>
    <definedName name="__day1" localSheetId="1">'[11]Chiet tinh dz22'!#REF!</definedName>
    <definedName name="__day1">'[11]Chiet tinh dz22'!#REF!</definedName>
    <definedName name="__day2" localSheetId="4">'[12]Chiet tinh dz35'!$H$3</definedName>
    <definedName name="__day2">'[13]Chiet tinh dz35'!$H$3</definedName>
    <definedName name="__dbu1" localSheetId="4">'[8]CT Thang Mo'!#REF!</definedName>
    <definedName name="__dbu1" localSheetId="1">'[9]CT Thang Mo'!#REF!</definedName>
    <definedName name="__dbu1">'[9]CT Thang Mo'!#REF!</definedName>
    <definedName name="__dbu2" localSheetId="4">'[8]CT Thang Mo'!$B$93:$F$93</definedName>
    <definedName name="__dbu2">'[9]CT Thang Mo'!$B$93:$F$93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8" localSheetId="4">#REF!</definedName>
    <definedName name="__e8" localSheetId="1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[45]เงินกู้ธนชาติ!$F$15</definedName>
    <definedName name="__gh1">[29]เงินกู้ธนชาติ!$F$15</definedName>
    <definedName name="__h1" localSheetId="4">#REF!</definedName>
    <definedName name="__h1" localSheetId="1">#REF!</definedName>
    <definedName name="__h1">#REF!</definedName>
    <definedName name="__h2" localSheetId="4">[46]เงินกู้ธนชาติ!$G$2</definedName>
    <definedName name="__h2">[30]เงินกู้ธนชาติ!$G$2</definedName>
    <definedName name="__J31" localSheetId="4">'[47]Trial Balance'!$A$1:$H$65536</definedName>
    <definedName name="__J31">'[35]Trial Balance'!$A$1:$H$65536</definedName>
    <definedName name="__joy1" localSheetId="4">#REF!</definedName>
    <definedName name="__joy1" localSheetId="1">#REF!</definedName>
    <definedName name="__joy1">#REF!</definedName>
    <definedName name="__kei5" localSheetId="4">#REF!</definedName>
    <definedName name="__kei5" localSheetId="1">#REF!</definedName>
    <definedName name="__kei5">#REF!</definedName>
    <definedName name="__kkk1" localSheetId="4" hidden="1">#REF!</definedName>
    <definedName name="__kkk1" localSheetId="1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'[48]TrialBalance Q3-2002'!$A$1:$H$301</definedName>
    <definedName name="__S4">'[31]TrialBalance Q3-2002'!$A$1:$H$301</definedName>
    <definedName name="__SCB1">'[16]SCB 1 - Current'!$F$10</definedName>
    <definedName name="__SCB2">'[16]SCB 2 - Current'!$F$11</definedName>
    <definedName name="__st1" localSheetId="4">#REF!</definedName>
    <definedName name="__st1" localSheetId="1">#REF!</definedName>
    <definedName name="__st1">#REF!</definedName>
    <definedName name="__SUM1" localSheetId="4">#REF!</definedName>
    <definedName name="__SUM1" localSheetId="1">#REF!</definedName>
    <definedName name="__SUM1">#REF!</definedName>
    <definedName name="__tb1" localSheetId="4">'[32]TrialBalance Q3-2002'!$A$1:$H$301</definedName>
    <definedName name="__tb1">'[33]TrialBalance Q3-2002'!$A$1:$H$301</definedName>
    <definedName name="__try4" localSheetId="4">#REF!</definedName>
    <definedName name="__try4" localSheetId="1">#REF!</definedName>
    <definedName name="__try4">#REF!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'[8]CT Thang Mo'!$B$34:$H$34</definedName>
    <definedName name="__vc1">'[9]CT Thang Mo'!$B$34:$H$34</definedName>
    <definedName name="__vc2" localSheetId="4">'[8]CT Thang Mo'!$B$35:$H$35</definedName>
    <definedName name="__vc2">'[9]CT Thang Mo'!$B$35:$H$35</definedName>
    <definedName name="__vc3" localSheetId="4">'[8]CT Thang Mo'!$B$36:$H$36</definedName>
    <definedName name="__vc3">'[9]CT Thang Mo'!$B$36:$H$36</definedName>
    <definedName name="__w1" localSheetId="4">#REF!</definedName>
    <definedName name="__w1" localSheetId="1">#REF!</definedName>
    <definedName name="__w1">#REF!</definedName>
    <definedName name="__wew3" localSheetId="4">#REF!</definedName>
    <definedName name="__wew3" localSheetId="1">#REF!</definedName>
    <definedName name="__wew3">#REF!</definedName>
    <definedName name="__xlfn.BAHTTEXT" hidden="1">#NAME?</definedName>
    <definedName name="_1">#N/A</definedName>
    <definedName name="_1_0DATA_DATA2_L" localSheetId="4">'[51]#REF'!#REF!</definedName>
    <definedName name="_1_0DATA_DATA2_L" localSheetId="1">'[51]#REF'!#REF!</definedName>
    <definedName name="_1_0DATA_DATA2_L">'[51]#REF'!#REF!</definedName>
    <definedName name="_1000A01">#N/A</definedName>
    <definedName name="_1CAP002" localSheetId="4">[52]MTP!#REF!</definedName>
    <definedName name="_1CAP002" localSheetId="1">[52]MTP!#REF!</definedName>
    <definedName name="_1CAP002">[52]MTP!#REF!</definedName>
    <definedName name="_2">#N/A</definedName>
    <definedName name="_2_0DATA_DATA2_L">'[51]#REF'!#REF!</definedName>
    <definedName name="_2DATA_DATA2_L">'[51]#REF'!#REF!</definedName>
    <definedName name="_2STREO7">[53]MTP!#REF!</definedName>
    <definedName name="_3___0DATA_DATA2_L">'[51]#REF'!#REF!</definedName>
    <definedName name="_4_0DATA_DATA2_L">'[51]#REF'!#REF!</definedName>
    <definedName name="_4DATA_DATA2_L">'[51]#REF'!#REF!</definedName>
    <definedName name="_4GOIC01">[54]MTP!#REF!</definedName>
    <definedName name="_4OSLCTT">[54]MTP!#REF!</definedName>
    <definedName name="_6____DATA_DATA2_L">'[51]#REF'!#REF!</definedName>
    <definedName name="_6BNTTTH">[53]MTP1!#REF!</definedName>
    <definedName name="_6DCTTBO">[53]MTP1!#REF!</definedName>
    <definedName name="_6DD24TT">[53]MTP1!#REF!</definedName>
    <definedName name="_6FCOTBU">[53]MTP1!#REF!</definedName>
    <definedName name="_6LATUBU">[53]MTP1!#REF!</definedName>
    <definedName name="_6SDTT24">[53]MTP1!#REF!</definedName>
    <definedName name="_6TBUDTT">[53]MTP1!#REF!</definedName>
    <definedName name="_6TDDDTT">[53]MTP1!#REF!</definedName>
    <definedName name="_6TLTTTH">[53]MTP1!#REF!</definedName>
    <definedName name="_6TUBUTT">[53]MTP1!#REF!</definedName>
    <definedName name="_6UCLVIS">[53]MTP1!#REF!</definedName>
    <definedName name="_7DNCABC">[53]MTP1!#REF!</definedName>
    <definedName name="_7HDCTBU">[53]MTP1!#REF!</definedName>
    <definedName name="_7PKTUBU">[53]MTP1!#REF!</definedName>
    <definedName name="_7TBHT20">[53]MTP1!#REF!</definedName>
    <definedName name="_7TBHT30">[53]MTP1!#REF!</definedName>
    <definedName name="_7TDCABC">[53]MTP1!#REF!</definedName>
    <definedName name="_9_00_Depreciation_查詢" localSheetId="4">#REF!</definedName>
    <definedName name="_9_00_Depreciation_查詢" localSheetId="1">#REF!</definedName>
    <definedName name="_9_00_Depreciation_查詢">#REF!</definedName>
    <definedName name="_A1" localSheetId="4">#REF!</definedName>
    <definedName name="_A1" localSheetId="1">#REF!</definedName>
    <definedName name="_A1">#REF!</definedName>
    <definedName name="_A65700" localSheetId="4">'[7]MTO REV.2(ARMOR)'!#REF!</definedName>
    <definedName name="_A65700" localSheetId="1">'[7]MTO REV.2(ARMOR)'!#REF!</definedName>
    <definedName name="_A65700">'[7]MTO REV.2(ARMOR)'!#REF!</definedName>
    <definedName name="_A65800" localSheetId="4">'[7]MTO REV.2(ARMOR)'!#REF!</definedName>
    <definedName name="_A65800" localSheetId="1">'[7]MTO REV.2(ARMOR)'!#REF!</definedName>
    <definedName name="_A65800">'[7]MTO REV.2(ARMOR)'!#REF!</definedName>
    <definedName name="_a65999">'[55]TB12-42'!#REF!</definedName>
    <definedName name="_A66000">'[7]MTO REV.2(ARMOR)'!#REF!</definedName>
    <definedName name="_A67000">'[7]MTO REV.2(ARMOR)'!#REF!</definedName>
    <definedName name="_a67999">'[55]TB12-42'!#REF!</definedName>
    <definedName name="_A68000">'[7]MTO REV.2(ARMOR)'!#REF!</definedName>
    <definedName name="_a68999">'[55]TB12-42'!#REF!</definedName>
    <definedName name="_a69999">'[55]TB12-42'!#REF!</definedName>
    <definedName name="_A70000">'[7]MTO REV.2(ARMOR)'!#REF!</definedName>
    <definedName name="_a70999">'[55]TB12-42'!#REF!</definedName>
    <definedName name="_A75000">'[7]MTO REV.2(ARMOR)'!#REF!</definedName>
    <definedName name="_A85000">'[7]MTO REV.2(ARMOR)'!#REF!</definedName>
    <definedName name="_Act1" localSheetId="4">'[36]Actual-Monthly'!$E$10:$S$36</definedName>
    <definedName name="_Act1">'[37]Actual-Monthly'!$E$10:$S$36</definedName>
    <definedName name="_Act2" localSheetId="4">'[36]Actual-ＹＴＤ'!$E$11:$P$37</definedName>
    <definedName name="_Act2">'[37]Actual-ＹＴＤ'!$E$11:$P$37</definedName>
    <definedName name="_AJE122003" localSheetId="4">#REF!</definedName>
    <definedName name="_AJE122003" localSheetId="1">#REF!</definedName>
    <definedName name="_AJE122003">#REF!</definedName>
    <definedName name="_aq34">'[28]เงินกู้ MGC'!$F$15</definedName>
    <definedName name="_aq4">[28]เงินกู้ธนชาติ!$E$17</definedName>
    <definedName name="_aq678">'[28]เงินกู้ MGC'!$E$17</definedName>
    <definedName name="_ar2" localSheetId="4">#REF!</definedName>
    <definedName name="_ar2" localSheetId="1">#REF!</definedName>
    <definedName name="_ar2">#REF!</definedName>
    <definedName name="_Bud1" localSheetId="4">'[36]Budget-Monthly'!$E$10:$S$36</definedName>
    <definedName name="_Bud1">'[37]Budget-Monthly'!$E$10:$S$36</definedName>
    <definedName name="_Bud2" localSheetId="4">'[36]Budget-YTD'!$E$11:$P$37</definedName>
    <definedName name="_Bud2">'[37]Budget-YTD'!$E$11:$P$37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D1D" localSheetId="4">#REF!</definedName>
    <definedName name="_D1D" localSheetId="1">#REF!</definedName>
    <definedName name="_D1D">#REF!</definedName>
    <definedName name="_D1F">#REF!</definedName>
    <definedName name="_D1H">#REF!</definedName>
    <definedName name="_dao1" localSheetId="4">'[8]CT Thang Mo'!$B$189:$H$189</definedName>
    <definedName name="_dao1">'[9]CT Thang Mo'!$B$189:$H$189</definedName>
    <definedName name="_dao2" localSheetId="4">'[8]CT Thang Mo'!$B$161:$H$161</definedName>
    <definedName name="_dao2">'[9]CT Thang Mo'!$B$161:$H$161</definedName>
    <definedName name="_dap2" localSheetId="4">'[8]CT Thang Mo'!$B$162:$H$162</definedName>
    <definedName name="_dap2">'[9]CT Thang Mo'!$B$162:$H$162</definedName>
    <definedName name="_DAT1" localSheetId="4">#REF!</definedName>
    <definedName name="_DAT1" localSheetId="1">#REF!</definedName>
    <definedName name="_DAT1">#REF!</definedName>
    <definedName name="_DAT10" localSheetId="4">'[38]K-2'!$K$2:$K$13</definedName>
    <definedName name="_DAT10">'[39]K-2'!$K$2:$K$13</definedName>
    <definedName name="_DAT11" localSheetId="4">'[38]K-2'!$L$2:$L$13</definedName>
    <definedName name="_DAT11">'[39]K-2'!$L$2:$L$13</definedName>
    <definedName name="_DAT12" localSheetId="4">'[38]K-2'!$M$2:$M$13</definedName>
    <definedName name="_DAT12">'[39]K-2'!$M$2:$M$13</definedName>
    <definedName name="_DAT13" localSheetId="4">'[38]K-2'!$N$2:$N$13</definedName>
    <definedName name="_DAT13">'[39]K-2'!$N$2:$N$13</definedName>
    <definedName name="_DAT14" localSheetId="4">'[43]PTTAP (2)'!$I$2:$I$850</definedName>
    <definedName name="_DAT14">'[44]PTTAP (2)'!$I$2:$I$850</definedName>
    <definedName name="_DAT15" localSheetId="4">[56]BMCT2003!#REF!</definedName>
    <definedName name="_DAT15" localSheetId="1">[57]BMCT2003!#REF!</definedName>
    <definedName name="_DAT15">[57]BMCT2003!#REF!</definedName>
    <definedName name="_DAT16" localSheetId="4">[56]BMCT2003!#REF!</definedName>
    <definedName name="_DAT16" localSheetId="1">[57]BMCT2003!#REF!</definedName>
    <definedName name="_DAT16">[57]BMCT2003!#REF!</definedName>
    <definedName name="_DAT17" localSheetId="4">[56]BMCT2003!#REF!</definedName>
    <definedName name="_DAT17" localSheetId="1">[57]BMCT2003!#REF!</definedName>
    <definedName name="_DAT17">[57]BMCT2003!#REF!</definedName>
    <definedName name="_DAT18" localSheetId="4">[56]BMCT2003!#REF!</definedName>
    <definedName name="_DAT18" localSheetId="1">[57]BMCT2003!#REF!</definedName>
    <definedName name="_DAT18">[57]BMCT2003!#REF!</definedName>
    <definedName name="_DAT19" localSheetId="4">[56]BMCT2003!#REF!</definedName>
    <definedName name="_DAT19" localSheetId="1">[57]BMCT2003!#REF!</definedName>
    <definedName name="_DAT19">[57]BMCT2003!#REF!</definedName>
    <definedName name="_DAT2" localSheetId="4">#REF!</definedName>
    <definedName name="_DAT2" localSheetId="1">#REF!</definedName>
    <definedName name="_DAT2">#REF!</definedName>
    <definedName name="_DAT20" localSheetId="4">[56]BMCT2003!#REF!</definedName>
    <definedName name="_DAT20" localSheetId="1">[57]BMCT2003!#REF!</definedName>
    <definedName name="_DAT20">[57]BMCT2003!#REF!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>#REF!</definedName>
    <definedName name="_DAT7">#REF!</definedName>
    <definedName name="_DAT8">#REF!</definedName>
    <definedName name="_DAT9" localSheetId="4">'[38]K-2'!$I$2:$I$13</definedName>
    <definedName name="_DAT9">'[39]K-2'!$I$2:$I$13</definedName>
    <definedName name="_day1" localSheetId="4">'[10]Chiet tinh dz22'!#REF!</definedName>
    <definedName name="_day1" localSheetId="1">'[11]Chiet tinh dz22'!#REF!</definedName>
    <definedName name="_day1">'[11]Chiet tinh dz22'!#REF!</definedName>
    <definedName name="_day2" localSheetId="4">'[12]Chiet tinh dz35'!$H$3</definedName>
    <definedName name="_day2">'[13]Chiet tinh dz35'!$H$3</definedName>
    <definedName name="_dbu1" localSheetId="4">'[8]CT Thang Mo'!#REF!</definedName>
    <definedName name="_dbu1" localSheetId="1">'[9]CT Thang Mo'!#REF!</definedName>
    <definedName name="_dbu1">'[9]CT Thang Mo'!#REF!</definedName>
    <definedName name="_dbu2" localSheetId="4">'[8]CT Thang Mo'!$B$93:$F$93</definedName>
    <definedName name="_dbu2">'[9]CT Thang Mo'!$B$93:$F$93</definedName>
    <definedName name="_dkk1" localSheetId="4">#REF!</definedName>
    <definedName name="_dkk1" localSheetId="1">#REF!</definedName>
    <definedName name="_dkk1">#REF!</definedName>
    <definedName name="_dkk10" localSheetId="4">#REF!</definedName>
    <definedName name="_dkk10" localSheetId="1">#REF!</definedName>
    <definedName name="_dkk10">#REF!</definedName>
    <definedName name="_dkk2" localSheetId="4">#REF!</definedName>
    <definedName name="_dkk2" localSheetId="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[58]Exp!$B$44:$AD$66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3" hidden="1">#REF!</definedName>
    <definedName name="_Fill" localSheetId="2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[45]เงินกู้ธนชาติ!$F$15</definedName>
    <definedName name="_gh1">[29]เงินกู้ธนชาติ!$F$15</definedName>
    <definedName name="_h1" localSheetId="4">#REF!</definedName>
    <definedName name="_h1" localSheetId="1">#REF!</definedName>
    <definedName name="_h1">#REF!</definedName>
    <definedName name="_h2" localSheetId="4">[46]เงินกู้ธนชาติ!$G$2</definedName>
    <definedName name="_h2">[30]เงินกู้ธนชาติ!$G$2</definedName>
    <definedName name="_J31" localSheetId="4">'[47]Trial Balance'!$A$1:$H$65536</definedName>
    <definedName name="_J31">'[35]Trial Balance'!$A$1:$H$65536</definedName>
    <definedName name="_joy1" localSheetId="4">#REF!</definedName>
    <definedName name="_joy1" localSheetId="1">#REF!</definedName>
    <definedName name="_joy1">#REF!</definedName>
    <definedName name="_kei5" localSheetId="4">#REF!</definedName>
    <definedName name="_kei5" localSheetId="1">#REF!</definedName>
    <definedName name="_kei5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'[59]BALANCE SHEET '!$D$12</definedName>
    <definedName name="_OAC11">'[60]BALANCE SHEET '!$D$12</definedName>
    <definedName name="_OAC2">'[59]BALANCE SHEET '!$D$18</definedName>
    <definedName name="_OAC22">'[60]BALANCE SHEET '!$D$18</definedName>
    <definedName name="_OFF1" localSheetId="4">#REF!</definedName>
    <definedName name="_OFF1" localSheetId="1">#REF!</definedName>
    <definedName name="_OFF1">#REF!</definedName>
    <definedName name="_OFF2" localSheetId="4">#REF!</definedName>
    <definedName name="_OFF2" localSheetId="1">#REF!</definedName>
    <definedName name="_OFF2">#REF!</definedName>
    <definedName name="_OFF3" localSheetId="4">#REF!</definedName>
    <definedName name="_OFF3" localSheetId="1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'[48]TrialBalance Q3-2002'!$A$1:$H$301</definedName>
    <definedName name="_S4">'[31]TrialBalance Q3-2002'!$A$1:$H$301</definedName>
    <definedName name="_SCB1" localSheetId="4">'[61]SCB 1 - Current'!$F$10</definedName>
    <definedName name="_SCB1">'[62]SCB 1 - Current'!$F$10</definedName>
    <definedName name="_SCB2" localSheetId="4">'[61]SCB 2 - Current'!$F$11</definedName>
    <definedName name="_SCB2">'[62]SCB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1">#REF!</definedName>
    <definedName name="_st1">#REF!</definedName>
    <definedName name="_SU1">'[63]10-1 Media:10-cut'!$A$1:$IV$5</definedName>
    <definedName name="_SUM1" localSheetId="4">#REF!</definedName>
    <definedName name="_SUM1" localSheetId="1">#REF!</definedName>
    <definedName name="_SUM1">#REF!</definedName>
    <definedName name="_TB04" localSheetId="4">'[64]TB47-12'!#REF!</definedName>
    <definedName name="_TB04" localSheetId="1">'[65]TB47-12'!#REF!</definedName>
    <definedName name="_TB04">'[65]TB47-12'!#REF!</definedName>
    <definedName name="_tb1" localSheetId="4">'[32]TrialBalance Q3-2002'!$A$1:$H$301</definedName>
    <definedName name="_tb1">'[33]TrialBalance Q3-2002'!$A$1:$H$301</definedName>
    <definedName name="_TOTAL" localSheetId="4">#REF!</definedName>
    <definedName name="_TOTAL" localSheetId="1">#REF!</definedName>
    <definedName name="_TOTAL">#REF!</definedName>
    <definedName name="_try4" localSheetId="4">#REF!</definedName>
    <definedName name="_try4" localSheetId="1">#REF!</definedName>
    <definedName name="_try4">#REF!</definedName>
    <definedName name="_u1" localSheetId="4">#REF!</definedName>
    <definedName name="_u1" localSheetId="1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'[8]CT Thang Mo'!$B$34:$H$34</definedName>
    <definedName name="_vc1">'[9]CT Thang Mo'!$B$34:$H$34</definedName>
    <definedName name="_vc2" localSheetId="4">'[8]CT Thang Mo'!$B$35:$H$35</definedName>
    <definedName name="_vc2">'[9]CT Thang Mo'!$B$35:$H$35</definedName>
    <definedName name="_vc3" localSheetId="4">'[8]CT Thang Mo'!$B$36:$H$36</definedName>
    <definedName name="_vc3">'[9]CT Thang Mo'!$B$36:$H$36</definedName>
    <definedName name="_W0" localSheetId="4">#REF!</definedName>
    <definedName name="_W0" localSheetId="1">#REF!</definedName>
    <definedName name="_W0">#REF!</definedName>
    <definedName name="_W1" localSheetId="4">#REF!</definedName>
    <definedName name="_W1" localSheetId="1">#REF!</definedName>
    <definedName name="_W1">#REF!</definedName>
    <definedName name="_W1.1" localSheetId="4">#REF!</definedName>
    <definedName name="_W1.1" localSheetId="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'[66]N-4.4'!#REF!</definedName>
    <definedName name="_ZZ41" localSheetId="1">'[67]N-4.4'!#REF!</definedName>
    <definedName name="_ZZ41">'[67]N-4.4'!#REF!</definedName>
    <definedName name="a" localSheetId="4">'[64]TB47-12'!#REF!</definedName>
    <definedName name="a" localSheetId="1">'[65]TB47-12'!#REF!</definedName>
    <definedName name="a">'[65]TB47-12'!#REF!</definedName>
    <definedName name="A_1" localSheetId="4">#REF!</definedName>
    <definedName name="A_1" localSheetId="1">#REF!</definedName>
    <definedName name="A_1">#REF!</definedName>
    <definedName name="A_2" localSheetId="4">#REF!</definedName>
    <definedName name="A_2" localSheetId="1">#REF!</definedName>
    <definedName name="A_2">#REF!</definedName>
    <definedName name="A_3" localSheetId="4">#REF!</definedName>
    <definedName name="A_3" localSheetId="1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[28]เงินกู้ธนชาติ!$B$4</definedName>
    <definedName name="a3q">'[28]เงินกู้ MGC'!$B$4</definedName>
    <definedName name="aa" localSheetId="4">'[68]Trial Balance'!$A$1:$H$65536</definedName>
    <definedName name="aa">'[69]Trial Balance'!$A$1:$H$65536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'[70]Trial Balance'!$A$1:$H$65536</definedName>
    <definedName name="aaaaaa">'[71]Trial Balance'!$A$1:$H$65536</definedName>
    <definedName name="aaaaaaa" localSheetId="4">#REF!</definedName>
    <definedName name="aaaaaaa" localSheetId="1">#REF!</definedName>
    <definedName name="aaaaaaa">#REF!</definedName>
    <definedName name="aaaeeeccc" localSheetId="4">#REF!</definedName>
    <definedName name="aaaeeeccc" localSheetId="1">#REF!</definedName>
    <definedName name="aaaeeeccc">#REF!</definedName>
    <definedName name="AB" localSheetId="4">#REF!</definedName>
    <definedName name="AB" localSheetId="1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'[72]Cal Depre'!#REF!</definedName>
    <definedName name="ADDITION_TAC" localSheetId="4">#REF!</definedName>
    <definedName name="ADDITION_TAC" localSheetId="1">#REF!</definedName>
    <definedName name="ADDITION_TAC">#REF!</definedName>
    <definedName name="ADDITION_TIC" localSheetId="4">#REF!</definedName>
    <definedName name="ADDITION_TIC" localSheetId="1">#REF!</definedName>
    <definedName name="ADDITION_TIC">#REF!</definedName>
    <definedName name="ADDITION_TSC" localSheetId="4">#REF!</definedName>
    <definedName name="ADDITION_TSC" localSheetId="1">#REF!</definedName>
    <definedName name="ADDITION_TSC">#REF!</definedName>
    <definedName name="AdjustART" localSheetId="4">'[73]3 AR-FX rate'!$E$9,'[73]3 AR-FX rate'!$D$7</definedName>
    <definedName name="AdjustART">'[74]3 AR-FX rate'!$E$9,'[74]3 AR-FX rate'!$D$7</definedName>
    <definedName name="AdjustCA" localSheetId="4">'[73]3 AR-FX rate'!$D$17:$D$18,'[73]3 AR-FX rate'!$C$43</definedName>
    <definedName name="AdjustCA">'[74]3 AR-FX rate'!$D$17:$D$18,'[74]3 AR-FX rate'!$C$43</definedName>
    <definedName name="ADM">[75]detail!$C$58</definedName>
    <definedName name="advb" localSheetId="4">#REF!</definedName>
    <definedName name="advb" localSheetId="1">#REF!</definedName>
    <definedName name="advb">#REF!</definedName>
    <definedName name="afda" localSheetId="4">'[76]เงินกู้ MGC'!$B$4</definedName>
    <definedName name="afda">'[77]เงินกู้ MGC'!$B$4</definedName>
    <definedName name="afdwfrw" localSheetId="4">[78]เงินกู้ธนชาติ!$E$17</definedName>
    <definedName name="afdwfrw">[79]เงินกู้ธนชาติ!$E$17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">[80]CUSTOMER!$A$1:$B$30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[81]ตั๋วเงินรับ!$F$1</definedName>
    <definedName name="Ana_U_5">[82]ตั๋วเงินรับ!$F$1</definedName>
    <definedName name="and" localSheetId="4">#REF!</definedName>
    <definedName name="and" localSheetId="1">#REF!</definedName>
    <definedName name="and">#REF!</definedName>
    <definedName name="ANK_1" localSheetId="4">#REF!</definedName>
    <definedName name="ANK_1" localSheetId="1">#REF!</definedName>
    <definedName name="ANK_1">#REF!</definedName>
    <definedName name="anna" localSheetId="4">#REF!</definedName>
    <definedName name="anna" localSheetId="1">#REF!</definedName>
    <definedName name="anna">#REF!</definedName>
    <definedName name="Användare">#REF!</definedName>
    <definedName name="API_1">#REF!</definedName>
    <definedName name="APR">#N/A</definedName>
    <definedName name="Apr_Building" localSheetId="4">[83]BUILD95!$AE$9:$AE$17</definedName>
    <definedName name="Apr_Building">[84]BUILD95!$AE$9:$AE$17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fa" localSheetId="4">[85]เงินกู้ธนชาติ!$F$15</definedName>
    <definedName name="asffa">[86]เงินกู้ธนชาติ!$F$15</definedName>
    <definedName name="ASSD" localSheetId="4">#REF!</definedName>
    <definedName name="ASSD" localSheetId="1">#REF!</definedName>
    <definedName name="ASSD">#REF!</definedName>
    <definedName name="Asset41_42" localSheetId="4">[87]Asset41_42!$A$1:$K$5880</definedName>
    <definedName name="Asset41_42">[88]Asset41_42!$A$1:$K$5880</definedName>
    <definedName name="AssetBook_T_AcquisitionDate">[89]AssetBook_ORG!$Z$1:$Z$65536</definedName>
    <definedName name="AssetBook_T_AcquisitionPrice">[89]AssetBook_ORG!$Y$1:$Y$65536</definedName>
    <definedName name="AssetBook_T_AssetGroup">[89]AssetBook_ORG!$E$1:$E$65536</definedName>
    <definedName name="AssetBook_T_AssetId">[89]AssetBook_ORG!$A$1:$A$65536</definedName>
    <definedName name="AssetBook_T_BookId">[89]AssetBook_ORG!$B$1:$B$65536</definedName>
    <definedName name="AssetBook_T_ConsumptionFactorId">[89]AssetBook_ORG!$R$1:$R$65536</definedName>
    <definedName name="AssetBook_T_ConsumptionQtyEstimated">[89]AssetBook_ORG!$U$1:$U$65536</definedName>
    <definedName name="AssetBook_T_ConsumptionUnitId">[89]AssetBook_ORG!$S$1:$S$65536</definedName>
    <definedName name="AssetBook_T_CustAccount">[89]AssetBook_ORG!$AA$1:$AA$65536</definedName>
    <definedName name="AssetBook_T_CustInvoiceId">[89]AssetBook_ORG!$AB$1:$AB$65536</definedName>
    <definedName name="AssetBook_T_Depreciation">[89]AssetBook_ORG!$L$1:$L$65536</definedName>
    <definedName name="AssetBook_T_DepreciationAmountUnit">[89]AssetBook_ORG!$T$1:$T$65536</definedName>
    <definedName name="AssetBook_T_DepreciationStartDate">[89]AssetBook_ORG!$O$1:$O$65536</definedName>
    <definedName name="AssetBook_T_Dimension">[89]AssetBook_ORG!$I$1:$I$65536</definedName>
    <definedName name="AssetBook_T_DisposalDate">[89]AssetBook_ORG!$AC$1:$AC$65536</definedName>
    <definedName name="AssetBook_T_LastDepreciationDate">[89]AssetBook_ORG!$Q$1:$Q$65536</definedName>
    <definedName name="AssetBook_T_LastDepreciationDateExtraOrd">[89]AssetBook_ORG!$AG$1:$AG$65536</definedName>
    <definedName name="AssetBook_T_LifeTime">[89]AssetBook_ORG!$M$1:$M$65536</definedName>
    <definedName name="AssetBook_T_LifeTimeRest">[89]AssetBook_ORG!$N$1:$N$65536</definedName>
    <definedName name="AssetBook_T_PostingProfile">[89]AssetBook_ORG!$C$1:$C$65536</definedName>
    <definedName name="AssetBook_T_PurchId">[89]AssetBook_ORG!$W$1:$W$65536</definedName>
    <definedName name="AssetBook_T_ReserveTypeId">[89]AssetBook_ORG!$J$1:$J$65536</definedName>
    <definedName name="AssetBook_T_RevaluationGroupId">[89]AssetBook_ORG!$K$1:$K$65536</definedName>
    <definedName name="AssetBook_T_SaleValue">[89]AssetBook_ORG!$AD$1:$AD$65536</definedName>
    <definedName name="AssetBook_T_ScrapValue">[89]AssetBook_ORG!$P$1:$P$65536</definedName>
    <definedName name="AssetBook_T_SortingId">[89]AssetBook_ORG!$D$1:$D$65536</definedName>
    <definedName name="AssetBook_T_SortingId2">[89]AssetBook_ORG!$AE$1:$AE$65536</definedName>
    <definedName name="AssetBook_T_SortingId3">[89]AssetBook_ORG!$AF$1:$AF$65536</definedName>
    <definedName name="AssetBook_T_Status">[89]AssetBook_ORG!$F$1:$F$65536</definedName>
    <definedName name="AssetBook_T_VendAccount">[89]AssetBook_ORG!$V$1:$V$65536</definedName>
    <definedName name="AssetBook_T_VendInvoiceId">[89]AssetBook_ORG!$X$1:$X$65536</definedName>
    <definedName name="AssetCode_Building" localSheetId="4">[83]BUILD95!$I$9:$I$17</definedName>
    <definedName name="AssetCode_Building">[84]BUILD95!$I$9:$I$17</definedName>
    <definedName name="Asstes" localSheetId="4">#REF!</definedName>
    <definedName name="Asstes" localSheetId="1">#REF!</definedName>
    <definedName name="Asstes">#REF!</definedName>
    <definedName name="Aug_Building" localSheetId="4">[83]BUILD95!$AI$9:$AI$17</definedName>
    <definedName name="Aug_Building">[84]BUILD95!$AI$9:$AI$17</definedName>
    <definedName name="awewert">IF(#REF!&lt;=5,INDEX(#REF!,(#REF!*5)-4),#REF!)</definedName>
    <definedName name="aws">'[90]10-1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'[91]U-7'!#REF!</definedName>
    <definedName name="b1sd2" localSheetId="4">#REF!</definedName>
    <definedName name="b1sd2" localSheetId="1">#REF!</definedName>
    <definedName name="b1sd2">#REF!</definedName>
    <definedName name="Bank" localSheetId="4">#REF!</definedName>
    <definedName name="Bank" localSheetId="1">#REF!</definedName>
    <definedName name="Bank">#REF!</definedName>
    <definedName name="BasedOn" localSheetId="4">#REF!</definedName>
    <definedName name="BasedOn" localSheetId="1">#REF!</definedName>
    <definedName name="BasedOn">#REF!</definedName>
    <definedName name="BasedOnOther">#REF!</definedName>
    <definedName name="BB">#REF!</definedName>
    <definedName name="bbb">#REF!</definedName>
    <definedName name="BBL">'[92]ADJ - RATE'!#REF!</definedName>
    <definedName name="BBLtoLtr">158.984</definedName>
    <definedName name="BCExport" localSheetId="4">'[93]ยกมา1-1-48'!#REF!</definedName>
    <definedName name="BCExport" localSheetId="1">'[94]ยกมา1-1-48'!#REF!</definedName>
    <definedName name="BCExport">'[94]ยกมา1-1-48'!#REF!</definedName>
    <definedName name="begin" localSheetId="4">#REF!</definedName>
    <definedName name="begin" localSheetId="1">#REF!</definedName>
    <definedName name="begin">#REF!</definedName>
    <definedName name="begin1" localSheetId="4">#REF!</definedName>
    <definedName name="begin1" localSheetId="1">#REF!</definedName>
    <definedName name="begin1">#REF!</definedName>
    <definedName name="begin2" localSheetId="4">#REF!</definedName>
    <definedName name="begin2" localSheetId="1">#REF!</definedName>
    <definedName name="begin2">#REF!</definedName>
    <definedName name="belgian">#REF!</definedName>
    <definedName name="belton" localSheetId="4">'[95]Summary Sales Apr 06 _ Mar 07'!$A$1:$AV$153</definedName>
    <definedName name="belton">'[96]Summary Sales Apr 06 _ Mar 07'!$A$1:$AV$153</definedName>
    <definedName name="BEN">[75]detail!$C$7</definedName>
    <definedName name="BFD" localSheetId="4">#REF!</definedName>
    <definedName name="BFD" localSheetId="1">#REF!</definedName>
    <definedName name="BFD">#REF!</definedName>
    <definedName name="BIF" localSheetId="4">#REF!</definedName>
    <definedName name="BIF" localSheetId="1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'[97]LC _ TR Listing'!#REF!</definedName>
    <definedName name="budget" localSheetId="1">'[98]LC _ TR Listing'!#REF!</definedName>
    <definedName name="budget">'[98]LC _ TR Listing'!#REF!</definedName>
    <definedName name="budget___0" localSheetId="4">'[99]LC _ TR Listing'!#REF!</definedName>
    <definedName name="budget___0" localSheetId="1">'[100]LC _ TR Listing'!#REF!</definedName>
    <definedName name="budget___0">'[100]LC _ TR Listing'!#REF!</definedName>
    <definedName name="budget___0___0" localSheetId="4">'[99]LC _ TR Listing'!#REF!</definedName>
    <definedName name="budget___0___0" localSheetId="1">'[100]LC _ TR Listing'!#REF!</definedName>
    <definedName name="budget___0___0">'[100]LC _ TR Listing'!#REF!</definedName>
    <definedName name="budget___0___0___0" localSheetId="4">'[101]LC _ TR Listing'!#REF!</definedName>
    <definedName name="budget___0___0___0" localSheetId="1">'[102]LC _ TR Listing'!#REF!</definedName>
    <definedName name="budget___0___0___0">'[102]LC _ TR Listing'!#REF!</definedName>
    <definedName name="budget___0___0___0___0" localSheetId="4">'[101]LC _ TR Listing'!#REF!</definedName>
    <definedName name="budget___0___0___0___0">'[102]LC _ TR Listing'!#REF!</definedName>
    <definedName name="budget___0___0___0___0_3" localSheetId="4">'[103]LC _ TR Listing'!#REF!</definedName>
    <definedName name="budget___0___0___0___0_3">'[104]LC _ TR Listing'!#REF!</definedName>
    <definedName name="budget___0___0___0_3" localSheetId="4">'[103]LC _ TR Listing'!#REF!</definedName>
    <definedName name="budget___0___0___0_3">'[104]LC _ TR Listing'!#REF!</definedName>
    <definedName name="budget___0___0___0_40" localSheetId="4">'[103]LC _ TR Listing'!#REF!</definedName>
    <definedName name="budget___0___0___0_40">'[104]LC _ TR Listing'!#REF!</definedName>
    <definedName name="budget___0___0___10" localSheetId="4">'[105]LC _ TR Listing'!#REF!</definedName>
    <definedName name="budget___0___0___10">'[106]LC _ TR Listing'!#REF!</definedName>
    <definedName name="budget___0___0___10_1" localSheetId="4">'[105]LC _ TR Listing'!#REF!</definedName>
    <definedName name="budget___0___0___10_1">'[106]LC _ TR Listing'!#REF!</definedName>
    <definedName name="budget___0___0___10_3" localSheetId="4">'[107]LC _ TR Listing'!#REF!</definedName>
    <definedName name="budget___0___0___10_3">'[108]LC _ TR Listing'!#REF!</definedName>
    <definedName name="budget___0___0___10_40" localSheetId="4">'[103]LC _ TR Listing'!#REF!</definedName>
    <definedName name="budget___0___0___10_40">'[104]LC _ TR Listing'!#REF!</definedName>
    <definedName name="budget___0___0___5" localSheetId="4">'[99]LC _ TR Listing'!#REF!</definedName>
    <definedName name="budget___0___0___5">'[100]LC _ TR Listing'!#REF!</definedName>
    <definedName name="budget___0___0___5_3" localSheetId="4">'[109]LC _ TR Listing'!#REF!</definedName>
    <definedName name="budget___0___0___5_3">'[110]LC _ TR Listing'!#REF!</definedName>
    <definedName name="budget___0___0___9" localSheetId="4">'[105]LC _ TR Listing'!#REF!</definedName>
    <definedName name="budget___0___0___9">'[106]LC _ TR Listing'!#REF!</definedName>
    <definedName name="budget___0___0___9_1" localSheetId="4">'[105]LC _ TR Listing'!#REF!</definedName>
    <definedName name="budget___0___0___9_1">'[106]LC _ TR Listing'!#REF!</definedName>
    <definedName name="budget___0___0___9_3" localSheetId="4">'[107]LC _ TR Listing'!#REF!</definedName>
    <definedName name="budget___0___0___9_3">'[108]LC _ TR Listing'!#REF!</definedName>
    <definedName name="budget___0___0___9_40" localSheetId="4">'[103]LC _ TR Listing'!#REF!</definedName>
    <definedName name="budget___0___0___9_40">'[104]LC _ TR Listing'!#REF!</definedName>
    <definedName name="budget___0___0_3" localSheetId="4">'[109]LC _ TR Listing'!#REF!</definedName>
    <definedName name="budget___0___0_3">'[110]LC _ TR Listing'!#REF!</definedName>
    <definedName name="budget___0___0_40" localSheetId="4">'[109]LC _ TR Listing'!#REF!</definedName>
    <definedName name="budget___0___0_40">'[110]LC _ TR Listing'!#REF!</definedName>
    <definedName name="budget___0___10" localSheetId="4">'[97]LC _ TR Listing'!#REF!</definedName>
    <definedName name="budget___0___10">'[98]LC _ TR Listing'!#REF!</definedName>
    <definedName name="budget___0___10_1" localSheetId="4">'[97]LC _ TR Listing'!#REF!</definedName>
    <definedName name="budget___0___10_1">'[98]LC _ TR Listing'!#REF!</definedName>
    <definedName name="budget___0___10_3" localSheetId="4">'[111]LC _ TR Listing'!#REF!</definedName>
    <definedName name="budget___0___10_3">'[112]LC _ TR Listing'!#REF!</definedName>
    <definedName name="budget___0___10_40" localSheetId="4">'[109]LC _ TR Listing'!#REF!</definedName>
    <definedName name="budget___0___10_40">'[110]LC _ TR Listing'!#REF!</definedName>
    <definedName name="budget___0___9" localSheetId="4">'[97]LC _ TR Listing'!#REF!</definedName>
    <definedName name="budget___0___9">'[98]LC _ TR Listing'!#REF!</definedName>
    <definedName name="budget___0___9_1" localSheetId="4">'[97]LC _ TR Listing'!#REF!</definedName>
    <definedName name="budget___0___9_1">'[98]LC _ TR Listing'!#REF!</definedName>
    <definedName name="budget___0___9_3" localSheetId="4">'[111]LC _ TR Listing'!#REF!</definedName>
    <definedName name="budget___0___9_3">'[112]LC _ TR Listing'!#REF!</definedName>
    <definedName name="budget___0___9_40" localSheetId="4">'[109]LC _ TR Listing'!#REF!</definedName>
    <definedName name="budget___0___9_40">'[110]LC _ TR Listing'!#REF!</definedName>
    <definedName name="budget___0_3" localSheetId="4">'[109]LC _ TR Listing'!#REF!</definedName>
    <definedName name="budget___0_3">'[110]LC _ TR Listing'!#REF!</definedName>
    <definedName name="budget___10" localSheetId="4">'[97]LC _ TR Listing'!#REF!</definedName>
    <definedName name="budget___10">'[98]LC _ TR Listing'!#REF!</definedName>
    <definedName name="budget___10_1" localSheetId="4">'[97]LC _ TR Listing'!#REF!</definedName>
    <definedName name="budget___10_1">'[98]LC _ TR Listing'!#REF!</definedName>
    <definedName name="budget___10_3" localSheetId="4">'[111]LC _ TR Listing'!#REF!</definedName>
    <definedName name="budget___10_3">'[112]LC _ TR Listing'!#REF!</definedName>
    <definedName name="budget___10_40" localSheetId="4">'[109]LC _ TR Listing'!#REF!</definedName>
    <definedName name="budget___10_40">'[110]LC _ TR Listing'!#REF!</definedName>
    <definedName name="budget_1" localSheetId="4">'[97]LC _ TR Listing'!#REF!</definedName>
    <definedName name="budget_1">'[98]LC _ TR Listing'!#REF!</definedName>
    <definedName name="budget_3" localSheetId="4">'[111]LC _ TR Listing'!#REF!</definedName>
    <definedName name="budget_3">'[112]LC _ TR Listing'!#REF!</definedName>
    <definedName name="budget_40" localSheetId="4">'[109]LC _ TR Listing'!#REF!</definedName>
    <definedName name="budget_40">'[110]LC _ TR Listing'!#REF!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Burn_in" localSheetId="4">[113]Exp!#REF!</definedName>
    <definedName name="Burn_in" localSheetId="1">[114]Exp!#REF!</definedName>
    <definedName name="Burn_in">[114]Exp!#REF!</definedName>
    <definedName name="Burn_in___0" localSheetId="4">'[115]Alpine1 E1 rev02'!#REF!</definedName>
    <definedName name="Burn_in___0" localSheetId="1">'[116]Alpine1 E1 rev02'!#REF!</definedName>
    <definedName name="Burn_in___0">'[116]Alpine1 E1 rev02'!#REF!</definedName>
    <definedName name="Burn_in___3" localSheetId="4">#REF!</definedName>
    <definedName name="Burn_in___3" localSheetId="1">#REF!</definedName>
    <definedName name="Burn_in___3">#REF!</definedName>
    <definedName name="BVCISUMMARY" localSheetId="4">#REF!</definedName>
    <definedName name="BVCISUMMARY" localSheetId="1">#REF!</definedName>
    <definedName name="BVCISUMMARY">#REF!</definedName>
    <definedName name="by_Bank">'[117]by bank'!$A$36</definedName>
    <definedName name="by_Co">'[117]by companies'!$A$42</definedName>
    <definedName name="by_Curr">'[117]by currency'!$A$39</definedName>
    <definedName name="by_Region" localSheetId="4">'[118]to Mr Chan'!#REF!</definedName>
    <definedName name="by_Region">'[119]to Mr Chan'!#REF!</definedName>
    <definedName name="by_Type">'[117]by type'!$A$39</definedName>
    <definedName name="bz">'[120]Actual (Jan-Sep09)'!#REF!</definedName>
    <definedName name="CABLE2">'[121]MTO REV.0'!$A$1:$Q$570</definedName>
    <definedName name="cal" localSheetId="4">[122]Cal_b!$A$1:$IV$65536</definedName>
    <definedName name="cal">[123]Cal_b!$A$1:$IV$65536</definedName>
    <definedName name="CalcAgencyPrice" localSheetId="4">#REF!</definedName>
    <definedName name="CalcAgencyPrice" localSheetId="1">#REF!</definedName>
    <definedName name="CalcAgencyPrice">#REF!</definedName>
    <definedName name="cap" localSheetId="4">#REF!</definedName>
    <definedName name="cap" localSheetId="1">#REF!</definedName>
    <definedName name="cap">#REF!</definedName>
    <definedName name="cap0.7" localSheetId="4">#REF!</definedName>
    <definedName name="cap0.7" localSheetId="1">#REF!</definedName>
    <definedName name="cap0.7">#REF!</definedName>
    <definedName name="cas" localSheetId="4">[78]เงินกู้ธนชาติ!$F$15</definedName>
    <definedName name="cas">[79]เงินกู้ธนชาติ!$F$15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>#REF!</definedName>
    <definedName name="CCFF">#REF!</definedName>
    <definedName name="CCNK">[124]QMCT!#REF!</definedName>
    <definedName name="CDZ" localSheetId="4">#REF!</definedName>
    <definedName name="CDZ" localSheetId="1">#REF!</definedName>
    <definedName name="CDZ">#REF!</definedName>
    <definedName name="CE" localSheetId="4">#REF!</definedName>
    <definedName name="CE" localSheetId="1">#REF!</definedName>
    <definedName name="CE">#REF!</definedName>
    <definedName name="cei" localSheetId="4">#REF!</definedName>
    <definedName name="cei" localSheetId="1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'[125]10-1 Media:10-cut'!$A$1:$IV$5</definedName>
    <definedName name="CFACTORQ1" localSheetId="4">#REF!</definedName>
    <definedName name="CFACTORQ1" localSheetId="1">#REF!</definedName>
    <definedName name="CFACTORQ1">#REF!</definedName>
    <definedName name="cfdxc" localSheetId="4">#REF!</definedName>
    <definedName name="cfdxc" localSheetId="1">#REF!</definedName>
    <definedName name="cfdxc">#REF!</definedName>
    <definedName name="cfe">'[126]10-1 Media:10-cut'!$A$1:$IV$5</definedName>
    <definedName name="CFF" localSheetId="4">#REF!</definedName>
    <definedName name="CFF" localSheetId="1">#REF!</definedName>
    <definedName name="CFF">#REF!</definedName>
    <definedName name="cfg" localSheetId="4">'[45]เงินกู้ MGC'!$F$15</definedName>
    <definedName name="cfg">'[29]เงินกู้ MGC'!$F$15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ghjk" localSheetId="4">#REF!</definedName>
    <definedName name="cghjk" localSheetId="1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[127]MOPSDAILY!#REF!</definedName>
    <definedName name="CIFUSD">[127]MOPSDAILY!#REF!</definedName>
    <definedName name="CL" localSheetId="4">#REF!</definedName>
    <definedName name="CL" localSheetId="1">#REF!</definedName>
    <definedName name="CL">#REF!</definedName>
    <definedName name="CLOSE" localSheetId="4">#REF!</definedName>
    <definedName name="CLOSE" localSheetId="1">#REF!</definedName>
    <definedName name="CLOSE">#REF!</definedName>
    <definedName name="CLTMP" localSheetId="4">[124]QMCT!#REF!</definedName>
    <definedName name="CLTMP" localSheetId="1">[124]QMCT!#REF!</definedName>
    <definedName name="CLTMP">[124]QMCT!#REF!</definedName>
    <definedName name="CLVC">[128]CHITIET!$D$3</definedName>
    <definedName name="cns" localSheetId="4">#REF!</definedName>
    <definedName name="cns" localSheetId="1">#REF!</definedName>
    <definedName name="cns">#REF!</definedName>
    <definedName name="cnyexAVE">'[129]pnlJul-feb05'!$AQ$7</definedName>
    <definedName name="cnyexave300604">'[130]2.FA'!#REF!</definedName>
    <definedName name="cnyexAVE300604pnl">'[131]jul03-jun04pnl'!$AM$8</definedName>
    <definedName name="cnyexAVE3011pnl" localSheetId="4">#REF!</definedName>
    <definedName name="cnyexAVE3011pnl" localSheetId="1">#REF!</definedName>
    <definedName name="cnyexAVE3011pnl">#REF!</definedName>
    <definedName name="cnyexAVE311204pnl">'[129]OHS-OthersDec04'!$AD$6</definedName>
    <definedName name="cnyexcr">'[130]4.CL'!#REF!</definedName>
    <definedName name="cnyexcr300604">'[130]2.FA'!#REF!</definedName>
    <definedName name="cnyexcr300604bs" localSheetId="4">#REF!</definedName>
    <definedName name="cnyexcr300604bs" localSheetId="1">#REF!</definedName>
    <definedName name="cnyexcr300604bs">#REF!</definedName>
    <definedName name="cnyexcr301103" localSheetId="4">'[130]2.FA'!#REF!</definedName>
    <definedName name="cnyexcr301103" localSheetId="1">'[130]2.FA'!#REF!</definedName>
    <definedName name="cnyexcr301103">'[130]2.FA'!#REF!</definedName>
    <definedName name="cnyexcr311204bs">'[129]bsJul-feb05'!$AE$5</definedName>
    <definedName name="cnyexcrpnl">'[132]jul04-dec04pnl'!$AQ$7</definedName>
    <definedName name="CO_1" localSheetId="4">[133]ใบส่งสินค้า!$V$4:$Z$17</definedName>
    <definedName name="CO_1">[134]ใบส่งสินค้า!$V$4:$Z$17</definedName>
    <definedName name="COAT">'[1]PNT-QUOT-#3'!#REF!</definedName>
    <definedName name="CODE">'[135]CODE,NAME'!$A$1:$B$19</definedName>
    <definedName name="Code_No." localSheetId="4">#REF!</definedName>
    <definedName name="Code_No." localSheetId="1">#REF!</definedName>
    <definedName name="Code_No.">#REF!</definedName>
    <definedName name="CodeAsset" localSheetId="4">#REF!</definedName>
    <definedName name="CodeAsset" localSheetId="1">#REF!</definedName>
    <definedName name="CodeAsset">#REF!</definedName>
    <definedName name="COMMISION" localSheetId="4">#REF!</definedName>
    <definedName name="COMMISION" localSheetId="1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[75]detail!$C$13</definedName>
    <definedName name="CONST_EQ" localSheetId="4">#REF!</definedName>
    <definedName name="CONST_EQ" localSheetId="1">#REF!</definedName>
    <definedName name="CONST_EQ">#REF!</definedName>
    <definedName name="copy_งบทดลอง" localSheetId="4">#REF!</definedName>
    <definedName name="copy_งบทดลอง" localSheetId="1">#REF!</definedName>
    <definedName name="copy_งบทดลอง">#REF!</definedName>
    <definedName name="COST" localSheetId="4">#REF!</definedName>
    <definedName name="COST" localSheetId="1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[136]SILICATE!#REF!</definedName>
    <definedName name="Criteria_MI" localSheetId="4">#REF!</definedName>
    <definedName name="Criteria_MI" localSheetId="1">#REF!</definedName>
    <definedName name="Criteria_MI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[83]BUILD95!$AQ$9:$AQ$17</definedName>
    <definedName name="Cur_AccDepre_Building">[84]BUILD95!$AQ$9:$AQ$17</definedName>
    <definedName name="Cur_NBV_Building" localSheetId="4">[83]BUILD95!$AR$9:$AR$17</definedName>
    <definedName name="Cur_NBV_Building">[84]BUILD95!$AR$9:$AR$17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STOMER">[137]CUSTOMER!$A$1:$B$30</definedName>
    <definedName name="CUSTOMERS">[80]CUSTOMER!$A$1:$B$30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[137]CUSTOMER!$A$1:$B$30</definedName>
    <definedName name="cxvb" localSheetId="4">#REF!</definedName>
    <definedName name="cxvb" localSheetId="1">#REF!</definedName>
    <definedName name="cxvb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'[138]K-5'!#REF!</definedName>
    <definedName name="D_Purchased_Vehicles" localSheetId="1">'[139]K-5'!#REF!</definedName>
    <definedName name="D_Purchased_Vehicles">'[139]K-5'!#REF!</definedName>
    <definedName name="DA" localSheetId="4">#REF!</definedName>
    <definedName name="DA" localSheetId="1">#REF!</definedName>
    <definedName name="DA">#REF!</definedName>
    <definedName name="dahsing">"'file:///C:/Kan Lai/LCTRLIST.xls'#$'LC _ TR Listing'.$#REF!$#REF!:$#REF!$#REF!"</definedName>
    <definedName name="dahsing___0" localSheetId="4">'[97]LC _ TR Listing'!#REF!</definedName>
    <definedName name="dahsing___0" localSheetId="1">'[98]LC _ TR Listing'!#REF!</definedName>
    <definedName name="dahsing___0">'[98]LC _ TR Listing'!#REF!</definedName>
    <definedName name="dahsing___0___0___0___0" localSheetId="4">'[140]LC _ TR Listing'!#REF!</definedName>
    <definedName name="dahsing___0___0___0___0" localSheetId="1">'[141]LC _ TR Listing'!#REF!</definedName>
    <definedName name="dahsing___0___0___0___0">'[141]LC _ TR Listing'!#REF!</definedName>
    <definedName name="dahsing___0___0___0___0___0" localSheetId="4">'[140]LC _ TR Listing'!#REF!</definedName>
    <definedName name="dahsing___0___0___0___0___0" localSheetId="1">'[141]LC _ TR Listing'!#REF!</definedName>
    <definedName name="dahsing___0___0___0___0___0">'[141]LC _ TR Listing'!#REF!</definedName>
    <definedName name="dahsing___0___0___0___0___0___0" localSheetId="4">'[140]LC _ TR Listing'!#REF!</definedName>
    <definedName name="dahsing___0___0___0___0___0___0" localSheetId="1">'[141]LC _ TR Listing'!#REF!</definedName>
    <definedName name="dahsing___0___0___0___0___0___0">'[141]LC _ TR Listing'!#REF!</definedName>
    <definedName name="dahsing___0___0___0___0___0___0___0" localSheetId="4">'[140]LC _ TR Listing'!#REF!</definedName>
    <definedName name="dahsing___0___0___0___0___0___0___0" localSheetId="1">'[141]LC _ TR Listing'!#REF!</definedName>
    <definedName name="dahsing___0___0___0___0___0___0___0">'[141]LC _ TR Listing'!#REF!</definedName>
    <definedName name="dahsing___0___0___0___0___0___0___0___0" localSheetId="4">'[140]LC _ TR Listing'!#REF!</definedName>
    <definedName name="dahsing___0___0___0___0___0___0___0___0">'[141]LC _ TR Listing'!#REF!</definedName>
    <definedName name="dahsing___0___0___0___0___0___0___0___0_3" localSheetId="4">'[142]LC _ TR Listing'!#REF!</definedName>
    <definedName name="dahsing___0___0___0___0___0___0___0___0_3">'[143]LC _ TR Listing'!#REF!</definedName>
    <definedName name="dahsing___0___0___0___0___0___0___0_3" localSheetId="4">'[142]LC _ TR Listing'!#REF!</definedName>
    <definedName name="dahsing___0___0___0___0___0___0___0_3">'[143]LC _ TR Listing'!#REF!</definedName>
    <definedName name="dahsing___0___0___0___0___0___0___0_40" localSheetId="4">'[142]LC _ TR Listing'!#REF!</definedName>
    <definedName name="dahsing___0___0___0___0___0___0___0_40">'[143]LC _ TR Listing'!#REF!</definedName>
    <definedName name="dahsing___0___0___0___0___0___0___10" localSheetId="4">'[105]LC _ TR Listing'!#REF!</definedName>
    <definedName name="dahsing___0___0___0___0___0___0___10">'[106]LC _ TR Listing'!#REF!</definedName>
    <definedName name="dahsing___0___0___0___0___0___0___10_1" localSheetId="4">'[105]LC _ TR Listing'!#REF!</definedName>
    <definedName name="dahsing___0___0___0___0___0___0___10_1">'[106]LC _ TR Listing'!#REF!</definedName>
    <definedName name="dahsing___0___0___0___0___0___0___10_3" localSheetId="4">'[144]LC _ TR Listing'!#REF!</definedName>
    <definedName name="dahsing___0___0___0___0___0___0___10_3">'[145]LC _ TR Listing'!#REF!</definedName>
    <definedName name="dahsing___0___0___0___0___0___0___10_40" localSheetId="4">'[142]LC _ TR Listing'!#REF!</definedName>
    <definedName name="dahsing___0___0___0___0___0___0___10_40">'[143]LC _ TR Listing'!#REF!</definedName>
    <definedName name="dahsing___0___0___0___0___0___0___5" localSheetId="4">'[140]LC _ TR Listing'!#REF!</definedName>
    <definedName name="dahsing___0___0___0___0___0___0___5">'[141]LC _ TR Listing'!#REF!</definedName>
    <definedName name="dahsing___0___0___0___0___0___0___5_3" localSheetId="4">'[146]LC _ TR Listing'!#REF!</definedName>
    <definedName name="dahsing___0___0___0___0___0___0___5_3">'[147]LC _ TR Listing'!#REF!</definedName>
    <definedName name="dahsing___0___0___0___0___0___0___9" localSheetId="4">'[105]LC _ TR Listing'!#REF!</definedName>
    <definedName name="dahsing___0___0___0___0___0___0___9">'[106]LC _ TR Listing'!#REF!</definedName>
    <definedName name="dahsing___0___0___0___0___0___0___9_1" localSheetId="4">'[105]LC _ TR Listing'!#REF!</definedName>
    <definedName name="dahsing___0___0___0___0___0___0___9_1">'[106]LC _ TR Listing'!#REF!</definedName>
    <definedName name="dahsing___0___0___0___0___0___0___9_3" localSheetId="4">'[144]LC _ TR Listing'!#REF!</definedName>
    <definedName name="dahsing___0___0___0___0___0___0___9_3">'[145]LC _ TR Listing'!#REF!</definedName>
    <definedName name="dahsing___0___0___0___0___0___0___9_40" localSheetId="4">'[142]LC _ TR Listing'!#REF!</definedName>
    <definedName name="dahsing___0___0___0___0___0___0___9_40">'[143]LC _ TR Listing'!#REF!</definedName>
    <definedName name="dahsing___0___0___0___0___0___0_3" localSheetId="4">'[146]LC _ TR Listing'!#REF!</definedName>
    <definedName name="dahsing___0___0___0___0___0___0_3">'[147]LC _ TR Listing'!#REF!</definedName>
    <definedName name="dahsing___0___0___0___0___0___0_40" localSheetId="4">'[146]LC _ TR Listing'!#REF!</definedName>
    <definedName name="dahsing___0___0___0___0___0___0_40">'[147]LC _ TR Listing'!#REF!</definedName>
    <definedName name="dahsing___0___0___0___0___0___10" localSheetId="4">'[105]LC _ TR Listing'!#REF!</definedName>
    <definedName name="dahsing___0___0___0___0___0___10">'[106]LC _ TR Listing'!#REF!</definedName>
    <definedName name="dahsing___0___0___0___0___0___10_1" localSheetId="4">'[105]LC _ TR Listing'!#REF!</definedName>
    <definedName name="dahsing___0___0___0___0___0___10_1">'[106]LC _ TR Listing'!#REF!</definedName>
    <definedName name="dahsing___0___0___0___0___0___10_3" localSheetId="4">'[148]LC _ TR Listing'!#REF!</definedName>
    <definedName name="dahsing___0___0___0___0___0___10_3">'[149]LC _ TR Listing'!#REF!</definedName>
    <definedName name="dahsing___0___0___0___0___0___10_40" localSheetId="4">'[146]LC _ TR Listing'!#REF!</definedName>
    <definedName name="dahsing___0___0___0___0___0___10_40">'[147]LC _ TR Listing'!#REF!</definedName>
    <definedName name="dahsing___0___0___0___0___0___5" localSheetId="4">'[140]LC _ TR Listing'!#REF!</definedName>
    <definedName name="dahsing___0___0___0___0___0___5">'[141]LC _ TR Listing'!#REF!</definedName>
    <definedName name="dahsing___0___0___0___0___0___9" localSheetId="4">'[105]LC _ TR Listing'!#REF!</definedName>
    <definedName name="dahsing___0___0___0___0___0___9">'[106]LC _ TR Listing'!#REF!</definedName>
    <definedName name="dahsing___0___0___0___0___0___9_1" localSheetId="4">'[105]LC _ TR Listing'!#REF!</definedName>
    <definedName name="dahsing___0___0___0___0___0___9_1">'[106]LC _ TR Listing'!#REF!</definedName>
    <definedName name="dahsing___0___0___0___0___0___9_3" localSheetId="4">'[148]LC _ TR Listing'!#REF!</definedName>
    <definedName name="dahsing___0___0___0___0___0___9_3">'[149]LC _ TR Listing'!#REF!</definedName>
    <definedName name="dahsing___0___0___0___0___0___9_40" localSheetId="4">'[146]LC _ TR Listing'!#REF!</definedName>
    <definedName name="dahsing___0___0___0___0___0___9_40">'[147]LC _ TR Listing'!#REF!</definedName>
    <definedName name="dahsing___0___0___0___0___10" localSheetId="4">'[105]LC _ TR Listing'!#REF!</definedName>
    <definedName name="dahsing___0___0___0___0___10">'[106]LC _ TR Listing'!#REF!</definedName>
    <definedName name="dahsing___0___0___0___0___10_1" localSheetId="4">'[105]LC _ TR Listing'!#REF!</definedName>
    <definedName name="dahsing___0___0___0___0___10_1">'[106]LC _ TR Listing'!#REF!</definedName>
    <definedName name="dahsing___0___0___0___0___3" localSheetId="4">'[97]LC _ TR Listing'!#REF!</definedName>
    <definedName name="dahsing___0___0___0___0___3">'[98]LC _ TR Listing'!#REF!</definedName>
    <definedName name="dahsing___0___0___0___0___3___0___0___0_3" localSheetId="4">'[150]LC _ TR Listing'!#REF!</definedName>
    <definedName name="dahsing___0___0___0___0___3___0___0___0_3">'[151]LC _ TR Listing'!#REF!</definedName>
    <definedName name="dahsing___0___0___0___0___3___0___0_3" localSheetId="4">'[150]LC _ TR Listing'!#REF!</definedName>
    <definedName name="dahsing___0___0___0___0___3___0___0_3">'[151]LC _ TR Listing'!#REF!</definedName>
    <definedName name="dahsing___0___0___0___0___3___0___0_40" localSheetId="4">'[150]LC _ TR Listing'!#REF!</definedName>
    <definedName name="dahsing___0___0___0___0___3___0___0_40">'[151]LC _ TR Listing'!#REF!</definedName>
    <definedName name="dahsing___0___0___0___0___3___0___10" localSheetId="4">'[97]LC _ TR Listing'!#REF!</definedName>
    <definedName name="dahsing___0___0___0___0___3___0___10">'[98]LC _ TR Listing'!#REF!</definedName>
    <definedName name="dahsing___0___0___0___0___3___0___10_1" localSheetId="4">'[97]LC _ TR Listing'!#REF!</definedName>
    <definedName name="dahsing___0___0___0___0___3___0___10_1">'[98]LC _ TR Listing'!#REF!</definedName>
    <definedName name="dahsing___0___0___0___0___3___0___10_3" localSheetId="4">'[152]LC _ TR Listing'!#REF!</definedName>
    <definedName name="dahsing___0___0___0___0___3___0___10_3">'[153]LC _ TR Listing'!#REF!</definedName>
    <definedName name="dahsing___0___0___0___0___3___0___10_40" localSheetId="4">'[150]LC _ TR Listing'!#REF!</definedName>
    <definedName name="dahsing___0___0___0___0___3___0___10_40">'[151]LC _ TR Listing'!#REF!</definedName>
    <definedName name="dahsing___0___0___0___0___3___0___9" localSheetId="4">'[97]LC _ TR Listing'!#REF!</definedName>
    <definedName name="dahsing___0___0___0___0___3___0___9">'[98]LC _ TR Listing'!#REF!</definedName>
    <definedName name="dahsing___0___0___0___0___3___0___9_1" localSheetId="4">'[97]LC _ TR Listing'!#REF!</definedName>
    <definedName name="dahsing___0___0___0___0___3___0___9_1">'[98]LC _ TR Listing'!#REF!</definedName>
    <definedName name="dahsing___0___0___0___0___3___0___9_3" localSheetId="4">'[152]LC _ TR Listing'!#REF!</definedName>
    <definedName name="dahsing___0___0___0___0___3___0___9_3">'[153]LC _ TR Listing'!#REF!</definedName>
    <definedName name="dahsing___0___0___0___0___3___0___9_40" localSheetId="4">'[150]LC _ TR Listing'!#REF!</definedName>
    <definedName name="dahsing___0___0___0___0___3___0___9_40">'[151]LC _ TR Listing'!#REF!</definedName>
    <definedName name="dahsing___0___0___0___0___3___0_3" localSheetId="4">'[150]LC _ TR Listing'!#REF!</definedName>
    <definedName name="dahsing___0___0___0___0___3___0_3">'[151]LC _ TR Listing'!#REF!</definedName>
    <definedName name="dahsing___0___0___0___0___3___10" localSheetId="4">'[97]LC _ TR Listing'!#REF!</definedName>
    <definedName name="dahsing___0___0___0___0___3___10">'[98]LC _ TR Listing'!#REF!</definedName>
    <definedName name="dahsing___0___0___0___0___3___10_1" localSheetId="4">'[97]LC _ TR Listing'!#REF!</definedName>
    <definedName name="dahsing___0___0___0___0___3___10_1">'[98]LC _ TR Listing'!#REF!</definedName>
    <definedName name="dahsing___0___0___0___0___3___10_3" localSheetId="4">'[152]LC _ TR Listing'!#REF!</definedName>
    <definedName name="dahsing___0___0___0___0___3___10_3">'[153]LC _ TR Listing'!#REF!</definedName>
    <definedName name="dahsing___0___0___0___0___3___10_40" localSheetId="4">'[150]LC _ TR Listing'!#REF!</definedName>
    <definedName name="dahsing___0___0___0___0___3___10_40">'[151]LC _ TR Listing'!#REF!</definedName>
    <definedName name="dahsing___0___0___0___0___3_1" localSheetId="4">'[97]LC _ TR Listing'!#REF!</definedName>
    <definedName name="dahsing___0___0___0___0___3_1">'[98]LC _ TR Listing'!#REF!</definedName>
    <definedName name="dahsing___0___0___0___0___3_3" localSheetId="4">'[152]LC _ TR Listing'!#REF!</definedName>
    <definedName name="dahsing___0___0___0___0___3_3">'[153]LC _ TR Listing'!#REF!</definedName>
    <definedName name="dahsing___0___0___0___0___3_40" localSheetId="4">'[150]LC _ TR Listing'!#REF!</definedName>
    <definedName name="dahsing___0___0___0___0___3_40">'[151]LC _ TR Listing'!#REF!</definedName>
    <definedName name="dahsing___0___0___0___0___5" localSheetId="4">'[140]LC _ TR Listing'!#REF!</definedName>
    <definedName name="dahsing___0___0___0___0___5">'[141]LC _ TR Listing'!#REF!</definedName>
    <definedName name="dahsing___0___0___0___0___5_3" localSheetId="4">'[154]LC _ TR Listing'!#REF!</definedName>
    <definedName name="dahsing___0___0___0___0___5_3">'[155]LC _ TR Listing'!#REF!</definedName>
    <definedName name="dahsing___0___0___0___0___9" localSheetId="4">'[105]LC _ TR Listing'!#REF!</definedName>
    <definedName name="dahsing___0___0___0___0___9">'[106]LC _ TR Listing'!#REF!</definedName>
    <definedName name="dahsing___0___0___0___0___9_1" localSheetId="4">'[105]LC _ TR Listing'!#REF!</definedName>
    <definedName name="dahsing___0___0___0___0___9_1">'[106]LC _ TR Listing'!#REF!</definedName>
    <definedName name="dahsing___0___0___0___0_3" localSheetId="4">'[154]LC _ TR Listing'!#REF!</definedName>
    <definedName name="dahsing___0___0___0___0_3">'[155]LC _ TR Listing'!#REF!</definedName>
    <definedName name="dahsing___0___0___0___0_40" localSheetId="4">'[154]LC _ TR Listing'!#REF!</definedName>
    <definedName name="dahsing___0___0___0___0_40">'[155]LC _ TR Listing'!#REF!</definedName>
    <definedName name="dahsing___0___0___0___10" localSheetId="4">'[105]LC _ TR Listing'!#REF!</definedName>
    <definedName name="dahsing___0___0___0___10">'[106]LC _ TR Listing'!#REF!</definedName>
    <definedName name="dahsing___0___0___0___10_1" localSheetId="4">'[105]LC _ TR Listing'!#REF!</definedName>
    <definedName name="dahsing___0___0___0___10_1">'[106]LC _ TR Listing'!#REF!</definedName>
    <definedName name="dahsing___0___0___0___10_3" localSheetId="4">'[156]LC _ TR Listing'!#REF!</definedName>
    <definedName name="dahsing___0___0___0___10_3">'[157]LC _ TR Listing'!#REF!</definedName>
    <definedName name="dahsing___0___0___0___10_40" localSheetId="4">'[154]LC _ TR Listing'!#REF!</definedName>
    <definedName name="dahsing___0___0___0___10_40">'[155]LC _ TR Listing'!#REF!</definedName>
    <definedName name="dahsing___0___0___0___3" localSheetId="4">'[97]LC _ TR Listing'!#REF!</definedName>
    <definedName name="dahsing___0___0___0___3">'[98]LC _ TR Listing'!#REF!</definedName>
    <definedName name="dahsing___0___0___0___3___0___0___0_3" localSheetId="4">'[158]LC _ TR Listing'!#REF!</definedName>
    <definedName name="dahsing___0___0___0___3___0___0___0_3">'[159]LC _ TR Listing'!#REF!</definedName>
    <definedName name="dahsing___0___0___0___3___0___0_3" localSheetId="4">'[158]LC _ TR Listing'!#REF!</definedName>
    <definedName name="dahsing___0___0___0___3___0___0_3">'[159]LC _ TR Listing'!#REF!</definedName>
    <definedName name="dahsing___0___0___0___3___0___0_40" localSheetId="4">'[158]LC _ TR Listing'!#REF!</definedName>
    <definedName name="dahsing___0___0___0___3___0___0_40">'[159]LC _ TR Listing'!#REF!</definedName>
    <definedName name="dahsing___0___0___0___3___0___10" localSheetId="4">'[97]LC _ TR Listing'!#REF!</definedName>
    <definedName name="dahsing___0___0___0___3___0___10">'[98]LC _ TR Listing'!#REF!</definedName>
    <definedName name="dahsing___0___0___0___3___0___10_1" localSheetId="4">'[97]LC _ TR Listing'!#REF!</definedName>
    <definedName name="dahsing___0___0___0___3___0___10_1">'[98]LC _ TR Listing'!#REF!</definedName>
    <definedName name="dahsing___0___0___0___3___0___10_3" localSheetId="4">'[160]LC _ TR Listing'!#REF!</definedName>
    <definedName name="dahsing___0___0___0___3___0___10_3">'[161]LC _ TR Listing'!#REF!</definedName>
    <definedName name="dahsing___0___0___0___3___0___10_40" localSheetId="4">'[158]LC _ TR Listing'!#REF!</definedName>
    <definedName name="dahsing___0___0___0___3___0___10_40">'[159]LC _ TR Listing'!#REF!</definedName>
    <definedName name="dahsing___0___0___0___3___0___9" localSheetId="4">'[97]LC _ TR Listing'!#REF!</definedName>
    <definedName name="dahsing___0___0___0___3___0___9">'[98]LC _ TR Listing'!#REF!</definedName>
    <definedName name="dahsing___0___0___0___3___0___9_1" localSheetId="4">'[97]LC _ TR Listing'!#REF!</definedName>
    <definedName name="dahsing___0___0___0___3___0___9_1">'[98]LC _ TR Listing'!#REF!</definedName>
    <definedName name="dahsing___0___0___0___3___0___9_3" localSheetId="4">'[160]LC _ TR Listing'!#REF!</definedName>
    <definedName name="dahsing___0___0___0___3___0___9_3">'[161]LC _ TR Listing'!#REF!</definedName>
    <definedName name="dahsing___0___0___0___3___0___9_40" localSheetId="4">'[158]LC _ TR Listing'!#REF!</definedName>
    <definedName name="dahsing___0___0___0___3___0___9_40">'[159]LC _ TR Listing'!#REF!</definedName>
    <definedName name="dahsing___0___0___0___3___0_3" localSheetId="4">'[158]LC _ TR Listing'!#REF!</definedName>
    <definedName name="dahsing___0___0___0___3___0_3">'[159]LC _ TR Listing'!#REF!</definedName>
    <definedName name="dahsing___0___0___0___3___10" localSheetId="4">'[97]LC _ TR Listing'!#REF!</definedName>
    <definedName name="dahsing___0___0___0___3___10">'[98]LC _ TR Listing'!#REF!</definedName>
    <definedName name="dahsing___0___0___0___3___10_1" localSheetId="4">'[97]LC _ TR Listing'!#REF!</definedName>
    <definedName name="dahsing___0___0___0___3___10_1">'[98]LC _ TR Listing'!#REF!</definedName>
    <definedName name="dahsing___0___0___0___3___10_3" localSheetId="4">'[160]LC _ TR Listing'!#REF!</definedName>
    <definedName name="dahsing___0___0___0___3___10_3">'[161]LC _ TR Listing'!#REF!</definedName>
    <definedName name="dahsing___0___0___0___3___10_40" localSheetId="4">'[158]LC _ TR Listing'!#REF!</definedName>
    <definedName name="dahsing___0___0___0___3___10_40">'[159]LC _ TR Listing'!#REF!</definedName>
    <definedName name="dahsing___0___0___0___3_1" localSheetId="4">'[97]LC _ TR Listing'!#REF!</definedName>
    <definedName name="dahsing___0___0___0___3_1">'[98]LC _ TR Listing'!#REF!</definedName>
    <definedName name="dahsing___0___0___0___3_3" localSheetId="4">'[160]LC _ TR Listing'!#REF!</definedName>
    <definedName name="dahsing___0___0___0___3_3">'[161]LC _ TR Listing'!#REF!</definedName>
    <definedName name="dahsing___0___0___0___3_40" localSheetId="4">'[158]LC _ TR Listing'!#REF!</definedName>
    <definedName name="dahsing___0___0___0___3_40">'[159]LC _ TR Listing'!#REF!</definedName>
    <definedName name="dahsing___0___0___0___5_3" localSheetId="4">'[162]LC _ TR Listing'!#REF!</definedName>
    <definedName name="dahsing___0___0___0___5_3">'[163]LC _ TR Listing'!#REF!</definedName>
    <definedName name="dahsing___0___0___0___9" localSheetId="4">'[105]LC _ TR Listing'!#REF!</definedName>
    <definedName name="dahsing___0___0___0___9">'[106]LC _ TR Listing'!#REF!</definedName>
    <definedName name="dahsing___0___0___0___9_1" localSheetId="4">'[105]LC _ TR Listing'!#REF!</definedName>
    <definedName name="dahsing___0___0___0___9_1">'[106]LC _ TR Listing'!#REF!</definedName>
    <definedName name="dahsing___0___0___0___9_3" localSheetId="4">'[156]LC _ TR Listing'!#REF!</definedName>
    <definedName name="dahsing___0___0___0___9_3">'[157]LC _ TR Listing'!#REF!</definedName>
    <definedName name="dahsing___0___0___0___9_40" localSheetId="4">'[154]LC _ TR Listing'!#REF!</definedName>
    <definedName name="dahsing___0___0___0___9_40">'[155]LC _ TR Listing'!#REF!</definedName>
    <definedName name="dahsing___0___0___0_3" localSheetId="4">'[162]LC _ TR Listing'!#REF!</definedName>
    <definedName name="dahsing___0___0___0_3">'[163]LC _ TR Listing'!#REF!</definedName>
    <definedName name="dahsing___0___0___0_40" localSheetId="4">'[162]LC _ TR Listing'!#REF!</definedName>
    <definedName name="dahsing___0___0___0_40">'[163]LC _ TR Listing'!#REF!</definedName>
    <definedName name="dahsing___0___0___10" localSheetId="4">'[97]LC _ TR Listing'!#REF!</definedName>
    <definedName name="dahsing___0___0___10">'[98]LC _ TR Listing'!#REF!</definedName>
    <definedName name="dahsing___0___0___10_1" localSheetId="4">'[97]LC _ TR Listing'!#REF!</definedName>
    <definedName name="dahsing___0___0___10_1">'[98]LC _ TR Listing'!#REF!</definedName>
    <definedName name="dahsing___0___0___10_3" localSheetId="4">'[164]LC _ TR Listing'!#REF!</definedName>
    <definedName name="dahsing___0___0___10_3">'[165]LC _ TR Listing'!#REF!</definedName>
    <definedName name="dahsing___0___0___10_40" localSheetId="4">'[162]LC _ TR Listing'!#REF!</definedName>
    <definedName name="dahsing___0___0___10_40">'[163]LC _ TR Listing'!#REF!</definedName>
    <definedName name="dahsing___0___0___3" localSheetId="4">'[97]LC _ TR Listing'!#REF!</definedName>
    <definedName name="dahsing___0___0___3">'[98]LC _ TR Listing'!#REF!</definedName>
    <definedName name="dahsing___0___0___3___0___0___0_3" localSheetId="4">'[166]LC _ TR Listing'!#REF!</definedName>
    <definedName name="dahsing___0___0___3___0___0___0_3">'[167]LC _ TR Listing'!#REF!</definedName>
    <definedName name="dahsing___0___0___3___0___0_3" localSheetId="4">'[166]LC _ TR Listing'!#REF!</definedName>
    <definedName name="dahsing___0___0___3___0___0_3">'[167]LC _ TR Listing'!#REF!</definedName>
    <definedName name="dahsing___0___0___3___0___0_40" localSheetId="4">'[166]LC _ TR Listing'!#REF!</definedName>
    <definedName name="dahsing___0___0___3___0___0_40">'[167]LC _ TR Listing'!#REF!</definedName>
    <definedName name="dahsing___0___0___3___0___10" localSheetId="4">'[97]LC _ TR Listing'!#REF!</definedName>
    <definedName name="dahsing___0___0___3___0___10">'[98]LC _ TR Listing'!#REF!</definedName>
    <definedName name="dahsing___0___0___3___0___10_1" localSheetId="4">'[97]LC _ TR Listing'!#REF!</definedName>
    <definedName name="dahsing___0___0___3___0___10_1">'[98]LC _ TR Listing'!#REF!</definedName>
    <definedName name="dahsing___0___0___3___0___10_40" localSheetId="4">'[166]LC _ TR Listing'!#REF!</definedName>
    <definedName name="dahsing___0___0___3___0___10_40">'[167]LC _ TR Listing'!#REF!</definedName>
    <definedName name="dahsing___0___0___3___0___9" localSheetId="4">'[97]LC _ TR Listing'!#REF!</definedName>
    <definedName name="dahsing___0___0___3___0___9">'[98]LC _ TR Listing'!#REF!</definedName>
    <definedName name="dahsing___0___0___3___0___9_1" localSheetId="4">'[97]LC _ TR Listing'!#REF!</definedName>
    <definedName name="dahsing___0___0___3___0___9_1">'[98]LC _ TR Listing'!#REF!</definedName>
    <definedName name="dahsing___0___0___3___0___9_40" localSheetId="4">'[166]LC _ TR Listing'!#REF!</definedName>
    <definedName name="dahsing___0___0___3___0___9_40">'[167]LC _ TR Listing'!#REF!</definedName>
    <definedName name="dahsing___0___0___3___0_3" localSheetId="4">'[166]LC _ TR Listing'!#REF!</definedName>
    <definedName name="dahsing___0___0___3___0_3">'[167]LC _ TR Listing'!#REF!</definedName>
    <definedName name="dahsing___0___0___3___10" localSheetId="4">'[97]LC _ TR Listing'!#REF!</definedName>
    <definedName name="dahsing___0___0___3___10">'[98]LC _ TR Listing'!#REF!</definedName>
    <definedName name="dahsing___0___0___3___10_1" localSheetId="4">'[97]LC _ TR Listing'!#REF!</definedName>
    <definedName name="dahsing___0___0___3___10_1">'[98]LC _ TR Listing'!#REF!</definedName>
    <definedName name="dahsing___0___0___3___10_40" localSheetId="4">'[166]LC _ TR Listing'!#REF!</definedName>
    <definedName name="dahsing___0___0___3___10_40">'[167]LC _ TR Listing'!#REF!</definedName>
    <definedName name="dahsing___0___0___3_1" localSheetId="4">'[97]LC _ TR Listing'!#REF!</definedName>
    <definedName name="dahsing___0___0___3_1">'[98]LC _ TR Listing'!#REF!</definedName>
    <definedName name="dahsing___0___0___3_40" localSheetId="4">'[166]LC _ TR Listing'!#REF!</definedName>
    <definedName name="dahsing___0___0___3_40">'[167]LC _ TR Listing'!#REF!</definedName>
    <definedName name="dahsing___0___0___9" localSheetId="4">'[97]LC _ TR Listing'!#REF!</definedName>
    <definedName name="dahsing___0___0___9">'[98]LC _ TR Listing'!#REF!</definedName>
    <definedName name="dahsing___0___0___9_1" localSheetId="4">'[97]LC _ TR Listing'!#REF!</definedName>
    <definedName name="dahsing___0___0___9_1">'[98]LC _ TR Listing'!#REF!</definedName>
    <definedName name="dahsing___0___0___9_3" localSheetId="4">'[164]LC _ TR Listing'!#REF!</definedName>
    <definedName name="dahsing___0___0___9_3">'[165]LC _ TR Listing'!#REF!</definedName>
    <definedName name="dahsing___0___0___9_40" localSheetId="4">'[162]LC _ TR Listing'!#REF!</definedName>
    <definedName name="dahsing___0___0___9_40">'[163]LC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'[162]LC _ TR Listing'!#REF!</definedName>
    <definedName name="dahsing___0___0_3" localSheetId="1">'[163]LC _ TR Listing'!#REF!</definedName>
    <definedName name="dahsing___0___0_3">'[163]LC _ TR Listing'!#REF!</definedName>
    <definedName name="dahsing___0___10" localSheetId="4">'[97]LC _ TR Listing'!#REF!</definedName>
    <definedName name="dahsing___0___10" localSheetId="1">'[98]LC _ TR Listing'!#REF!</definedName>
    <definedName name="dahsing___0___10">'[98]LC _ TR Listing'!#REF!</definedName>
    <definedName name="dahsing___0___10_1" localSheetId="4">'[97]LC _ TR Listing'!#REF!</definedName>
    <definedName name="dahsing___0___10_1" localSheetId="1">'[98]LC _ TR Listing'!#REF!</definedName>
    <definedName name="dahsing___0___10_1">'[98]LC _ TR Listing'!#REF!</definedName>
    <definedName name="dahsing___0___10_12" localSheetId="4">'[168]LC _ TR Listing'!#REF!</definedName>
    <definedName name="dahsing___0___10_12" localSheetId="1">'[169]LC _ TR Listing'!#REF!</definedName>
    <definedName name="dahsing___0___10_12">'[169]LC _ TR Listing'!#REF!</definedName>
    <definedName name="dahsing___0___10_13" localSheetId="4">'[168]LC _ TR Listing'!#REF!</definedName>
    <definedName name="dahsing___0___10_13" localSheetId="1">'[169]LC _ TR Listing'!#REF!</definedName>
    <definedName name="dahsing___0___10_13">'[169]LC _ TR Listing'!#REF!</definedName>
    <definedName name="dahsing___0___10_14" localSheetId="4">'[168]LC _ TR Listing'!#REF!</definedName>
    <definedName name="dahsing___0___10_14">'[169]LC _ TR Listing'!#REF!</definedName>
    <definedName name="dahsing___0___10_15" localSheetId="4">'[168]LC _ TR Listing'!#REF!</definedName>
    <definedName name="dahsing___0___10_15">'[169]LC _ TR Listing'!#REF!</definedName>
    <definedName name="dahsing___0___10_3" localSheetId="4">'[164]LC _ TR Listing'!#REF!</definedName>
    <definedName name="dahsing___0___10_3">'[165]LC _ TR Listing'!#REF!</definedName>
    <definedName name="dahsing___0___10_40" localSheetId="4">'[162]LC _ TR Listing'!#REF!</definedName>
    <definedName name="dahsing___0___10_40">'[163]LC _ TR Listing'!#REF!</definedName>
    <definedName name="dahsing___0___11" localSheetId="4">'[97]LC _ TR Listing'!#REF!</definedName>
    <definedName name="dahsing___0___11">'[98]LC _ TR Listing'!#REF!</definedName>
    <definedName name="dahsing___0___11___0___0___0" localSheetId="4">'[140]LC _ TR Listing'!#REF!</definedName>
    <definedName name="dahsing___0___11___0___0___0">'[141]LC _ TR Listing'!#REF!</definedName>
    <definedName name="dahsing___0___11___0___0___0___0" localSheetId="4">'[140]LC _ TR Listing'!#REF!</definedName>
    <definedName name="dahsing___0___11___0___0___0___0">'[141]LC _ TR Listing'!#REF!</definedName>
    <definedName name="dahsing___0___11___0___0___0___0_3" localSheetId="4">'[142]LC _ TR Listing'!#REF!</definedName>
    <definedName name="dahsing___0___11___0___0___0___0_3">'[143]LC _ TR Listing'!#REF!</definedName>
    <definedName name="dahsing___0___11___0___0___0_3" localSheetId="4">'[142]LC _ TR Listing'!#REF!</definedName>
    <definedName name="dahsing___0___11___0___0___0_3">'[143]LC _ TR Listing'!#REF!</definedName>
    <definedName name="dahsing___0___11___0___0___0_40" localSheetId="4">'[142]LC _ TR Listing'!#REF!</definedName>
    <definedName name="dahsing___0___11___0___0___0_40">'[143]LC _ TR Listing'!#REF!</definedName>
    <definedName name="dahsing___0___11___0___0___10" localSheetId="4">'[105]LC _ TR Listing'!#REF!</definedName>
    <definedName name="dahsing___0___11___0___0___10">'[106]LC _ TR Listing'!#REF!</definedName>
    <definedName name="dahsing___0___11___0___0___10_1" localSheetId="4">'[105]LC _ TR Listing'!#REF!</definedName>
    <definedName name="dahsing___0___11___0___0___10_1">'[106]LC _ TR Listing'!#REF!</definedName>
    <definedName name="dahsing___0___11___0___0___10_3" localSheetId="4">'[144]LC _ TR Listing'!#REF!</definedName>
    <definedName name="dahsing___0___11___0___0___10_3">'[145]LC _ TR Listing'!#REF!</definedName>
    <definedName name="dahsing___0___11___0___0___10_40" localSheetId="4">'[142]LC _ TR Listing'!#REF!</definedName>
    <definedName name="dahsing___0___11___0___0___10_40">'[143]LC _ TR Listing'!#REF!</definedName>
    <definedName name="dahsing___0___11___0___0___5_3" localSheetId="4">'[150]LC _ TR Listing'!#REF!</definedName>
    <definedName name="dahsing___0___11___0___0___5_3">'[151]LC _ TR Listing'!#REF!</definedName>
    <definedName name="dahsing___0___11___0___0___9" localSheetId="4">'[105]LC _ TR Listing'!#REF!</definedName>
    <definedName name="dahsing___0___11___0___0___9">'[106]LC _ TR Listing'!#REF!</definedName>
    <definedName name="dahsing___0___11___0___0___9_1" localSheetId="4">'[105]LC _ TR Listing'!#REF!</definedName>
    <definedName name="dahsing___0___11___0___0___9_1">'[106]LC _ TR Listing'!#REF!</definedName>
    <definedName name="dahsing___0___11___0___0___9_3" localSheetId="4">'[144]LC _ TR Listing'!#REF!</definedName>
    <definedName name="dahsing___0___11___0___0___9_3">'[145]LC _ TR Listing'!#REF!</definedName>
    <definedName name="dahsing___0___11___0___0___9_40" localSheetId="4">'[142]LC _ TR Listing'!#REF!</definedName>
    <definedName name="dahsing___0___11___0___0___9_40">'[143]LC _ TR Listing'!#REF!</definedName>
    <definedName name="dahsing___0___11___0___0_3" localSheetId="4">'[150]LC _ TR Listing'!#REF!</definedName>
    <definedName name="dahsing___0___11___0___0_3">'[151]LC _ TR Listing'!#REF!</definedName>
    <definedName name="dahsing___0___11___0___0_40" localSheetId="4">'[150]LC _ TR Listing'!#REF!</definedName>
    <definedName name="dahsing___0___11___0___0_40">'[151]LC _ TR Listing'!#REF!</definedName>
    <definedName name="dahsing___0___11___0___10" localSheetId="4">'[97]LC _ TR Listing'!#REF!</definedName>
    <definedName name="dahsing___0___11___0___10">'[98]LC _ TR Listing'!#REF!</definedName>
    <definedName name="dahsing___0___11___0___10_1" localSheetId="4">'[97]LC _ TR Listing'!#REF!</definedName>
    <definedName name="dahsing___0___11___0___10_1">'[98]LC _ TR Listing'!#REF!</definedName>
    <definedName name="dahsing___0___11___0___10_3" localSheetId="4">'[152]LC _ TR Listing'!#REF!</definedName>
    <definedName name="dahsing___0___11___0___10_3">'[153]LC _ TR Listing'!#REF!</definedName>
    <definedName name="dahsing___0___11___0___10_40" localSheetId="4">'[150]LC _ TR Listing'!#REF!</definedName>
    <definedName name="dahsing___0___11___0___10_40">'[151]LC _ TR Listing'!#REF!</definedName>
    <definedName name="dahsing___0___11___0___9" localSheetId="4">'[97]LC _ TR Listing'!#REF!</definedName>
    <definedName name="dahsing___0___11___0___9">'[98]LC _ TR Listing'!#REF!</definedName>
    <definedName name="dahsing___0___11___0___9_1" localSheetId="4">'[97]LC _ TR Listing'!#REF!</definedName>
    <definedName name="dahsing___0___11___0___9_1">'[98]LC _ TR Listing'!#REF!</definedName>
    <definedName name="dahsing___0___11___0___9_3" localSheetId="4">'[152]LC _ TR Listing'!#REF!</definedName>
    <definedName name="dahsing___0___11___0___9_3">'[153]LC _ TR Listing'!#REF!</definedName>
    <definedName name="dahsing___0___11___0___9_40" localSheetId="4">'[150]LC _ TR Listing'!#REF!</definedName>
    <definedName name="dahsing___0___11___0___9_40">'[151]LC _ TR Listing'!#REF!</definedName>
    <definedName name="dahsing___0___11___0_3" localSheetId="4">'[150]LC _ TR Listing'!#REF!</definedName>
    <definedName name="dahsing___0___11___0_3">'[151]LC _ TR Listing'!#REF!</definedName>
    <definedName name="dahsing___0___11___10" localSheetId="4">'[97]LC _ TR Listing'!#REF!</definedName>
    <definedName name="dahsing___0___11___10">'[98]LC _ TR Listing'!#REF!</definedName>
    <definedName name="dahsing___0___11___10_1" localSheetId="4">'[97]LC _ TR Listing'!#REF!</definedName>
    <definedName name="dahsing___0___11___10_1">'[98]LC _ TR Listing'!#REF!</definedName>
    <definedName name="dahsing___0___11___10_3" localSheetId="4">'[152]LC _ TR Listing'!#REF!</definedName>
    <definedName name="dahsing___0___11___10_3">'[153]LC _ TR Listing'!#REF!</definedName>
    <definedName name="dahsing___0___11___10_40" localSheetId="4">'[150]LC _ TR Listing'!#REF!</definedName>
    <definedName name="dahsing___0___11___10_40">'[151]LC _ TR Listing'!#REF!</definedName>
    <definedName name="dahsing___0___11_1" localSheetId="4">'[97]LC _ TR Listing'!#REF!</definedName>
    <definedName name="dahsing___0___11_1">'[98]LC _ TR Listing'!#REF!</definedName>
    <definedName name="dahsing___0___11_12" localSheetId="4">'[168]LC _ TR Listing'!#REF!</definedName>
    <definedName name="dahsing___0___11_12">'[169]LC _ TR Listing'!#REF!</definedName>
    <definedName name="dahsing___0___11_13" localSheetId="4">'[168]LC _ TR Listing'!#REF!</definedName>
    <definedName name="dahsing___0___11_13">'[169]LC _ TR Listing'!#REF!</definedName>
    <definedName name="dahsing___0___11_14" localSheetId="4">'[168]LC _ TR Listing'!#REF!</definedName>
    <definedName name="dahsing___0___11_14">'[169]LC _ TR Listing'!#REF!</definedName>
    <definedName name="dahsing___0___11_15" localSheetId="4">'[168]LC _ TR Listing'!#REF!</definedName>
    <definedName name="dahsing___0___11_15">'[169]LC _ TR Listing'!#REF!</definedName>
    <definedName name="dahsing___0___11_3" localSheetId="4">'[152]LC _ TR Listing'!#REF!</definedName>
    <definedName name="dahsing___0___11_3">'[153]LC _ TR Listing'!#REF!</definedName>
    <definedName name="dahsing___0___11_40" localSheetId="4">'[150]LC _ TR Listing'!#REF!</definedName>
    <definedName name="dahsing___0___11_40">'[151]LC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'[168]LC _ TR Listing'!#REF!</definedName>
    <definedName name="dahsing___0___3" localSheetId="1">'[169]LC _ TR Listing'!#REF!</definedName>
    <definedName name="dahsing___0___3">'[169]LC _ TR Listing'!#REF!</definedName>
    <definedName name="dahsing___0___3_12" localSheetId="4">'[168]LC _ TR Listing'!#REF!</definedName>
    <definedName name="dahsing___0___3_12" localSheetId="1">'[169]LC _ TR Listing'!#REF!</definedName>
    <definedName name="dahsing___0___3_12">'[169]LC _ TR Listing'!#REF!</definedName>
    <definedName name="dahsing___0___3_13" localSheetId="4">'[168]LC _ TR Listing'!#REF!</definedName>
    <definedName name="dahsing___0___3_13" localSheetId="1">'[169]LC _ TR Listing'!#REF!</definedName>
    <definedName name="dahsing___0___3_13">'[169]LC _ TR Listing'!#REF!</definedName>
    <definedName name="dahsing___0___3_15" localSheetId="4">'[168]LC _ TR Listing'!#REF!</definedName>
    <definedName name="dahsing___0___3_15" localSheetId="1">'[169]LC _ TR Listing'!#REF!</definedName>
    <definedName name="dahsing___0___3_15">'[169]LC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'[97]LC _ TR Listing'!#REF!</definedName>
    <definedName name="dahsing___0_1" localSheetId="1">'[98]LC _ TR Listing'!#REF!</definedName>
    <definedName name="dahsing___0_1">'[98]LC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'[168]LC _ TR Listing'!#REF!</definedName>
    <definedName name="dahsing___0_15" localSheetId="1">'[169]LC _ TR Listing'!#REF!</definedName>
    <definedName name="dahsing___0_15">'[169]LC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'[164]LC _ TR Listing'!#REF!</definedName>
    <definedName name="dahsing___0_3" localSheetId="1">'[165]LC _ TR Listing'!#REF!</definedName>
    <definedName name="dahsing___0_3">'[165]LC _ TR Listing'!#REF!</definedName>
    <definedName name="dahsing___0_40" localSheetId="4">'[162]LC _ TR Listing'!#REF!</definedName>
    <definedName name="dahsing___0_40" localSheetId="1">'[163]LC _ TR Listing'!#REF!</definedName>
    <definedName name="dahsing___0_40">'[163]LC _ TR Listing'!#REF!</definedName>
    <definedName name="dahsing___11" localSheetId="4">'[170]LC _ TR Listing'!#REF!</definedName>
    <definedName name="dahsing___11" localSheetId="1">'[171]LC _ TR Listing'!#REF!</definedName>
    <definedName name="dahsing___11">'[171]LC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'[170]LC _ TR Listing'!#REF!</definedName>
    <definedName name="dahsing___11_12" localSheetId="1">'[171]LC _ TR Listing'!#REF!</definedName>
    <definedName name="dahsing___11_12">'[171]LC _ TR Listing'!#REF!</definedName>
    <definedName name="dahsing___11_13" localSheetId="4">'[170]LC _ TR Listing'!#REF!</definedName>
    <definedName name="dahsing___11_13" localSheetId="1">'[171]LC _ TR Listing'!#REF!</definedName>
    <definedName name="dahsing___11_13">'[171]LC _ TR Listing'!#REF!</definedName>
    <definedName name="dahsing___11_14" localSheetId="4">'[170]LC _ TR Listing'!#REF!</definedName>
    <definedName name="dahsing___11_14" localSheetId="1">'[171]LC _ TR Listing'!#REF!</definedName>
    <definedName name="dahsing___11_14">'[171]LC _ TR Listing'!#REF!</definedName>
    <definedName name="dahsing___11_15" localSheetId="4">'[170]LC _ TR Listing'!#REF!</definedName>
    <definedName name="dahsing___11_15" localSheetId="1">'[171]LC _ TR Listing'!#REF!</definedName>
    <definedName name="dahsing___11_15">'[171]LC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'[97]LC _ TR Listing'!#REF!</definedName>
    <definedName name="dahsing___2" localSheetId="1">'[98]LC _ TR Listing'!#REF!</definedName>
    <definedName name="dahsing___2">'[98]LC _ TR Listing'!#REF!</definedName>
    <definedName name="dahsing___2___0___0___0" localSheetId="4">'[140]LC _ TR Listing'!#REF!</definedName>
    <definedName name="dahsing___2___0___0___0" localSheetId="1">'[141]LC _ TR Listing'!#REF!</definedName>
    <definedName name="dahsing___2___0___0___0">'[141]LC _ TR Listing'!#REF!</definedName>
    <definedName name="dahsing___2___0___0___0___0" localSheetId="4">'[140]LC _ TR Listing'!#REF!</definedName>
    <definedName name="dahsing___2___0___0___0___0" localSheetId="1">'[141]LC _ TR Listing'!#REF!</definedName>
    <definedName name="dahsing___2___0___0___0___0">'[141]LC _ TR Listing'!#REF!</definedName>
    <definedName name="dahsing___2___0___0___0___0_3" localSheetId="4">'[154]LC _ TR Listing'!#REF!</definedName>
    <definedName name="dahsing___2___0___0___0___0_3" localSheetId="1">'[155]LC _ TR Listing'!#REF!</definedName>
    <definedName name="dahsing___2___0___0___0___0_3">'[155]LC _ TR Listing'!#REF!</definedName>
    <definedName name="dahsing___2___0___0___0_3" localSheetId="4">'[154]LC _ TR Listing'!#REF!</definedName>
    <definedName name="dahsing___2___0___0___0_3" localSheetId="1">'[155]LC _ TR Listing'!#REF!</definedName>
    <definedName name="dahsing___2___0___0___0_3">'[155]LC _ TR Listing'!#REF!</definedName>
    <definedName name="dahsing___2___0___0___0_40" localSheetId="4">'[154]LC _ TR Listing'!#REF!</definedName>
    <definedName name="dahsing___2___0___0___0_40">'[155]LC _ TR Listing'!#REF!</definedName>
    <definedName name="dahsing___2___0___0___10" localSheetId="4">'[105]LC _ TR Listing'!#REF!</definedName>
    <definedName name="dahsing___2___0___0___10">'[106]LC _ TR Listing'!#REF!</definedName>
    <definedName name="dahsing___2___0___0___10_1" localSheetId="4">'[105]LC _ TR Listing'!#REF!</definedName>
    <definedName name="dahsing___2___0___0___10_1">'[106]LC _ TR Listing'!#REF!</definedName>
    <definedName name="dahsing___2___0___0___10_3" localSheetId="4">'[156]LC _ TR Listing'!#REF!</definedName>
    <definedName name="dahsing___2___0___0___10_3">'[157]LC _ TR Listing'!#REF!</definedName>
    <definedName name="dahsing___2___0___0___10_40" localSheetId="4">'[154]LC _ TR Listing'!#REF!</definedName>
    <definedName name="dahsing___2___0___0___10_40">'[155]LC _ TR Listing'!#REF!</definedName>
    <definedName name="dahsing___2___0___0___5_3" localSheetId="4">'[162]LC _ TR Listing'!#REF!</definedName>
    <definedName name="dahsing___2___0___0___5_3">'[163]LC _ TR Listing'!#REF!</definedName>
    <definedName name="dahsing___2___0___0___9" localSheetId="4">'[105]LC _ TR Listing'!#REF!</definedName>
    <definedName name="dahsing___2___0___0___9">'[106]LC _ TR Listing'!#REF!</definedName>
    <definedName name="dahsing___2___0___0___9_1" localSheetId="4">'[105]LC _ TR Listing'!#REF!</definedName>
    <definedName name="dahsing___2___0___0___9_1">'[106]LC _ TR Listing'!#REF!</definedName>
    <definedName name="dahsing___2___0___0___9_3" localSheetId="4">'[156]LC _ TR Listing'!#REF!</definedName>
    <definedName name="dahsing___2___0___0___9_3">'[157]LC _ TR Listing'!#REF!</definedName>
    <definedName name="dahsing___2___0___0___9_40" localSheetId="4">'[154]LC _ TR Listing'!#REF!</definedName>
    <definedName name="dahsing___2___0___0___9_40">'[155]LC _ TR Listing'!#REF!</definedName>
    <definedName name="dahsing___2___0___0_3" localSheetId="4">'[162]LC _ TR Listing'!#REF!</definedName>
    <definedName name="dahsing___2___0___0_3">'[163]LC _ TR Listing'!#REF!</definedName>
    <definedName name="dahsing___2___0___0_40" localSheetId="4">'[162]LC _ TR Listing'!#REF!</definedName>
    <definedName name="dahsing___2___0___0_40">'[163]LC _ TR Listing'!#REF!</definedName>
    <definedName name="dahsing___2___0___10" localSheetId="4">'[97]LC _ TR Listing'!#REF!</definedName>
    <definedName name="dahsing___2___0___10">'[98]LC _ TR Listing'!#REF!</definedName>
    <definedName name="dahsing___2___0___10_1" localSheetId="4">'[97]LC _ TR Listing'!#REF!</definedName>
    <definedName name="dahsing___2___0___10_1">'[98]LC _ TR Listing'!#REF!</definedName>
    <definedName name="dahsing___2___0___10_3" localSheetId="4">'[164]LC _ TR Listing'!#REF!</definedName>
    <definedName name="dahsing___2___0___10_3">'[165]LC _ TR Listing'!#REF!</definedName>
    <definedName name="dahsing___2___0___10_40" localSheetId="4">'[162]LC _ TR Listing'!#REF!</definedName>
    <definedName name="dahsing___2___0___10_40">'[163]LC _ TR Listing'!#REF!</definedName>
    <definedName name="dahsing___2___0___9" localSheetId="4">'[97]LC _ TR Listing'!#REF!</definedName>
    <definedName name="dahsing___2___0___9">'[98]LC _ TR Listing'!#REF!</definedName>
    <definedName name="dahsing___2___0___9_1" localSheetId="4">'[97]LC _ TR Listing'!#REF!</definedName>
    <definedName name="dahsing___2___0___9_1">'[98]LC _ TR Listing'!#REF!</definedName>
    <definedName name="dahsing___2___0___9_3" localSheetId="4">'[164]LC _ TR Listing'!#REF!</definedName>
    <definedName name="dahsing___2___0___9_3">'[165]LC _ TR Listing'!#REF!</definedName>
    <definedName name="dahsing___2___0___9_40" localSheetId="4">'[162]LC _ TR Listing'!#REF!</definedName>
    <definedName name="dahsing___2___0___9_40">'[163]LC _ TR Listing'!#REF!</definedName>
    <definedName name="dahsing___2___0_3" localSheetId="4">'[162]LC _ TR Listing'!#REF!</definedName>
    <definedName name="dahsing___2___0_3">'[163]LC _ TR Listing'!#REF!</definedName>
    <definedName name="dahsing___2___10" localSheetId="4">'[97]LC _ TR Listing'!#REF!</definedName>
    <definedName name="dahsing___2___10">'[98]LC _ TR Listing'!#REF!</definedName>
    <definedName name="dahsing___2___10_1" localSheetId="4">'[97]LC _ TR Listing'!#REF!</definedName>
    <definedName name="dahsing___2___10_1">'[98]LC _ TR Listing'!#REF!</definedName>
    <definedName name="dahsing___2___10_3" localSheetId="4">'[164]LC _ TR Listing'!#REF!</definedName>
    <definedName name="dahsing___2___10_3">'[165]LC _ TR Listing'!#REF!</definedName>
    <definedName name="dahsing___2___10_40" localSheetId="4">'[162]LC _ TR Listing'!#REF!</definedName>
    <definedName name="dahsing___2___10_40">'[163]LC _ TR Listing'!#REF!</definedName>
    <definedName name="dahsing___2_1" localSheetId="4">'[97]LC _ TR Listing'!#REF!</definedName>
    <definedName name="dahsing___2_1">'[98]LC _ TR Listing'!#REF!</definedName>
    <definedName name="dahsing___2_3" localSheetId="4">'[164]LC _ TR Listing'!#REF!</definedName>
    <definedName name="dahsing___2_3">'[165]LC _ TR Listing'!#REF!</definedName>
    <definedName name="dahsing___2_40" localSheetId="4">'[162]LC _ TR Listing'!#REF!</definedName>
    <definedName name="dahsing___2_40">'[163]LC _ TR Listing'!#REF!</definedName>
    <definedName name="dahsing___24">"'file:///C:/Kan Lai/LCTRLIST.xls'#$'LC _ TR Listing'.$#REF!$#REF!:$#REF!$#REF!"</definedName>
    <definedName name="dahsing___3" localSheetId="4">'[97]LC _ TR Listing'!#REF!</definedName>
    <definedName name="dahsing___3" localSheetId="1">'[98]LC _ TR Listing'!#REF!</definedName>
    <definedName name="dahsing___3">'[98]LC _ TR Listing'!#REF!</definedName>
    <definedName name="dahsing___3___0___0___0" localSheetId="4">'[140]LC _ TR Listing'!#REF!</definedName>
    <definedName name="dahsing___3___0___0___0" localSheetId="1">'[141]LC _ TR Listing'!#REF!</definedName>
    <definedName name="dahsing___3___0___0___0">'[141]LC _ TR Listing'!#REF!</definedName>
    <definedName name="dahsing___3___0___0___0___0" localSheetId="4">'[140]LC _ TR Listing'!#REF!</definedName>
    <definedName name="dahsing___3___0___0___0___0" localSheetId="1">'[141]LC _ TR Listing'!#REF!</definedName>
    <definedName name="dahsing___3___0___0___0___0">'[141]LC _ TR Listing'!#REF!</definedName>
    <definedName name="dahsing___3___0___0___0___0_3" localSheetId="4">'[154]LC _ TR Listing'!#REF!</definedName>
    <definedName name="dahsing___3___0___0___0___0_3" localSheetId="1">'[155]LC _ TR Listing'!#REF!</definedName>
    <definedName name="dahsing___3___0___0___0___0_3">'[155]LC _ TR Listing'!#REF!</definedName>
    <definedName name="dahsing___3___0___0___0_3" localSheetId="4">'[154]LC _ TR Listing'!#REF!</definedName>
    <definedName name="dahsing___3___0___0___0_3" localSheetId="1">'[155]LC _ TR Listing'!#REF!</definedName>
    <definedName name="dahsing___3___0___0___0_3">'[155]LC _ TR Listing'!#REF!</definedName>
    <definedName name="dahsing___3___0___0___0_40" localSheetId="4">'[154]LC _ TR Listing'!#REF!</definedName>
    <definedName name="dahsing___3___0___0___0_40">'[155]LC _ TR Listing'!#REF!</definedName>
    <definedName name="dahsing___3___0___0___10" localSheetId="4">'[105]LC _ TR Listing'!#REF!</definedName>
    <definedName name="dahsing___3___0___0___10">'[106]LC _ TR Listing'!#REF!</definedName>
    <definedName name="dahsing___3___0___0___10_1" localSheetId="4">'[105]LC _ TR Listing'!#REF!</definedName>
    <definedName name="dahsing___3___0___0___10_1">'[106]LC _ TR Listing'!#REF!</definedName>
    <definedName name="dahsing___3___0___0___10_3" localSheetId="4">'[156]LC _ TR Listing'!#REF!</definedName>
    <definedName name="dahsing___3___0___0___10_3">'[157]LC _ TR Listing'!#REF!</definedName>
    <definedName name="dahsing___3___0___0___10_40" localSheetId="4">'[154]LC _ TR Listing'!#REF!</definedName>
    <definedName name="dahsing___3___0___0___10_40">'[155]LC _ TR Listing'!#REF!</definedName>
    <definedName name="dahsing___3___0___0___5_3" localSheetId="4">'[162]LC _ TR Listing'!#REF!</definedName>
    <definedName name="dahsing___3___0___0___5_3">'[163]LC _ TR Listing'!#REF!</definedName>
    <definedName name="dahsing___3___0___0___9" localSheetId="4">'[105]LC _ TR Listing'!#REF!</definedName>
    <definedName name="dahsing___3___0___0___9">'[106]LC _ TR Listing'!#REF!</definedName>
    <definedName name="dahsing___3___0___0___9_1" localSheetId="4">'[105]LC _ TR Listing'!#REF!</definedName>
    <definedName name="dahsing___3___0___0___9_1">'[106]LC _ TR Listing'!#REF!</definedName>
    <definedName name="dahsing___3___0___0___9_3" localSheetId="4">'[156]LC _ TR Listing'!#REF!</definedName>
    <definedName name="dahsing___3___0___0___9_3">'[157]LC _ TR Listing'!#REF!</definedName>
    <definedName name="dahsing___3___0___0___9_40" localSheetId="4">'[154]LC _ TR Listing'!#REF!</definedName>
    <definedName name="dahsing___3___0___0___9_40">'[155]LC _ TR Listing'!#REF!</definedName>
    <definedName name="dahsing___3___0___0_3" localSheetId="4">'[162]LC _ TR Listing'!#REF!</definedName>
    <definedName name="dahsing___3___0___0_3">'[163]LC _ TR Listing'!#REF!</definedName>
    <definedName name="dahsing___3___0___0_40" localSheetId="4">'[162]LC _ TR Listing'!#REF!</definedName>
    <definedName name="dahsing___3___0___0_40">'[163]LC _ TR Listing'!#REF!</definedName>
    <definedName name="dahsing___3___0___10" localSheetId="4">'[97]LC _ TR Listing'!#REF!</definedName>
    <definedName name="dahsing___3___0___10">'[98]LC _ TR Listing'!#REF!</definedName>
    <definedName name="dahsing___3___0___10_1" localSheetId="4">'[97]LC _ TR Listing'!#REF!</definedName>
    <definedName name="dahsing___3___0___10_1">'[98]LC _ TR Listing'!#REF!</definedName>
    <definedName name="dahsing___3___0___10_3" localSheetId="4">'[164]LC _ TR Listing'!#REF!</definedName>
    <definedName name="dahsing___3___0___10_3">'[165]LC _ TR Listing'!#REF!</definedName>
    <definedName name="dahsing___3___0___10_40" localSheetId="4">'[162]LC _ TR Listing'!#REF!</definedName>
    <definedName name="dahsing___3___0___10_40">'[163]LC _ TR Listing'!#REF!</definedName>
    <definedName name="dahsing___3___0___9" localSheetId="4">'[97]LC _ TR Listing'!#REF!</definedName>
    <definedName name="dahsing___3___0___9">'[98]LC _ TR Listing'!#REF!</definedName>
    <definedName name="dahsing___3___0___9_1" localSheetId="4">'[97]LC _ TR Listing'!#REF!</definedName>
    <definedName name="dahsing___3___0___9_1">'[98]LC _ TR Listing'!#REF!</definedName>
    <definedName name="dahsing___3___0___9_3" localSheetId="4">'[164]LC _ TR Listing'!#REF!</definedName>
    <definedName name="dahsing___3___0___9_3">'[165]LC _ TR Listing'!#REF!</definedName>
    <definedName name="dahsing___3___0___9_40" localSheetId="4">'[162]LC _ TR Listing'!#REF!</definedName>
    <definedName name="dahsing___3___0___9_40">'[163]LC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'[162]LC _ TR Listing'!#REF!</definedName>
    <definedName name="dahsing___3___0_3" localSheetId="1">'[163]LC _ TR Listing'!#REF!</definedName>
    <definedName name="dahsing___3___0_3">'[163]LC _ TR Listing'!#REF!</definedName>
    <definedName name="dahsing___3___10" localSheetId="4">'[97]LC _ TR Listing'!#REF!</definedName>
    <definedName name="dahsing___3___10" localSheetId="1">'[98]LC _ TR Listing'!#REF!</definedName>
    <definedName name="dahsing___3___10">'[98]LC _ TR Listing'!#REF!</definedName>
    <definedName name="dahsing___3___10_1" localSheetId="4">'[97]LC _ TR Listing'!#REF!</definedName>
    <definedName name="dahsing___3___10_1" localSheetId="1">'[98]LC _ TR Listing'!#REF!</definedName>
    <definedName name="dahsing___3___10_1">'[98]LC _ TR Listing'!#REF!</definedName>
    <definedName name="dahsing___3___10_3" localSheetId="4">'[164]LC _ TR Listing'!#REF!</definedName>
    <definedName name="dahsing___3___10_3" localSheetId="1">'[165]LC _ TR Listing'!#REF!</definedName>
    <definedName name="dahsing___3___10_3">'[165]LC _ TR Listing'!#REF!</definedName>
    <definedName name="dahsing___3___10_40" localSheetId="4">'[162]LC _ TR Listing'!#REF!</definedName>
    <definedName name="dahsing___3___10_40" localSheetId="1">'[163]LC _ TR Listing'!#REF!</definedName>
    <definedName name="dahsing___3___10_40">'[163]LC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'[97]LC _ TR Listing'!#REF!</definedName>
    <definedName name="dahsing___3_1" localSheetId="1">'[98]LC _ TR Listing'!#REF!</definedName>
    <definedName name="dahsing___3_1">'[98]LC _ TR Listing'!#REF!</definedName>
    <definedName name="dahsing___3_12" localSheetId="4">'[168]LC _ TR Listing'!#REF!</definedName>
    <definedName name="dahsing___3_12" localSheetId="1">'[169]LC _ TR Listing'!#REF!</definedName>
    <definedName name="dahsing___3_12">'[169]LC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'[168]LC _ TR Listing'!#REF!</definedName>
    <definedName name="dahsing___3_14" localSheetId="1">'[169]LC _ TR Listing'!#REF!</definedName>
    <definedName name="dahsing___3_14">'[169]LC _ TR Listing'!#REF!</definedName>
    <definedName name="dahsing___3_15" localSheetId="4">'[168]LC _ TR Listing'!#REF!</definedName>
    <definedName name="dahsing___3_15" localSheetId="1">'[169]LC _ TR Listing'!#REF!</definedName>
    <definedName name="dahsing___3_15">'[169]LC _ TR Listing'!#REF!</definedName>
    <definedName name="dahsing___3_17" localSheetId="4">'[168]LC _ TR Listing'!#REF!</definedName>
    <definedName name="dahsing___3_17" localSheetId="1">'[169]LC _ TR Listing'!#REF!</definedName>
    <definedName name="dahsing___3_17">'[169]LC _ TR Listing'!#REF!</definedName>
    <definedName name="dahsing___3_3" localSheetId="4">'[164]LC _ TR Listing'!#REF!</definedName>
    <definedName name="dahsing___3_3" localSheetId="1">'[165]LC _ TR Listing'!#REF!</definedName>
    <definedName name="dahsing___3_3">'[165]LC _ TR Listing'!#REF!</definedName>
    <definedName name="dahsing___3_40" localSheetId="4">'[162]LC _ TR Listing'!#REF!</definedName>
    <definedName name="dahsing___3_40" localSheetId="1">'[163]LC _ TR Listing'!#REF!</definedName>
    <definedName name="dahsing___3_40">'[163]LC _ TR Listing'!#REF!</definedName>
    <definedName name="dahsing___4" localSheetId="4">'[97]LC _ TR Listing'!#REF!</definedName>
    <definedName name="dahsing___4">'[98]LC _ TR Listing'!#REF!</definedName>
    <definedName name="dahsing___4___0___0___0" localSheetId="4">'[140]LC _ TR Listing'!#REF!</definedName>
    <definedName name="dahsing___4___0___0___0">'[141]LC _ TR Listing'!#REF!</definedName>
    <definedName name="dahsing___4___0___0___0___0" localSheetId="4">'[140]LC _ TR Listing'!#REF!</definedName>
    <definedName name="dahsing___4___0___0___0___0">'[141]LC _ TR Listing'!#REF!</definedName>
    <definedName name="dahsing___4___0___0___0___0_3" localSheetId="4">'[154]LC _ TR Listing'!#REF!</definedName>
    <definedName name="dahsing___4___0___0___0___0_3">'[155]LC _ TR Listing'!#REF!</definedName>
    <definedName name="dahsing___4___0___0___0_3" localSheetId="4">'[154]LC _ TR Listing'!#REF!</definedName>
    <definedName name="dahsing___4___0___0___0_3">'[155]LC _ TR Listing'!#REF!</definedName>
    <definedName name="dahsing___4___0___0___0_40" localSheetId="4">'[154]LC _ TR Listing'!#REF!</definedName>
    <definedName name="dahsing___4___0___0___0_40">'[155]LC _ TR Listing'!#REF!</definedName>
    <definedName name="dahsing___4___0___0___10" localSheetId="4">'[105]LC _ TR Listing'!#REF!</definedName>
    <definedName name="dahsing___4___0___0___10">'[106]LC _ TR Listing'!#REF!</definedName>
    <definedName name="dahsing___4___0___0___10_1" localSheetId="4">'[105]LC _ TR Listing'!#REF!</definedName>
    <definedName name="dahsing___4___0___0___10_1">'[106]LC _ TR Listing'!#REF!</definedName>
    <definedName name="dahsing___4___0___0___10_3" localSheetId="4">'[156]LC _ TR Listing'!#REF!</definedName>
    <definedName name="dahsing___4___0___0___10_3">'[157]LC _ TR Listing'!#REF!</definedName>
    <definedName name="dahsing___4___0___0___10_40" localSheetId="4">'[154]LC _ TR Listing'!#REF!</definedName>
    <definedName name="dahsing___4___0___0___10_40">'[155]LC _ TR Listing'!#REF!</definedName>
    <definedName name="dahsing___4___0___0___5_3" localSheetId="4">'[162]LC _ TR Listing'!#REF!</definedName>
    <definedName name="dahsing___4___0___0___5_3">'[163]LC _ TR Listing'!#REF!</definedName>
    <definedName name="dahsing___4___0___0___9" localSheetId="4">'[105]LC _ TR Listing'!#REF!</definedName>
    <definedName name="dahsing___4___0___0___9">'[106]LC _ TR Listing'!#REF!</definedName>
    <definedName name="dahsing___4___0___0___9_1" localSheetId="4">'[105]LC _ TR Listing'!#REF!</definedName>
    <definedName name="dahsing___4___0___0___9_1">'[106]LC _ TR Listing'!#REF!</definedName>
    <definedName name="dahsing___4___0___0___9_3" localSheetId="4">'[156]LC _ TR Listing'!#REF!</definedName>
    <definedName name="dahsing___4___0___0___9_3">'[157]LC _ TR Listing'!#REF!</definedName>
    <definedName name="dahsing___4___0___0___9_40" localSheetId="4">'[154]LC _ TR Listing'!#REF!</definedName>
    <definedName name="dahsing___4___0___0___9_40">'[155]LC _ TR Listing'!#REF!</definedName>
    <definedName name="dahsing___4___0___0_3" localSheetId="4">'[162]LC _ TR Listing'!#REF!</definedName>
    <definedName name="dahsing___4___0___0_3">'[163]LC _ TR Listing'!#REF!</definedName>
    <definedName name="dahsing___4___0___0_40" localSheetId="4">'[162]LC _ TR Listing'!#REF!</definedName>
    <definedName name="dahsing___4___0___0_40">'[163]LC _ TR Listing'!#REF!</definedName>
    <definedName name="dahsing___4___0___10" localSheetId="4">'[97]LC _ TR Listing'!#REF!</definedName>
    <definedName name="dahsing___4___0___10">'[98]LC _ TR Listing'!#REF!</definedName>
    <definedName name="dahsing___4___0___10_1" localSheetId="4">'[97]LC _ TR Listing'!#REF!</definedName>
    <definedName name="dahsing___4___0___10_1">'[98]LC _ TR Listing'!#REF!</definedName>
    <definedName name="dahsing___4___0___10_3" localSheetId="4">'[164]LC _ TR Listing'!#REF!</definedName>
    <definedName name="dahsing___4___0___10_3">'[165]LC _ TR Listing'!#REF!</definedName>
    <definedName name="dahsing___4___0___10_40" localSheetId="4">'[162]LC _ TR Listing'!#REF!</definedName>
    <definedName name="dahsing___4___0___10_40">'[163]LC _ TR Listing'!#REF!</definedName>
    <definedName name="dahsing___4___0___9" localSheetId="4">'[97]LC _ TR Listing'!#REF!</definedName>
    <definedName name="dahsing___4___0___9">'[98]LC _ TR Listing'!#REF!</definedName>
    <definedName name="dahsing___4___0___9_1" localSheetId="4">'[97]LC _ TR Listing'!#REF!</definedName>
    <definedName name="dahsing___4___0___9_1">'[98]LC _ TR Listing'!#REF!</definedName>
    <definedName name="dahsing___4___0___9_3" localSheetId="4">'[164]LC _ TR Listing'!#REF!</definedName>
    <definedName name="dahsing___4___0___9_3">'[165]LC _ TR Listing'!#REF!</definedName>
    <definedName name="dahsing___4___0___9_40" localSheetId="4">'[162]LC _ TR Listing'!#REF!</definedName>
    <definedName name="dahsing___4___0___9_40">'[163]LC _ TR Listing'!#REF!</definedName>
    <definedName name="dahsing___4___0_3" localSheetId="4">'[162]LC _ TR Listing'!#REF!</definedName>
    <definedName name="dahsing___4___0_3">'[163]LC _ TR Listing'!#REF!</definedName>
    <definedName name="dahsing___4___10" localSheetId="4">'[97]LC _ TR Listing'!#REF!</definedName>
    <definedName name="dahsing___4___10">'[98]LC _ TR Listing'!#REF!</definedName>
    <definedName name="dahsing___4___10_1" localSheetId="4">'[97]LC _ TR Listing'!#REF!</definedName>
    <definedName name="dahsing___4___10_1">'[98]LC _ TR Listing'!#REF!</definedName>
    <definedName name="dahsing___4___10_3" localSheetId="4">'[164]LC _ TR Listing'!#REF!</definedName>
    <definedName name="dahsing___4___10_3">'[165]LC _ TR Listing'!#REF!</definedName>
    <definedName name="dahsing___4___10_40" localSheetId="4">'[162]LC _ TR Listing'!#REF!</definedName>
    <definedName name="dahsing___4___10_40">'[163]LC _ TR Listing'!#REF!</definedName>
    <definedName name="dahsing___4_1" localSheetId="4">'[97]LC _ TR Listing'!#REF!</definedName>
    <definedName name="dahsing___4_1">'[98]LC _ TR Listing'!#REF!</definedName>
    <definedName name="dahsing___4_3" localSheetId="4">'[164]LC _ TR Listing'!#REF!</definedName>
    <definedName name="dahsing___4_3">'[165]LC _ TR Listing'!#REF!</definedName>
    <definedName name="dahsing___4_40" localSheetId="4">'[162]LC _ TR Listing'!#REF!</definedName>
    <definedName name="dahsing___4_40">'[163]LC _ TR Listing'!#REF!</definedName>
    <definedName name="dahsing___5" localSheetId="4">'[97]LC _ TR Listing'!#REF!</definedName>
    <definedName name="dahsing___5">'[98]LC _ TR Listing'!#REF!</definedName>
    <definedName name="dahsing___5___0___0___0" localSheetId="4">'[140]LC _ TR Listing'!#REF!</definedName>
    <definedName name="dahsing___5___0___0___0">'[141]LC _ TR Listing'!#REF!</definedName>
    <definedName name="dahsing___5___0___0___0___0" localSheetId="4">'[140]LC _ TR Listing'!#REF!</definedName>
    <definedName name="dahsing___5___0___0___0___0">'[141]LC _ TR Listing'!#REF!</definedName>
    <definedName name="dahsing___5___0___0___0___0_3" localSheetId="4">'[172]LC _ TR Listing'!#REF!</definedName>
    <definedName name="dahsing___5___0___0___0___0_3">'[173]LC _ TR Listing'!#REF!</definedName>
    <definedName name="dahsing___5___0___0___0_3" localSheetId="4">'[172]LC _ TR Listing'!#REF!</definedName>
    <definedName name="dahsing___5___0___0___0_3">'[173]LC _ TR Listing'!#REF!</definedName>
    <definedName name="dahsing___5___0___0___0_40" localSheetId="4">'[172]LC _ TR Listing'!#REF!</definedName>
    <definedName name="dahsing___5___0___0___0_40">'[173]LC _ TR Listing'!#REF!</definedName>
    <definedName name="dahsing___5___0___0___10" localSheetId="4">'[105]LC _ TR Listing'!#REF!</definedName>
    <definedName name="dahsing___5___0___0___10">'[106]LC _ TR Listing'!#REF!</definedName>
    <definedName name="dahsing___5___0___0___10_1" localSheetId="4">'[105]LC _ TR Listing'!#REF!</definedName>
    <definedName name="dahsing___5___0___0___10_1">'[106]LC _ TR Listing'!#REF!</definedName>
    <definedName name="dahsing___5___0___0___10_3" localSheetId="4">'[174]LC _ TR Listing'!#REF!</definedName>
    <definedName name="dahsing___5___0___0___10_3">'[175]LC _ TR Listing'!#REF!</definedName>
    <definedName name="dahsing___5___0___0___10_40" localSheetId="4">'[172]LC _ TR Listing'!#REF!</definedName>
    <definedName name="dahsing___5___0___0___10_40">'[173]LC _ TR Listing'!#REF!</definedName>
    <definedName name="dahsing___5___0___0___5_3" localSheetId="4">'[176]LC _ TR Listing'!#REF!</definedName>
    <definedName name="dahsing___5___0___0___5_3">'[177]LC _ TR Listing'!#REF!</definedName>
    <definedName name="dahsing___5___0___0___9" localSheetId="4">'[105]LC _ TR Listing'!#REF!</definedName>
    <definedName name="dahsing___5___0___0___9">'[106]LC _ TR Listing'!#REF!</definedName>
    <definedName name="dahsing___5___0___0___9_1" localSheetId="4">'[105]LC _ TR Listing'!#REF!</definedName>
    <definedName name="dahsing___5___0___0___9_1">'[106]LC _ TR Listing'!#REF!</definedName>
    <definedName name="dahsing___5___0___0___9_3" localSheetId="4">'[174]LC _ TR Listing'!#REF!</definedName>
    <definedName name="dahsing___5___0___0___9_3">'[175]LC _ TR Listing'!#REF!</definedName>
    <definedName name="dahsing___5___0___0___9_40" localSheetId="4">'[172]LC _ TR Listing'!#REF!</definedName>
    <definedName name="dahsing___5___0___0___9_40">'[173]LC _ TR Listing'!#REF!</definedName>
    <definedName name="dahsing___5___0___0_3" localSheetId="4">'[176]LC _ TR Listing'!#REF!</definedName>
    <definedName name="dahsing___5___0___0_3">'[177]LC _ TR Listing'!#REF!</definedName>
    <definedName name="dahsing___5___0___0_40" localSheetId="4">'[176]LC _ TR Listing'!#REF!</definedName>
    <definedName name="dahsing___5___0___0_40">'[177]LC _ TR Listing'!#REF!</definedName>
    <definedName name="dahsing___5___0___10" localSheetId="4">'[97]LC _ TR Listing'!#REF!</definedName>
    <definedName name="dahsing___5___0___10">'[98]LC _ TR Listing'!#REF!</definedName>
    <definedName name="dahsing___5___0___10_1" localSheetId="4">'[97]LC _ TR Listing'!#REF!</definedName>
    <definedName name="dahsing___5___0___10_1">'[98]LC _ TR Listing'!#REF!</definedName>
    <definedName name="dahsing___5___0___10_3" localSheetId="4">'[178]LC _ TR Listing'!#REF!</definedName>
    <definedName name="dahsing___5___0___10_3">'[179]LC _ TR Listing'!#REF!</definedName>
    <definedName name="dahsing___5___0___10_40" localSheetId="4">'[176]LC _ TR Listing'!#REF!</definedName>
    <definedName name="dahsing___5___0___10_40">'[177]LC _ TR Listing'!#REF!</definedName>
    <definedName name="dahsing___5___0___9" localSheetId="4">'[97]LC _ TR Listing'!#REF!</definedName>
    <definedName name="dahsing___5___0___9">'[98]LC _ TR Listing'!#REF!</definedName>
    <definedName name="dahsing___5___0___9_1" localSheetId="4">'[97]LC _ TR Listing'!#REF!</definedName>
    <definedName name="dahsing___5___0___9_1">'[98]LC _ TR Listing'!#REF!</definedName>
    <definedName name="dahsing___5___0___9_3" localSheetId="4">'[178]LC _ TR Listing'!#REF!</definedName>
    <definedName name="dahsing___5___0___9_3">'[179]LC _ TR Listing'!#REF!</definedName>
    <definedName name="dahsing___5___0___9_40" localSheetId="4">'[176]LC _ TR Listing'!#REF!</definedName>
    <definedName name="dahsing___5___0___9_40">'[177]LC _ TR Listing'!#REF!</definedName>
    <definedName name="dahsing___5___0_3" localSheetId="4">'[176]LC _ TR Listing'!#REF!</definedName>
    <definedName name="dahsing___5___0_3">'[177]LC _ TR Listing'!#REF!</definedName>
    <definedName name="dahsing___5___10" localSheetId="4">'[97]LC _ TR Listing'!#REF!</definedName>
    <definedName name="dahsing___5___10">'[98]LC _ TR Listing'!#REF!</definedName>
    <definedName name="dahsing___5___10_1" localSheetId="4">'[97]LC _ TR Listing'!#REF!</definedName>
    <definedName name="dahsing___5___10_1">'[98]LC _ TR Listing'!#REF!</definedName>
    <definedName name="dahsing___5___10_3" localSheetId="4">'[178]LC _ TR Listing'!#REF!</definedName>
    <definedName name="dahsing___5___10_3">'[179]LC _ TR Listing'!#REF!</definedName>
    <definedName name="dahsing___5___10_40" localSheetId="4">'[176]LC _ TR Listing'!#REF!</definedName>
    <definedName name="dahsing___5___10_40">'[177]LC _ TR Listing'!#REF!</definedName>
    <definedName name="dahsing___5_1" localSheetId="4">'[97]LC _ TR Listing'!#REF!</definedName>
    <definedName name="dahsing___5_1">'[98]LC _ TR Listing'!#REF!</definedName>
    <definedName name="dahsing___5_3" localSheetId="4">'[178]LC _ TR Listing'!#REF!</definedName>
    <definedName name="dahsing___5_3">'[179]LC _ TR Listing'!#REF!</definedName>
    <definedName name="dahsing___5_40" localSheetId="4">'[176]LC _ TR Listing'!#REF!</definedName>
    <definedName name="dahsing___5_40">'[177]LC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'[97]LC _ TR Listing'!#REF!</definedName>
    <definedName name="dahsing___7" localSheetId="1">'[98]LC _ TR Listing'!#REF!</definedName>
    <definedName name="dahsing___7">'[98]LC _ TR Listing'!#REF!</definedName>
    <definedName name="dahsing___7___0___0___0" localSheetId="4">'[140]LC _ TR Listing'!#REF!</definedName>
    <definedName name="dahsing___7___0___0___0" localSheetId="1">'[141]LC _ TR Listing'!#REF!</definedName>
    <definedName name="dahsing___7___0___0___0">'[141]LC _ TR Listing'!#REF!</definedName>
    <definedName name="dahsing___7___0___0___0___0" localSheetId="4">'[140]LC _ TR Listing'!#REF!</definedName>
    <definedName name="dahsing___7___0___0___0___0" localSheetId="1">'[141]LC _ TR Listing'!#REF!</definedName>
    <definedName name="dahsing___7___0___0___0___0">'[141]LC _ TR Listing'!#REF!</definedName>
    <definedName name="dahsing___7___0___0___0___0_3" localSheetId="4">'[172]LC _ TR Listing'!#REF!</definedName>
    <definedName name="dahsing___7___0___0___0___0_3" localSheetId="1">'[173]LC _ TR Listing'!#REF!</definedName>
    <definedName name="dahsing___7___0___0___0___0_3">'[173]LC _ TR Listing'!#REF!</definedName>
    <definedName name="dahsing___7___0___0___0_3" localSheetId="4">'[172]LC _ TR Listing'!#REF!</definedName>
    <definedName name="dahsing___7___0___0___0_3" localSheetId="1">'[173]LC _ TR Listing'!#REF!</definedName>
    <definedName name="dahsing___7___0___0___0_3">'[173]LC _ TR Listing'!#REF!</definedName>
    <definedName name="dahsing___7___0___0___0_40" localSheetId="4">'[172]LC _ TR Listing'!#REF!</definedName>
    <definedName name="dahsing___7___0___0___0_40">'[173]LC _ TR Listing'!#REF!</definedName>
    <definedName name="dahsing___7___0___0___10" localSheetId="4">'[105]LC _ TR Listing'!#REF!</definedName>
    <definedName name="dahsing___7___0___0___10">'[106]LC _ TR Listing'!#REF!</definedName>
    <definedName name="dahsing___7___0___0___10_1" localSheetId="4">'[105]LC _ TR Listing'!#REF!</definedName>
    <definedName name="dahsing___7___0___0___10_1">'[106]LC _ TR Listing'!#REF!</definedName>
    <definedName name="dahsing___7___0___0___10_3" localSheetId="4">'[174]LC _ TR Listing'!#REF!</definedName>
    <definedName name="dahsing___7___0___0___10_3">'[175]LC _ TR Listing'!#REF!</definedName>
    <definedName name="dahsing___7___0___0___10_40" localSheetId="4">'[172]LC _ TR Listing'!#REF!</definedName>
    <definedName name="dahsing___7___0___0___10_40">'[173]LC _ TR Listing'!#REF!</definedName>
    <definedName name="dahsing___7___0___0___5_3" localSheetId="4">'[176]LC _ TR Listing'!#REF!</definedName>
    <definedName name="dahsing___7___0___0___5_3">'[177]LC _ TR Listing'!#REF!</definedName>
    <definedName name="dahsing___7___0___0___9" localSheetId="4">'[105]LC _ TR Listing'!#REF!</definedName>
    <definedName name="dahsing___7___0___0___9">'[106]LC _ TR Listing'!#REF!</definedName>
    <definedName name="dahsing___7___0___0___9_1" localSheetId="4">'[105]LC _ TR Listing'!#REF!</definedName>
    <definedName name="dahsing___7___0___0___9_1">'[106]LC _ TR Listing'!#REF!</definedName>
    <definedName name="dahsing___7___0___0___9_3" localSheetId="4">'[174]LC _ TR Listing'!#REF!</definedName>
    <definedName name="dahsing___7___0___0___9_3">'[175]LC _ TR Listing'!#REF!</definedName>
    <definedName name="dahsing___7___0___0___9_40" localSheetId="4">'[172]LC _ TR Listing'!#REF!</definedName>
    <definedName name="dahsing___7___0___0___9_40">'[173]LC _ TR Listing'!#REF!</definedName>
    <definedName name="dahsing___7___0___0_3" localSheetId="4">'[176]LC _ TR Listing'!#REF!</definedName>
    <definedName name="dahsing___7___0___0_3">'[177]LC _ TR Listing'!#REF!</definedName>
    <definedName name="dahsing___7___0___0_40" localSheetId="4">'[176]LC _ TR Listing'!#REF!</definedName>
    <definedName name="dahsing___7___0___0_40">'[177]LC _ TR Listing'!#REF!</definedName>
    <definedName name="dahsing___7___0___10" localSheetId="4">'[97]LC _ TR Listing'!#REF!</definedName>
    <definedName name="dahsing___7___0___10">'[98]LC _ TR Listing'!#REF!</definedName>
    <definedName name="dahsing___7___0___10_1" localSheetId="4">'[97]LC _ TR Listing'!#REF!</definedName>
    <definedName name="dahsing___7___0___10_1">'[98]LC _ TR Listing'!#REF!</definedName>
    <definedName name="dahsing___7___0___10_3" localSheetId="4">'[178]LC _ TR Listing'!#REF!</definedName>
    <definedName name="dahsing___7___0___10_3">'[179]LC _ TR Listing'!#REF!</definedName>
    <definedName name="dahsing___7___0___10_40" localSheetId="4">'[176]LC _ TR Listing'!#REF!</definedName>
    <definedName name="dahsing___7___0___10_40">'[177]LC _ TR Listing'!#REF!</definedName>
    <definedName name="dahsing___7___0___9" localSheetId="4">'[97]LC _ TR Listing'!#REF!</definedName>
    <definedName name="dahsing___7___0___9">'[98]LC _ TR Listing'!#REF!</definedName>
    <definedName name="dahsing___7___0___9_1" localSheetId="4">'[97]LC _ TR Listing'!#REF!</definedName>
    <definedName name="dahsing___7___0___9_1">'[98]LC _ TR Listing'!#REF!</definedName>
    <definedName name="dahsing___7___0___9_3" localSheetId="4">'[178]LC _ TR Listing'!#REF!</definedName>
    <definedName name="dahsing___7___0___9_3">'[179]LC _ TR Listing'!#REF!</definedName>
    <definedName name="dahsing___7___0___9_40" localSheetId="4">'[176]LC _ TR Listing'!#REF!</definedName>
    <definedName name="dahsing___7___0___9_40">'[177]LC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'[176]LC _ TR Listing'!#REF!</definedName>
    <definedName name="dahsing___7___0_3" localSheetId="1">'[177]LC _ TR Listing'!#REF!</definedName>
    <definedName name="dahsing___7___0_3">'[177]LC _ TR Listing'!#REF!</definedName>
    <definedName name="dahsing___7___10" localSheetId="4">'[97]LC _ TR Listing'!#REF!</definedName>
    <definedName name="dahsing___7___10" localSheetId="1">'[98]LC _ TR Listing'!#REF!</definedName>
    <definedName name="dahsing___7___10">'[98]LC _ TR Listing'!#REF!</definedName>
    <definedName name="dahsing___7___10_1" localSheetId="4">'[97]LC _ TR Listing'!#REF!</definedName>
    <definedName name="dahsing___7___10_1" localSheetId="1">'[98]LC _ TR Listing'!#REF!</definedName>
    <definedName name="dahsing___7___10_1">'[98]LC _ TR Listing'!#REF!</definedName>
    <definedName name="dahsing___7___10_3" localSheetId="4">'[178]LC _ TR Listing'!#REF!</definedName>
    <definedName name="dahsing___7___10_3" localSheetId="1">'[179]LC _ TR Listing'!#REF!</definedName>
    <definedName name="dahsing___7___10_3">'[179]LC _ TR Listing'!#REF!</definedName>
    <definedName name="dahsing___7___10_40" localSheetId="4">'[176]LC _ TR Listing'!#REF!</definedName>
    <definedName name="dahsing___7___10_40" localSheetId="1">'[177]LC _ TR Listing'!#REF!</definedName>
    <definedName name="dahsing___7___10_40">'[177]LC _ TR Listing'!#REF!</definedName>
    <definedName name="dahsing___7___11" localSheetId="4">'[170]LC _ TR Listing'!#REF!</definedName>
    <definedName name="dahsing___7___11">'[171]LC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'[170]LC _ TR Listing'!#REF!</definedName>
    <definedName name="dahsing___7___11_12" localSheetId="1">'[171]LC _ TR Listing'!#REF!</definedName>
    <definedName name="dahsing___7___11_12">'[171]LC _ TR Listing'!#REF!</definedName>
    <definedName name="dahsing___7___11_13" localSheetId="4">'[170]LC _ TR Listing'!#REF!</definedName>
    <definedName name="dahsing___7___11_13" localSheetId="1">'[171]LC _ TR Listing'!#REF!</definedName>
    <definedName name="dahsing___7___11_13">'[171]LC _ TR Listing'!#REF!</definedName>
    <definedName name="dahsing___7___11_14" localSheetId="4">'[170]LC _ TR Listing'!#REF!</definedName>
    <definedName name="dahsing___7___11_14" localSheetId="1">'[171]LC _ TR Listing'!#REF!</definedName>
    <definedName name="dahsing___7___11_14">'[171]LC _ TR Listing'!#REF!</definedName>
    <definedName name="dahsing___7___11_15" localSheetId="4">'[170]LC _ TR Listing'!#REF!</definedName>
    <definedName name="dahsing___7___11_15" localSheetId="1">'[171]LC _ TR Listing'!#REF!</definedName>
    <definedName name="dahsing___7___11_15">'[171]LC _ TR Listing'!#REF!</definedName>
    <definedName name="dahsing___7___11_17" localSheetId="4">'[170]LC _ TR Listing'!#REF!</definedName>
    <definedName name="dahsing___7___11_17" localSheetId="1">'[171]LC _ TR Listing'!#REF!</definedName>
    <definedName name="dahsing___7___11_17">'[171]LC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'[170]LC _ TR Listing'!#REF!</definedName>
    <definedName name="dahsing___7___3" localSheetId="1">'[171]LC _ TR Listing'!#REF!</definedName>
    <definedName name="dahsing___7___3">'[171]LC _ TR Listing'!#REF!</definedName>
    <definedName name="dahsing___7___3_12" localSheetId="4">'[170]LC _ TR Listing'!#REF!</definedName>
    <definedName name="dahsing___7___3_12" localSheetId="1">'[171]LC _ TR Listing'!#REF!</definedName>
    <definedName name="dahsing___7___3_12">'[171]LC _ TR Listing'!#REF!</definedName>
    <definedName name="dahsing___7___3_13" localSheetId="4">'[170]LC _ TR Listing'!#REF!</definedName>
    <definedName name="dahsing___7___3_13" localSheetId="1">'[171]LC _ TR Listing'!#REF!</definedName>
    <definedName name="dahsing___7___3_13">'[171]LC _ TR Listing'!#REF!</definedName>
    <definedName name="dahsing___7___3_14" localSheetId="4">'[170]LC _ TR Listing'!#REF!</definedName>
    <definedName name="dahsing___7___3_14" localSheetId="1">'[171]LC _ TR Listing'!#REF!</definedName>
    <definedName name="dahsing___7___3_14">'[171]LC _ TR Listing'!#REF!</definedName>
    <definedName name="dahsing___7___3_15" localSheetId="4">'[170]LC _ TR Listing'!#REF!</definedName>
    <definedName name="dahsing___7___3_15" localSheetId="1">'[171]LC _ TR Listing'!#REF!</definedName>
    <definedName name="dahsing___7___3_15">'[171]LC _ TR Listing'!#REF!</definedName>
    <definedName name="dahsing___7___3_17" localSheetId="4">'[170]LC _ TR Listing'!#REF!</definedName>
    <definedName name="dahsing___7___3_17">'[171]LC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'[97]LC _ TR Listing'!#REF!</definedName>
    <definedName name="dahsing___7_1" localSheetId="1">'[98]LC _ TR Listing'!#REF!</definedName>
    <definedName name="dahsing___7_1">'[98]LC _ TR Listing'!#REF!</definedName>
    <definedName name="dahsing___7_12" localSheetId="4">'[170]LC _ TR Listing'!#REF!</definedName>
    <definedName name="dahsing___7_12" localSheetId="1">'[171]LC _ TR Listing'!#REF!</definedName>
    <definedName name="dahsing___7_12">'[171]LC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'[170]LC _ TR Listing'!#REF!</definedName>
    <definedName name="dahsing___7_14" localSheetId="1">'[171]LC _ TR Listing'!#REF!</definedName>
    <definedName name="dahsing___7_14">'[171]LC _ TR Listing'!#REF!</definedName>
    <definedName name="dahsing___7_15" localSheetId="4">'[170]LC _ TR Listing'!#REF!</definedName>
    <definedName name="dahsing___7_15" localSheetId="1">'[171]LC _ TR Listing'!#REF!</definedName>
    <definedName name="dahsing___7_15">'[171]LC _ TR Listing'!#REF!</definedName>
    <definedName name="dahsing___7_17" localSheetId="4">'[170]LC _ TR Listing'!#REF!</definedName>
    <definedName name="dahsing___7_17" localSheetId="1">'[171]LC _ TR Listing'!#REF!</definedName>
    <definedName name="dahsing___7_17">'[171]LC _ TR Listing'!#REF!</definedName>
    <definedName name="dahsing___7_3" localSheetId="4">'[178]LC _ TR Listing'!#REF!</definedName>
    <definedName name="dahsing___7_3" localSheetId="1">'[179]LC _ TR Listing'!#REF!</definedName>
    <definedName name="dahsing___7_3">'[179]LC _ TR Listing'!#REF!</definedName>
    <definedName name="dahsing___7_40" localSheetId="4">'[176]LC _ TR Listing'!#REF!</definedName>
    <definedName name="dahsing___7_40" localSheetId="1">'[177]LC _ TR Listing'!#REF!</definedName>
    <definedName name="dahsing___7_40">'[177]LC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'[168]LC _ TR Listing'!#REF!</definedName>
    <definedName name="dahsing_12" localSheetId="1">'[169]LC _ TR Listing'!#REF!</definedName>
    <definedName name="dahsing_12">'[169]LC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'[168]LC _ TR Listing'!#REF!</definedName>
    <definedName name="dahsing_14" localSheetId="1">'[169]LC _ TR Listing'!#REF!</definedName>
    <definedName name="dahsing_14">'[169]LC _ TR Listing'!#REF!</definedName>
    <definedName name="dahsing_15" localSheetId="4">'[168]LC _ TR Listing'!#REF!</definedName>
    <definedName name="dahsing_15" localSheetId="1">'[169]LC _ TR Listing'!#REF!</definedName>
    <definedName name="dahsing_15">'[169]LC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'[97]LC _ TR Listing'!#REF!</definedName>
    <definedName name="daiwa___0" localSheetId="1">'[98]LC _ TR Listing'!#REF!</definedName>
    <definedName name="daiwa___0">'[98]LC _ TR Listing'!#REF!</definedName>
    <definedName name="daiwa___0___0___0___0" localSheetId="4">'[140]LC _ TR Listing'!#REF!</definedName>
    <definedName name="daiwa___0___0___0___0" localSheetId="1">'[141]LC _ TR Listing'!#REF!</definedName>
    <definedName name="daiwa___0___0___0___0">'[141]LC _ TR Listing'!#REF!</definedName>
    <definedName name="daiwa___0___0___0___0___0" localSheetId="4">'[140]LC _ TR Listing'!#REF!</definedName>
    <definedName name="daiwa___0___0___0___0___0" localSheetId="1">'[141]LC _ TR Listing'!#REF!</definedName>
    <definedName name="daiwa___0___0___0___0___0">'[141]LC _ TR Listing'!#REF!</definedName>
    <definedName name="daiwa___0___0___0___0___0___0" localSheetId="4">'[140]LC _ TR Listing'!#REF!</definedName>
    <definedName name="daiwa___0___0___0___0___0___0" localSheetId="1">'[141]LC _ TR Listing'!#REF!</definedName>
    <definedName name="daiwa___0___0___0___0___0___0">'[141]LC _ TR Listing'!#REF!</definedName>
    <definedName name="daiwa___0___0___0___0___0___0___0" localSheetId="4">'[140]LC _ TR Listing'!#REF!</definedName>
    <definedName name="daiwa___0___0___0___0___0___0___0" localSheetId="1">'[141]LC _ TR Listing'!#REF!</definedName>
    <definedName name="daiwa___0___0___0___0___0___0___0">'[141]LC _ TR Listing'!#REF!</definedName>
    <definedName name="daiwa___0___0___0___0___0___0___0___0" localSheetId="4">'[140]LC _ TR Listing'!#REF!</definedName>
    <definedName name="daiwa___0___0___0___0___0___0___0___0">'[141]LC _ TR Listing'!#REF!</definedName>
    <definedName name="daiwa___0___0___0___0___0___0___0___0_3" localSheetId="4">'[142]LC _ TR Listing'!#REF!</definedName>
    <definedName name="daiwa___0___0___0___0___0___0___0___0_3">'[143]LC _ TR Listing'!#REF!</definedName>
    <definedName name="daiwa___0___0___0___0___0___0___0_3" localSheetId="4">'[142]LC _ TR Listing'!#REF!</definedName>
    <definedName name="daiwa___0___0___0___0___0___0___0_3">'[143]LC _ TR Listing'!#REF!</definedName>
    <definedName name="daiwa___0___0___0___0___0___0___0_40" localSheetId="4">'[142]LC _ TR Listing'!#REF!</definedName>
    <definedName name="daiwa___0___0___0___0___0___0___0_40">'[143]LC _ TR Listing'!#REF!</definedName>
    <definedName name="daiwa___0___0___0___0___0___0___10" localSheetId="4">'[105]LC _ TR Listing'!#REF!</definedName>
    <definedName name="daiwa___0___0___0___0___0___0___10">'[106]LC _ TR Listing'!#REF!</definedName>
    <definedName name="daiwa___0___0___0___0___0___0___10_1" localSheetId="4">'[105]LC _ TR Listing'!#REF!</definedName>
    <definedName name="daiwa___0___0___0___0___0___0___10_1">'[106]LC _ TR Listing'!#REF!</definedName>
    <definedName name="daiwa___0___0___0___0___0___0___10_3" localSheetId="4">'[144]LC _ TR Listing'!#REF!</definedName>
    <definedName name="daiwa___0___0___0___0___0___0___10_3">'[145]LC _ TR Listing'!#REF!</definedName>
    <definedName name="daiwa___0___0___0___0___0___0___10_40" localSheetId="4">'[142]LC _ TR Listing'!#REF!</definedName>
    <definedName name="daiwa___0___0___0___0___0___0___10_40">'[143]LC _ TR Listing'!#REF!</definedName>
    <definedName name="daiwa___0___0___0___0___0___0___5" localSheetId="4">'[140]LC _ TR Listing'!#REF!</definedName>
    <definedName name="daiwa___0___0___0___0___0___0___5">'[141]LC _ TR Listing'!#REF!</definedName>
    <definedName name="daiwa___0___0___0___0___0___0___5_3" localSheetId="4">'[146]LC _ TR Listing'!#REF!</definedName>
    <definedName name="daiwa___0___0___0___0___0___0___5_3">'[147]LC _ TR Listing'!#REF!</definedName>
    <definedName name="daiwa___0___0___0___0___0___0___9" localSheetId="4">'[105]LC _ TR Listing'!#REF!</definedName>
    <definedName name="daiwa___0___0___0___0___0___0___9">'[106]LC _ TR Listing'!#REF!</definedName>
    <definedName name="daiwa___0___0___0___0___0___0___9_1" localSheetId="4">'[105]LC _ TR Listing'!#REF!</definedName>
    <definedName name="daiwa___0___0___0___0___0___0___9_1">'[106]LC _ TR Listing'!#REF!</definedName>
    <definedName name="daiwa___0___0___0___0___0___0___9_3" localSheetId="4">'[144]LC _ TR Listing'!#REF!</definedName>
    <definedName name="daiwa___0___0___0___0___0___0___9_3">'[145]LC _ TR Listing'!#REF!</definedName>
    <definedName name="daiwa___0___0___0___0___0___0___9_40" localSheetId="4">'[142]LC _ TR Listing'!#REF!</definedName>
    <definedName name="daiwa___0___0___0___0___0___0___9_40">'[143]LC _ TR Listing'!#REF!</definedName>
    <definedName name="daiwa___0___0___0___0___0___0_3" localSheetId="4">'[146]LC _ TR Listing'!#REF!</definedName>
    <definedName name="daiwa___0___0___0___0___0___0_3">'[147]LC _ TR Listing'!#REF!</definedName>
    <definedName name="daiwa___0___0___0___0___0___0_40" localSheetId="4">'[146]LC _ TR Listing'!#REF!</definedName>
    <definedName name="daiwa___0___0___0___0___0___0_40">'[147]LC _ TR Listing'!#REF!</definedName>
    <definedName name="daiwa___0___0___0___0___0___10" localSheetId="4">'[105]LC _ TR Listing'!#REF!</definedName>
    <definedName name="daiwa___0___0___0___0___0___10">'[106]LC _ TR Listing'!#REF!</definedName>
    <definedName name="daiwa___0___0___0___0___0___10_1" localSheetId="4">'[105]LC _ TR Listing'!#REF!</definedName>
    <definedName name="daiwa___0___0___0___0___0___10_1">'[106]LC _ TR Listing'!#REF!</definedName>
    <definedName name="daiwa___0___0___0___0___0___10_3" localSheetId="4">'[148]LC _ TR Listing'!#REF!</definedName>
    <definedName name="daiwa___0___0___0___0___0___10_3">'[149]LC _ TR Listing'!#REF!</definedName>
    <definedName name="daiwa___0___0___0___0___0___10_40" localSheetId="4">'[146]LC _ TR Listing'!#REF!</definedName>
    <definedName name="daiwa___0___0___0___0___0___10_40">'[147]LC _ TR Listing'!#REF!</definedName>
    <definedName name="daiwa___0___0___0___0___0___5" localSheetId="4">'[140]LC _ TR Listing'!#REF!</definedName>
    <definedName name="daiwa___0___0___0___0___0___5">'[141]LC _ TR Listing'!#REF!</definedName>
    <definedName name="daiwa___0___0___0___0___0___9" localSheetId="4">'[105]LC _ TR Listing'!#REF!</definedName>
    <definedName name="daiwa___0___0___0___0___0___9">'[106]LC _ TR Listing'!#REF!</definedName>
    <definedName name="daiwa___0___0___0___0___0___9_1" localSheetId="4">'[105]LC _ TR Listing'!#REF!</definedName>
    <definedName name="daiwa___0___0___0___0___0___9_1">'[106]LC _ TR Listing'!#REF!</definedName>
    <definedName name="daiwa___0___0___0___0___0___9_3" localSheetId="4">'[148]LC _ TR Listing'!#REF!</definedName>
    <definedName name="daiwa___0___0___0___0___0___9_3">'[149]LC _ TR Listing'!#REF!</definedName>
    <definedName name="daiwa___0___0___0___0___0___9_40" localSheetId="4">'[146]LC _ TR Listing'!#REF!</definedName>
    <definedName name="daiwa___0___0___0___0___0___9_40">'[147]LC _ TR Listing'!#REF!</definedName>
    <definedName name="daiwa___0___0___0___0___10" localSheetId="4">'[105]LC _ TR Listing'!#REF!</definedName>
    <definedName name="daiwa___0___0___0___0___10">'[106]LC _ TR Listing'!#REF!</definedName>
    <definedName name="daiwa___0___0___0___0___10_1" localSheetId="4">'[105]LC _ TR Listing'!#REF!</definedName>
    <definedName name="daiwa___0___0___0___0___10_1">'[106]LC _ TR Listing'!#REF!</definedName>
    <definedName name="daiwa___0___0___0___0___3" localSheetId="4">'[97]LC _ TR Listing'!#REF!</definedName>
    <definedName name="daiwa___0___0___0___0___3">'[98]LC _ TR Listing'!#REF!</definedName>
    <definedName name="daiwa___0___0___0___0___3___0___0___0_3" localSheetId="4">'[150]LC _ TR Listing'!#REF!</definedName>
    <definedName name="daiwa___0___0___0___0___3___0___0___0_3">'[151]LC _ TR Listing'!#REF!</definedName>
    <definedName name="daiwa___0___0___0___0___3___0___0_3" localSheetId="4">'[150]LC _ TR Listing'!#REF!</definedName>
    <definedName name="daiwa___0___0___0___0___3___0___0_3">'[151]LC _ TR Listing'!#REF!</definedName>
    <definedName name="daiwa___0___0___0___0___3___0___0_40" localSheetId="4">'[150]LC _ TR Listing'!#REF!</definedName>
    <definedName name="daiwa___0___0___0___0___3___0___0_40">'[151]LC _ TR Listing'!#REF!</definedName>
    <definedName name="daiwa___0___0___0___0___3___0___10" localSheetId="4">'[97]LC _ TR Listing'!#REF!</definedName>
    <definedName name="daiwa___0___0___0___0___3___0___10">'[98]LC _ TR Listing'!#REF!</definedName>
    <definedName name="daiwa___0___0___0___0___3___0___10_1" localSheetId="4">'[97]LC _ TR Listing'!#REF!</definedName>
    <definedName name="daiwa___0___0___0___0___3___0___10_1">'[98]LC _ TR Listing'!#REF!</definedName>
    <definedName name="daiwa___0___0___0___0___3___0___10_3" localSheetId="4">'[152]LC _ TR Listing'!#REF!</definedName>
    <definedName name="daiwa___0___0___0___0___3___0___10_3">'[153]LC _ TR Listing'!#REF!</definedName>
    <definedName name="daiwa___0___0___0___0___3___0___10_40" localSheetId="4">'[150]LC _ TR Listing'!#REF!</definedName>
    <definedName name="daiwa___0___0___0___0___3___0___10_40">'[151]LC _ TR Listing'!#REF!</definedName>
    <definedName name="daiwa___0___0___0___0___3___0___9" localSheetId="4">'[97]LC _ TR Listing'!#REF!</definedName>
    <definedName name="daiwa___0___0___0___0___3___0___9">'[98]LC _ TR Listing'!#REF!</definedName>
    <definedName name="daiwa___0___0___0___0___3___0___9_1" localSheetId="4">'[97]LC _ TR Listing'!#REF!</definedName>
    <definedName name="daiwa___0___0___0___0___3___0___9_1">'[98]LC _ TR Listing'!#REF!</definedName>
    <definedName name="daiwa___0___0___0___0___3___0___9_3" localSheetId="4">'[152]LC _ TR Listing'!#REF!</definedName>
    <definedName name="daiwa___0___0___0___0___3___0___9_3">'[153]LC _ TR Listing'!#REF!</definedName>
    <definedName name="daiwa___0___0___0___0___3___0___9_40" localSheetId="4">'[150]LC _ TR Listing'!#REF!</definedName>
    <definedName name="daiwa___0___0___0___0___3___0___9_40">'[151]LC _ TR Listing'!#REF!</definedName>
    <definedName name="daiwa___0___0___0___0___3___0_3" localSheetId="4">'[150]LC _ TR Listing'!#REF!</definedName>
    <definedName name="daiwa___0___0___0___0___3___0_3">'[151]LC _ TR Listing'!#REF!</definedName>
    <definedName name="daiwa___0___0___0___0___3___10" localSheetId="4">'[97]LC _ TR Listing'!#REF!</definedName>
    <definedName name="daiwa___0___0___0___0___3___10">'[98]LC _ TR Listing'!#REF!</definedName>
    <definedName name="daiwa___0___0___0___0___3___10_1" localSheetId="4">'[97]LC _ TR Listing'!#REF!</definedName>
    <definedName name="daiwa___0___0___0___0___3___10_1">'[98]LC _ TR Listing'!#REF!</definedName>
    <definedName name="daiwa___0___0___0___0___3___10_3" localSheetId="4">'[152]LC _ TR Listing'!#REF!</definedName>
    <definedName name="daiwa___0___0___0___0___3___10_3">'[153]LC _ TR Listing'!#REF!</definedName>
    <definedName name="daiwa___0___0___0___0___3___10_40" localSheetId="4">'[150]LC _ TR Listing'!#REF!</definedName>
    <definedName name="daiwa___0___0___0___0___3___10_40">'[151]LC _ TR Listing'!#REF!</definedName>
    <definedName name="daiwa___0___0___0___0___3_1" localSheetId="4">'[97]LC _ TR Listing'!#REF!</definedName>
    <definedName name="daiwa___0___0___0___0___3_1">'[98]LC _ TR Listing'!#REF!</definedName>
    <definedName name="daiwa___0___0___0___0___3_3" localSheetId="4">'[152]LC _ TR Listing'!#REF!</definedName>
    <definedName name="daiwa___0___0___0___0___3_3">'[153]LC _ TR Listing'!#REF!</definedName>
    <definedName name="daiwa___0___0___0___0___3_40" localSheetId="4">'[150]LC _ TR Listing'!#REF!</definedName>
    <definedName name="daiwa___0___0___0___0___3_40">'[151]LC _ TR Listing'!#REF!</definedName>
    <definedName name="daiwa___0___0___0___0___5" localSheetId="4">'[140]LC _ TR Listing'!#REF!</definedName>
    <definedName name="daiwa___0___0___0___0___5">'[141]LC _ TR Listing'!#REF!</definedName>
    <definedName name="daiwa___0___0___0___0___5_3" localSheetId="4">'[154]LC _ TR Listing'!#REF!</definedName>
    <definedName name="daiwa___0___0___0___0___5_3">'[155]LC _ TR Listing'!#REF!</definedName>
    <definedName name="daiwa___0___0___0___0___9" localSheetId="4">'[105]LC _ TR Listing'!#REF!</definedName>
    <definedName name="daiwa___0___0___0___0___9">'[106]LC _ TR Listing'!#REF!</definedName>
    <definedName name="daiwa___0___0___0___0___9_1" localSheetId="4">'[105]LC _ TR Listing'!#REF!</definedName>
    <definedName name="daiwa___0___0___0___0___9_1">'[106]LC _ TR Listing'!#REF!</definedName>
    <definedName name="daiwa___0___0___0___0_3" localSheetId="4">'[154]LC _ TR Listing'!#REF!</definedName>
    <definedName name="daiwa___0___0___0___0_3">'[155]LC _ TR Listing'!#REF!</definedName>
    <definedName name="daiwa___0___0___0___0_40" localSheetId="4">'[154]LC _ TR Listing'!#REF!</definedName>
    <definedName name="daiwa___0___0___0___0_40">'[155]LC _ TR Listing'!#REF!</definedName>
    <definedName name="daiwa___0___0___0___10" localSheetId="4">'[105]LC _ TR Listing'!#REF!</definedName>
    <definedName name="daiwa___0___0___0___10">'[106]LC _ TR Listing'!#REF!</definedName>
    <definedName name="daiwa___0___0___0___10_1" localSheetId="4">'[105]LC _ TR Listing'!#REF!</definedName>
    <definedName name="daiwa___0___0___0___10_1">'[106]LC _ TR Listing'!#REF!</definedName>
    <definedName name="daiwa___0___0___0___10_3" localSheetId="4">'[156]LC _ TR Listing'!#REF!</definedName>
    <definedName name="daiwa___0___0___0___10_3">'[157]LC _ TR Listing'!#REF!</definedName>
    <definedName name="daiwa___0___0___0___10_40" localSheetId="4">'[154]LC _ TR Listing'!#REF!</definedName>
    <definedName name="daiwa___0___0___0___10_40">'[155]LC _ TR Listing'!#REF!</definedName>
    <definedName name="daiwa___0___0___0___3" localSheetId="4">'[97]LC _ TR Listing'!#REF!</definedName>
    <definedName name="daiwa___0___0___0___3">'[98]LC _ TR Listing'!#REF!</definedName>
    <definedName name="daiwa___0___0___0___3___0___0___0_3" localSheetId="4">'[158]LC _ TR Listing'!#REF!</definedName>
    <definedName name="daiwa___0___0___0___3___0___0___0_3">'[159]LC _ TR Listing'!#REF!</definedName>
    <definedName name="daiwa___0___0___0___3___0___0_3" localSheetId="4">'[158]LC _ TR Listing'!#REF!</definedName>
    <definedName name="daiwa___0___0___0___3___0___0_3">'[159]LC _ TR Listing'!#REF!</definedName>
    <definedName name="daiwa___0___0___0___3___0___0_40" localSheetId="4">'[158]LC _ TR Listing'!#REF!</definedName>
    <definedName name="daiwa___0___0___0___3___0___0_40">'[159]LC _ TR Listing'!#REF!</definedName>
    <definedName name="daiwa___0___0___0___3___0___10" localSheetId="4">'[97]LC _ TR Listing'!#REF!</definedName>
    <definedName name="daiwa___0___0___0___3___0___10">'[98]LC _ TR Listing'!#REF!</definedName>
    <definedName name="daiwa___0___0___0___3___0___10_1" localSheetId="4">'[97]LC _ TR Listing'!#REF!</definedName>
    <definedName name="daiwa___0___0___0___3___0___10_1">'[98]LC _ TR Listing'!#REF!</definedName>
    <definedName name="daiwa___0___0___0___3___0___10_3" localSheetId="4">'[160]LC _ TR Listing'!#REF!</definedName>
    <definedName name="daiwa___0___0___0___3___0___10_3">'[161]LC _ TR Listing'!#REF!</definedName>
    <definedName name="daiwa___0___0___0___3___0___10_40" localSheetId="4">'[158]LC _ TR Listing'!#REF!</definedName>
    <definedName name="daiwa___0___0___0___3___0___10_40">'[159]LC _ TR Listing'!#REF!</definedName>
    <definedName name="daiwa___0___0___0___3___0___9" localSheetId="4">'[97]LC _ TR Listing'!#REF!</definedName>
    <definedName name="daiwa___0___0___0___3___0___9">'[98]LC _ TR Listing'!#REF!</definedName>
    <definedName name="daiwa___0___0___0___3___0___9_1" localSheetId="4">'[97]LC _ TR Listing'!#REF!</definedName>
    <definedName name="daiwa___0___0___0___3___0___9_1">'[98]LC _ TR Listing'!#REF!</definedName>
    <definedName name="daiwa___0___0___0___3___0___9_3" localSheetId="4">'[160]LC _ TR Listing'!#REF!</definedName>
    <definedName name="daiwa___0___0___0___3___0___9_3">'[161]LC _ TR Listing'!#REF!</definedName>
    <definedName name="daiwa___0___0___0___3___0___9_40" localSheetId="4">'[158]LC _ TR Listing'!#REF!</definedName>
    <definedName name="daiwa___0___0___0___3___0___9_40">'[159]LC _ TR Listing'!#REF!</definedName>
    <definedName name="daiwa___0___0___0___3___0_3" localSheetId="4">'[158]LC _ TR Listing'!#REF!</definedName>
    <definedName name="daiwa___0___0___0___3___0_3">'[159]LC _ TR Listing'!#REF!</definedName>
    <definedName name="daiwa___0___0___0___3___10" localSheetId="4">'[97]LC _ TR Listing'!#REF!</definedName>
    <definedName name="daiwa___0___0___0___3___10">'[98]LC _ TR Listing'!#REF!</definedName>
    <definedName name="daiwa___0___0___0___3___10_1" localSheetId="4">'[97]LC _ TR Listing'!#REF!</definedName>
    <definedName name="daiwa___0___0___0___3___10_1">'[98]LC _ TR Listing'!#REF!</definedName>
    <definedName name="daiwa___0___0___0___3___10_3" localSheetId="4">'[160]LC _ TR Listing'!#REF!</definedName>
    <definedName name="daiwa___0___0___0___3___10_3">'[161]LC _ TR Listing'!#REF!</definedName>
    <definedName name="daiwa___0___0___0___3___10_40" localSheetId="4">'[158]LC _ TR Listing'!#REF!</definedName>
    <definedName name="daiwa___0___0___0___3___10_40">'[159]LC _ TR Listing'!#REF!</definedName>
    <definedName name="daiwa___0___0___0___3_1" localSheetId="4">'[97]LC _ TR Listing'!#REF!</definedName>
    <definedName name="daiwa___0___0___0___3_1">'[98]LC _ TR Listing'!#REF!</definedName>
    <definedName name="daiwa___0___0___0___3_3" localSheetId="4">'[160]LC _ TR Listing'!#REF!</definedName>
    <definedName name="daiwa___0___0___0___3_3">'[161]LC _ TR Listing'!#REF!</definedName>
    <definedName name="daiwa___0___0___0___3_40" localSheetId="4">'[158]LC _ TR Listing'!#REF!</definedName>
    <definedName name="daiwa___0___0___0___3_40">'[159]LC _ TR Listing'!#REF!</definedName>
    <definedName name="daiwa___0___0___0___5_3" localSheetId="4">'[162]LC _ TR Listing'!#REF!</definedName>
    <definedName name="daiwa___0___0___0___5_3">'[163]LC _ TR Listing'!#REF!</definedName>
    <definedName name="daiwa___0___0___0___9" localSheetId="4">'[105]LC _ TR Listing'!#REF!</definedName>
    <definedName name="daiwa___0___0___0___9">'[106]LC _ TR Listing'!#REF!</definedName>
    <definedName name="daiwa___0___0___0___9_1" localSheetId="4">'[105]LC _ TR Listing'!#REF!</definedName>
    <definedName name="daiwa___0___0___0___9_1">'[106]LC _ TR Listing'!#REF!</definedName>
    <definedName name="daiwa___0___0___0___9_3" localSheetId="4">'[156]LC _ TR Listing'!#REF!</definedName>
    <definedName name="daiwa___0___0___0___9_3">'[157]LC _ TR Listing'!#REF!</definedName>
    <definedName name="daiwa___0___0___0___9_40" localSheetId="4">'[154]LC _ TR Listing'!#REF!</definedName>
    <definedName name="daiwa___0___0___0___9_40">'[155]LC _ TR Listing'!#REF!</definedName>
    <definedName name="daiwa___0___0___0_3" localSheetId="4">'[162]LC _ TR Listing'!#REF!</definedName>
    <definedName name="daiwa___0___0___0_3">'[163]LC _ TR Listing'!#REF!</definedName>
    <definedName name="daiwa___0___0___0_40" localSheetId="4">'[162]LC _ TR Listing'!#REF!</definedName>
    <definedName name="daiwa___0___0___0_40">'[163]LC _ TR Listing'!#REF!</definedName>
    <definedName name="daiwa___0___0___10" localSheetId="4">'[97]LC _ TR Listing'!#REF!</definedName>
    <definedName name="daiwa___0___0___10">'[98]LC _ TR Listing'!#REF!</definedName>
    <definedName name="daiwa___0___0___10_1" localSheetId="4">'[97]LC _ TR Listing'!#REF!</definedName>
    <definedName name="daiwa___0___0___10_1">'[98]LC _ TR Listing'!#REF!</definedName>
    <definedName name="daiwa___0___0___10_3" localSheetId="4">'[164]LC _ TR Listing'!#REF!</definedName>
    <definedName name="daiwa___0___0___10_3">'[165]LC _ TR Listing'!#REF!</definedName>
    <definedName name="daiwa___0___0___10_40" localSheetId="4">'[162]LC _ TR Listing'!#REF!</definedName>
    <definedName name="daiwa___0___0___10_40">'[163]LC _ TR Listing'!#REF!</definedName>
    <definedName name="daiwa___0___0___3" localSheetId="4">'[97]LC _ TR Listing'!#REF!</definedName>
    <definedName name="daiwa___0___0___3">'[98]LC _ TR Listing'!#REF!</definedName>
    <definedName name="daiwa___0___0___3___0___0___0_3" localSheetId="4">'[166]LC _ TR Listing'!#REF!</definedName>
    <definedName name="daiwa___0___0___3___0___0___0_3">'[167]LC _ TR Listing'!#REF!</definedName>
    <definedName name="daiwa___0___0___3___0___0_3" localSheetId="4">'[166]LC _ TR Listing'!#REF!</definedName>
    <definedName name="daiwa___0___0___3___0___0_3">'[167]LC _ TR Listing'!#REF!</definedName>
    <definedName name="daiwa___0___0___3___0___0_40" localSheetId="4">'[166]LC _ TR Listing'!#REF!</definedName>
    <definedName name="daiwa___0___0___3___0___0_40">'[167]LC _ TR Listing'!#REF!</definedName>
    <definedName name="daiwa___0___0___3___0___10" localSheetId="4">'[97]LC _ TR Listing'!#REF!</definedName>
    <definedName name="daiwa___0___0___3___0___10">'[98]LC _ TR Listing'!#REF!</definedName>
    <definedName name="daiwa___0___0___3___0___10_1" localSheetId="4">'[97]LC _ TR Listing'!#REF!</definedName>
    <definedName name="daiwa___0___0___3___0___10_1">'[98]LC _ TR Listing'!#REF!</definedName>
    <definedName name="daiwa___0___0___3___0___10_40" localSheetId="4">'[166]LC _ TR Listing'!#REF!</definedName>
    <definedName name="daiwa___0___0___3___0___10_40">'[167]LC _ TR Listing'!#REF!</definedName>
    <definedName name="daiwa___0___0___3___0___9" localSheetId="4">'[97]LC _ TR Listing'!#REF!</definedName>
    <definedName name="daiwa___0___0___3___0___9">'[98]LC _ TR Listing'!#REF!</definedName>
    <definedName name="daiwa___0___0___3___0___9_1" localSheetId="4">'[97]LC _ TR Listing'!#REF!</definedName>
    <definedName name="daiwa___0___0___3___0___9_1">'[98]LC _ TR Listing'!#REF!</definedName>
    <definedName name="daiwa___0___0___3___0___9_40" localSheetId="4">'[166]LC _ TR Listing'!#REF!</definedName>
    <definedName name="daiwa___0___0___3___0___9_40">'[167]LC _ TR Listing'!#REF!</definedName>
    <definedName name="daiwa___0___0___3___0_3" localSheetId="4">'[166]LC _ TR Listing'!#REF!</definedName>
    <definedName name="daiwa___0___0___3___0_3">'[167]LC _ TR Listing'!#REF!</definedName>
    <definedName name="daiwa___0___0___3___10" localSheetId="4">'[97]LC _ TR Listing'!#REF!</definedName>
    <definedName name="daiwa___0___0___3___10">'[98]LC _ TR Listing'!#REF!</definedName>
    <definedName name="daiwa___0___0___3___10_1" localSheetId="4">'[97]LC _ TR Listing'!#REF!</definedName>
    <definedName name="daiwa___0___0___3___10_1">'[98]LC _ TR Listing'!#REF!</definedName>
    <definedName name="daiwa___0___0___3___10_40" localSheetId="4">'[166]LC _ TR Listing'!#REF!</definedName>
    <definedName name="daiwa___0___0___3___10_40">'[167]LC _ TR Listing'!#REF!</definedName>
    <definedName name="daiwa___0___0___3_1" localSheetId="4">'[97]LC _ TR Listing'!#REF!</definedName>
    <definedName name="daiwa___0___0___3_1">'[98]LC _ TR Listing'!#REF!</definedName>
    <definedName name="daiwa___0___0___3_40" localSheetId="4">'[166]LC _ TR Listing'!#REF!</definedName>
    <definedName name="daiwa___0___0___3_40">'[167]LC _ TR Listing'!#REF!</definedName>
    <definedName name="daiwa___0___0___9" localSheetId="4">'[97]LC _ TR Listing'!#REF!</definedName>
    <definedName name="daiwa___0___0___9">'[98]LC _ TR Listing'!#REF!</definedName>
    <definedName name="daiwa___0___0___9_1" localSheetId="4">'[97]LC _ TR Listing'!#REF!</definedName>
    <definedName name="daiwa___0___0___9_1">'[98]LC _ TR Listing'!#REF!</definedName>
    <definedName name="daiwa___0___0___9_3" localSheetId="4">'[164]LC _ TR Listing'!#REF!</definedName>
    <definedName name="daiwa___0___0___9_3">'[165]LC _ TR Listing'!#REF!</definedName>
    <definedName name="daiwa___0___0___9_40" localSheetId="4">'[162]LC _ TR Listing'!#REF!</definedName>
    <definedName name="daiwa___0___0___9_40">'[163]LC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'[162]LC _ TR Listing'!#REF!</definedName>
    <definedName name="daiwa___0___0_3" localSheetId="1">'[163]LC _ TR Listing'!#REF!</definedName>
    <definedName name="daiwa___0___0_3">'[163]LC _ TR Listing'!#REF!</definedName>
    <definedName name="daiwa___0___10" localSheetId="4">'[97]LC _ TR Listing'!#REF!</definedName>
    <definedName name="daiwa___0___10" localSheetId="1">'[98]LC _ TR Listing'!#REF!</definedName>
    <definedName name="daiwa___0___10">'[98]LC _ TR Listing'!#REF!</definedName>
    <definedName name="daiwa___0___10_1" localSheetId="4">'[97]LC _ TR Listing'!#REF!</definedName>
    <definedName name="daiwa___0___10_1" localSheetId="1">'[98]LC _ TR Listing'!#REF!</definedName>
    <definedName name="daiwa___0___10_1">'[98]LC _ TR Listing'!#REF!</definedName>
    <definedName name="daiwa___0___10_12" localSheetId="4">'[168]LC _ TR Listing'!#REF!</definedName>
    <definedName name="daiwa___0___10_12" localSheetId="1">'[169]LC _ TR Listing'!#REF!</definedName>
    <definedName name="daiwa___0___10_12">'[169]LC _ TR Listing'!#REF!</definedName>
    <definedName name="daiwa___0___10_13" localSheetId="4">'[168]LC _ TR Listing'!#REF!</definedName>
    <definedName name="daiwa___0___10_13" localSheetId="1">'[169]LC _ TR Listing'!#REF!</definedName>
    <definedName name="daiwa___0___10_13">'[169]LC _ TR Listing'!#REF!</definedName>
    <definedName name="daiwa___0___10_14" localSheetId="4">'[168]LC _ TR Listing'!#REF!</definedName>
    <definedName name="daiwa___0___10_14">'[169]LC _ TR Listing'!#REF!</definedName>
    <definedName name="daiwa___0___10_15" localSheetId="4">'[168]LC _ TR Listing'!#REF!</definedName>
    <definedName name="daiwa___0___10_15">'[169]LC _ TR Listing'!#REF!</definedName>
    <definedName name="daiwa___0___10_17" localSheetId="4">'[168]LC _ TR Listing'!#REF!</definedName>
    <definedName name="daiwa___0___10_17">'[169]LC _ TR Listing'!#REF!</definedName>
    <definedName name="daiwa___0___10_3" localSheetId="4">'[164]LC _ TR Listing'!#REF!</definedName>
    <definedName name="daiwa___0___10_3">'[165]LC _ TR Listing'!#REF!</definedName>
    <definedName name="daiwa___0___10_40" localSheetId="4">'[162]LC _ TR Listing'!#REF!</definedName>
    <definedName name="daiwa___0___10_40">'[163]LC _ TR Listing'!#REF!</definedName>
    <definedName name="daiwa___0___11" localSheetId="4">'[97]LC _ TR Listing'!#REF!</definedName>
    <definedName name="daiwa___0___11">'[98]LC _ TR Listing'!#REF!</definedName>
    <definedName name="daiwa___0___11___0___0___0" localSheetId="4">'[140]LC _ TR Listing'!#REF!</definedName>
    <definedName name="daiwa___0___11___0___0___0">'[141]LC _ TR Listing'!#REF!</definedName>
    <definedName name="daiwa___0___11___0___0___0___0" localSheetId="4">'[140]LC _ TR Listing'!#REF!</definedName>
    <definedName name="daiwa___0___11___0___0___0___0">'[141]LC _ TR Listing'!#REF!</definedName>
    <definedName name="daiwa___0___11___0___0___0___0_3" localSheetId="4">'[142]LC _ TR Listing'!#REF!</definedName>
    <definedName name="daiwa___0___11___0___0___0___0_3">'[143]LC _ TR Listing'!#REF!</definedName>
    <definedName name="daiwa___0___11___0___0___0_3" localSheetId="4">'[142]LC _ TR Listing'!#REF!</definedName>
    <definedName name="daiwa___0___11___0___0___0_3">'[143]LC _ TR Listing'!#REF!</definedName>
    <definedName name="daiwa___0___11___0___0___0_40" localSheetId="4">'[142]LC _ TR Listing'!#REF!</definedName>
    <definedName name="daiwa___0___11___0___0___0_40">'[143]LC _ TR Listing'!#REF!</definedName>
    <definedName name="daiwa___0___11___0___0___10" localSheetId="4">'[105]LC _ TR Listing'!#REF!</definedName>
    <definedName name="daiwa___0___11___0___0___10">'[106]LC _ TR Listing'!#REF!</definedName>
    <definedName name="daiwa___0___11___0___0___10_1" localSheetId="4">'[105]LC _ TR Listing'!#REF!</definedName>
    <definedName name="daiwa___0___11___0___0___10_1">'[106]LC _ TR Listing'!#REF!</definedName>
    <definedName name="daiwa___0___11___0___0___10_3" localSheetId="4">'[144]LC _ TR Listing'!#REF!</definedName>
    <definedName name="daiwa___0___11___0___0___10_3">'[145]LC _ TR Listing'!#REF!</definedName>
    <definedName name="daiwa___0___11___0___0___10_40" localSheetId="4">'[142]LC _ TR Listing'!#REF!</definedName>
    <definedName name="daiwa___0___11___0___0___10_40">'[143]LC _ TR Listing'!#REF!</definedName>
    <definedName name="daiwa___0___11___0___0___5_3" localSheetId="4">'[150]LC _ TR Listing'!#REF!</definedName>
    <definedName name="daiwa___0___11___0___0___5_3">'[151]LC _ TR Listing'!#REF!</definedName>
    <definedName name="daiwa___0___11___0___0___9" localSheetId="4">'[105]LC _ TR Listing'!#REF!</definedName>
    <definedName name="daiwa___0___11___0___0___9">'[106]LC _ TR Listing'!#REF!</definedName>
    <definedName name="daiwa___0___11___0___0___9_1" localSheetId="4">'[105]LC _ TR Listing'!#REF!</definedName>
    <definedName name="daiwa___0___11___0___0___9_1">'[106]LC _ TR Listing'!#REF!</definedName>
    <definedName name="daiwa___0___11___0___0___9_3" localSheetId="4">'[144]LC _ TR Listing'!#REF!</definedName>
    <definedName name="daiwa___0___11___0___0___9_3">'[145]LC _ TR Listing'!#REF!</definedName>
    <definedName name="daiwa___0___11___0___0___9_40" localSheetId="4">'[142]LC _ TR Listing'!#REF!</definedName>
    <definedName name="daiwa___0___11___0___0___9_40">'[143]LC _ TR Listing'!#REF!</definedName>
    <definedName name="daiwa___0___11___0___0_3" localSheetId="4">'[150]LC _ TR Listing'!#REF!</definedName>
    <definedName name="daiwa___0___11___0___0_3">'[151]LC _ TR Listing'!#REF!</definedName>
    <definedName name="daiwa___0___11___0___0_40" localSheetId="4">'[150]LC _ TR Listing'!#REF!</definedName>
    <definedName name="daiwa___0___11___0___0_40">'[151]LC _ TR Listing'!#REF!</definedName>
    <definedName name="daiwa___0___11___0___10" localSheetId="4">'[97]LC _ TR Listing'!#REF!</definedName>
    <definedName name="daiwa___0___11___0___10">'[98]LC _ TR Listing'!#REF!</definedName>
    <definedName name="daiwa___0___11___0___10_1" localSheetId="4">'[97]LC _ TR Listing'!#REF!</definedName>
    <definedName name="daiwa___0___11___0___10_1">'[98]LC _ TR Listing'!#REF!</definedName>
    <definedName name="daiwa___0___11___0___10_3" localSheetId="4">'[152]LC _ TR Listing'!#REF!</definedName>
    <definedName name="daiwa___0___11___0___10_3">'[153]LC _ TR Listing'!#REF!</definedName>
    <definedName name="daiwa___0___11___0___10_40" localSheetId="4">'[150]LC _ TR Listing'!#REF!</definedName>
    <definedName name="daiwa___0___11___0___10_40">'[151]LC _ TR Listing'!#REF!</definedName>
    <definedName name="daiwa___0___11___0___9" localSheetId="4">'[97]LC _ TR Listing'!#REF!</definedName>
    <definedName name="daiwa___0___11___0___9">'[98]LC _ TR Listing'!#REF!</definedName>
    <definedName name="daiwa___0___11___0___9_1" localSheetId="4">'[97]LC _ TR Listing'!#REF!</definedName>
    <definedName name="daiwa___0___11___0___9_1">'[98]LC _ TR Listing'!#REF!</definedName>
    <definedName name="daiwa___0___11___0___9_3" localSheetId="4">'[152]LC _ TR Listing'!#REF!</definedName>
    <definedName name="daiwa___0___11___0___9_3">'[153]LC _ TR Listing'!#REF!</definedName>
    <definedName name="daiwa___0___11___0___9_40" localSheetId="4">'[150]LC _ TR Listing'!#REF!</definedName>
    <definedName name="daiwa___0___11___0___9_40">'[151]LC _ TR Listing'!#REF!</definedName>
    <definedName name="daiwa___0___11___0_3" localSheetId="4">'[150]LC _ TR Listing'!#REF!</definedName>
    <definedName name="daiwa___0___11___0_3">'[151]LC _ TR Listing'!#REF!</definedName>
    <definedName name="daiwa___0___11___10" localSheetId="4">'[97]LC _ TR Listing'!#REF!</definedName>
    <definedName name="daiwa___0___11___10">'[98]LC _ TR Listing'!#REF!</definedName>
    <definedName name="daiwa___0___11___10_1" localSheetId="4">'[97]LC _ TR Listing'!#REF!</definedName>
    <definedName name="daiwa___0___11___10_1">'[98]LC _ TR Listing'!#REF!</definedName>
    <definedName name="daiwa___0___11___10_3" localSheetId="4">'[152]LC _ TR Listing'!#REF!</definedName>
    <definedName name="daiwa___0___11___10_3">'[153]LC _ TR Listing'!#REF!</definedName>
    <definedName name="daiwa___0___11___10_40" localSheetId="4">'[150]LC _ TR Listing'!#REF!</definedName>
    <definedName name="daiwa___0___11___10_40">'[151]LC _ TR Listing'!#REF!</definedName>
    <definedName name="daiwa___0___11_1" localSheetId="4">'[97]LC _ TR Listing'!#REF!</definedName>
    <definedName name="daiwa___0___11_1">'[98]LC _ TR Listing'!#REF!</definedName>
    <definedName name="daiwa___0___11_12" localSheetId="4">'[168]LC _ TR Listing'!#REF!</definedName>
    <definedName name="daiwa___0___11_12">'[169]LC _ TR Listing'!#REF!</definedName>
    <definedName name="daiwa___0___11_13" localSheetId="4">'[168]LC _ TR Listing'!#REF!</definedName>
    <definedName name="daiwa___0___11_13">'[169]LC _ TR Listing'!#REF!</definedName>
    <definedName name="daiwa___0___11_14" localSheetId="4">'[168]LC _ TR Listing'!#REF!</definedName>
    <definedName name="daiwa___0___11_14">'[169]LC _ TR Listing'!#REF!</definedName>
    <definedName name="daiwa___0___11_15" localSheetId="4">'[168]LC _ TR Listing'!#REF!</definedName>
    <definedName name="daiwa___0___11_15">'[169]LC _ TR Listing'!#REF!</definedName>
    <definedName name="daiwa___0___11_17" localSheetId="4">'[168]LC _ TR Listing'!#REF!</definedName>
    <definedName name="daiwa___0___11_17">'[169]LC _ TR Listing'!#REF!</definedName>
    <definedName name="daiwa___0___11_3" localSheetId="4">'[152]LC _ TR Listing'!#REF!</definedName>
    <definedName name="daiwa___0___11_3">'[153]LC _ TR Listing'!#REF!</definedName>
    <definedName name="daiwa___0___11_40" localSheetId="4">'[150]LC _ TR Listing'!#REF!</definedName>
    <definedName name="daiwa___0___11_40">'[151]LC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'[168]LC _ TR Listing'!#REF!</definedName>
    <definedName name="daiwa___0___3" localSheetId="1">'[169]LC _ TR Listing'!#REF!</definedName>
    <definedName name="daiwa___0___3">'[169]LC _ TR Listing'!#REF!</definedName>
    <definedName name="daiwa___0___3_12" localSheetId="4">'[168]LC _ TR Listing'!#REF!</definedName>
    <definedName name="daiwa___0___3_12" localSheetId="1">'[169]LC _ TR Listing'!#REF!</definedName>
    <definedName name="daiwa___0___3_12">'[169]LC _ TR Listing'!#REF!</definedName>
    <definedName name="daiwa___0___3_13" localSheetId="4">'[168]LC _ TR Listing'!#REF!</definedName>
    <definedName name="daiwa___0___3_13" localSheetId="1">'[169]LC _ TR Listing'!#REF!</definedName>
    <definedName name="daiwa___0___3_13">'[169]LC _ TR Listing'!#REF!</definedName>
    <definedName name="daiwa___0___3_14" localSheetId="4">'[168]LC _ TR Listing'!#REF!</definedName>
    <definedName name="daiwa___0___3_14" localSheetId="1">'[169]LC _ TR Listing'!#REF!</definedName>
    <definedName name="daiwa___0___3_14">'[169]LC _ TR Listing'!#REF!</definedName>
    <definedName name="daiwa___0___3_15" localSheetId="4">'[168]LC _ TR Listing'!#REF!</definedName>
    <definedName name="daiwa___0___3_15" localSheetId="1">'[169]LC _ TR Listing'!#REF!</definedName>
    <definedName name="daiwa___0___3_15">'[169]LC _ TR Listing'!#REF!</definedName>
    <definedName name="daiwa___0___3_17" localSheetId="4">'[168]LC _ TR Listing'!#REF!</definedName>
    <definedName name="daiwa___0___3_17">'[169]LC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'[97]LC _ TR Listing'!#REF!</definedName>
    <definedName name="daiwa___0_1" localSheetId="1">'[98]LC _ TR Listing'!#REF!</definedName>
    <definedName name="daiwa___0_1">'[98]LC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'[168]LC _ TR Listing'!#REF!</definedName>
    <definedName name="daiwa___0_15" localSheetId="1">'[169]LC _ TR Listing'!#REF!</definedName>
    <definedName name="daiwa___0_15">'[169]LC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'[164]LC _ TR Listing'!#REF!</definedName>
    <definedName name="daiwa___0_3" localSheetId="1">'[165]LC _ TR Listing'!#REF!</definedName>
    <definedName name="daiwa___0_3">'[165]LC _ TR Listing'!#REF!</definedName>
    <definedName name="daiwa___0_40" localSheetId="4">'[162]LC _ TR Listing'!#REF!</definedName>
    <definedName name="daiwa___0_40" localSheetId="1">'[163]LC _ TR Listing'!#REF!</definedName>
    <definedName name="daiwa___0_40">'[163]LC _ TR Listing'!#REF!</definedName>
    <definedName name="daiwa___11" localSheetId="4">'[170]LC _ TR Listing'!#REF!</definedName>
    <definedName name="daiwa___11" localSheetId="1">'[171]LC _ TR Listing'!#REF!</definedName>
    <definedName name="daiwa___11">'[171]LC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'[170]LC _ TR Listing'!#REF!</definedName>
    <definedName name="daiwa___11_12" localSheetId="1">'[171]LC _ TR Listing'!#REF!</definedName>
    <definedName name="daiwa___11_12">'[171]LC _ TR Listing'!#REF!</definedName>
    <definedName name="daiwa___11_13" localSheetId="4">'[170]LC _ TR Listing'!#REF!</definedName>
    <definedName name="daiwa___11_13" localSheetId="1">'[171]LC _ TR Listing'!#REF!</definedName>
    <definedName name="daiwa___11_13">'[171]LC _ TR Listing'!#REF!</definedName>
    <definedName name="daiwa___11_14" localSheetId="4">'[170]LC _ TR Listing'!#REF!</definedName>
    <definedName name="daiwa___11_14" localSheetId="1">'[171]LC _ TR Listing'!#REF!</definedName>
    <definedName name="daiwa___11_14">'[171]LC _ TR Listing'!#REF!</definedName>
    <definedName name="daiwa___11_15" localSheetId="4">'[170]LC _ TR Listing'!#REF!</definedName>
    <definedName name="daiwa___11_15" localSheetId="1">'[171]LC _ TR Listing'!#REF!</definedName>
    <definedName name="daiwa___11_15">'[171]LC _ TR Listing'!#REF!</definedName>
    <definedName name="daiwa___11_17" localSheetId="4">'[170]LC _ TR Listing'!#REF!</definedName>
    <definedName name="daiwa___11_17" localSheetId="1">'[171]LC _ TR Listing'!#REF!</definedName>
    <definedName name="daiwa___11_17">'[171]LC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'[97]LC _ TR Listing'!#REF!</definedName>
    <definedName name="daiwa___2" localSheetId="1">'[98]LC _ TR Listing'!#REF!</definedName>
    <definedName name="daiwa___2">'[98]LC _ TR Listing'!#REF!</definedName>
    <definedName name="daiwa___2___0___0___0" localSheetId="4">'[140]LC _ TR Listing'!#REF!</definedName>
    <definedName name="daiwa___2___0___0___0" localSheetId="1">'[141]LC _ TR Listing'!#REF!</definedName>
    <definedName name="daiwa___2___0___0___0">'[141]LC _ TR Listing'!#REF!</definedName>
    <definedName name="daiwa___2___0___0___0___0" localSheetId="4">'[140]LC _ TR Listing'!#REF!</definedName>
    <definedName name="daiwa___2___0___0___0___0" localSheetId="1">'[141]LC _ TR Listing'!#REF!</definedName>
    <definedName name="daiwa___2___0___0___0___0">'[141]LC _ TR Listing'!#REF!</definedName>
    <definedName name="daiwa___2___0___0___0___0_3" localSheetId="4">'[154]LC _ TR Listing'!#REF!</definedName>
    <definedName name="daiwa___2___0___0___0___0_3" localSheetId="1">'[155]LC _ TR Listing'!#REF!</definedName>
    <definedName name="daiwa___2___0___0___0___0_3">'[155]LC _ TR Listing'!#REF!</definedName>
    <definedName name="daiwa___2___0___0___0_3" localSheetId="4">'[154]LC _ TR Listing'!#REF!</definedName>
    <definedName name="daiwa___2___0___0___0_3" localSheetId="1">'[155]LC _ TR Listing'!#REF!</definedName>
    <definedName name="daiwa___2___0___0___0_3">'[155]LC _ TR Listing'!#REF!</definedName>
    <definedName name="daiwa___2___0___0___0_40" localSheetId="4">'[154]LC _ TR Listing'!#REF!</definedName>
    <definedName name="daiwa___2___0___0___0_40">'[155]LC _ TR Listing'!#REF!</definedName>
    <definedName name="daiwa___2___0___0___10" localSheetId="4">'[105]LC _ TR Listing'!#REF!</definedName>
    <definedName name="daiwa___2___0___0___10">'[106]LC _ TR Listing'!#REF!</definedName>
    <definedName name="daiwa___2___0___0___10_1" localSheetId="4">'[105]LC _ TR Listing'!#REF!</definedName>
    <definedName name="daiwa___2___0___0___10_1">'[106]LC _ TR Listing'!#REF!</definedName>
    <definedName name="daiwa___2___0___0___10_3" localSheetId="4">'[156]LC _ TR Listing'!#REF!</definedName>
    <definedName name="daiwa___2___0___0___10_3">'[157]LC _ TR Listing'!#REF!</definedName>
    <definedName name="daiwa___2___0___0___10_40" localSheetId="4">'[154]LC _ TR Listing'!#REF!</definedName>
    <definedName name="daiwa___2___0___0___10_40">'[155]LC _ TR Listing'!#REF!</definedName>
    <definedName name="daiwa___2___0___0___5_3" localSheetId="4">'[162]LC _ TR Listing'!#REF!</definedName>
    <definedName name="daiwa___2___0___0___5_3">'[163]LC _ TR Listing'!#REF!</definedName>
    <definedName name="daiwa___2___0___0___9" localSheetId="4">'[105]LC _ TR Listing'!#REF!</definedName>
    <definedName name="daiwa___2___0___0___9">'[106]LC _ TR Listing'!#REF!</definedName>
    <definedName name="daiwa___2___0___0___9_1" localSheetId="4">'[105]LC _ TR Listing'!#REF!</definedName>
    <definedName name="daiwa___2___0___0___9_1">'[106]LC _ TR Listing'!#REF!</definedName>
    <definedName name="daiwa___2___0___0___9_3" localSheetId="4">'[156]LC _ TR Listing'!#REF!</definedName>
    <definedName name="daiwa___2___0___0___9_3">'[157]LC _ TR Listing'!#REF!</definedName>
    <definedName name="daiwa___2___0___0___9_40" localSheetId="4">'[154]LC _ TR Listing'!#REF!</definedName>
    <definedName name="daiwa___2___0___0___9_40">'[155]LC _ TR Listing'!#REF!</definedName>
    <definedName name="daiwa___2___0___0_3" localSheetId="4">'[162]LC _ TR Listing'!#REF!</definedName>
    <definedName name="daiwa___2___0___0_3">'[163]LC _ TR Listing'!#REF!</definedName>
    <definedName name="daiwa___2___0___0_40" localSheetId="4">'[162]LC _ TR Listing'!#REF!</definedName>
    <definedName name="daiwa___2___0___0_40">'[163]LC _ TR Listing'!#REF!</definedName>
    <definedName name="daiwa___2___0___10" localSheetId="4">'[97]LC _ TR Listing'!#REF!</definedName>
    <definedName name="daiwa___2___0___10">'[98]LC _ TR Listing'!#REF!</definedName>
    <definedName name="daiwa___2___0___10_1" localSheetId="4">'[97]LC _ TR Listing'!#REF!</definedName>
    <definedName name="daiwa___2___0___10_1">'[98]LC _ TR Listing'!#REF!</definedName>
    <definedName name="daiwa___2___0___10_3" localSheetId="4">'[164]LC _ TR Listing'!#REF!</definedName>
    <definedName name="daiwa___2___0___10_3">'[165]LC _ TR Listing'!#REF!</definedName>
    <definedName name="daiwa___2___0___10_40" localSheetId="4">'[162]LC _ TR Listing'!#REF!</definedName>
    <definedName name="daiwa___2___0___10_40">'[163]LC _ TR Listing'!#REF!</definedName>
    <definedName name="daiwa___2___0___9" localSheetId="4">'[97]LC _ TR Listing'!#REF!</definedName>
    <definedName name="daiwa___2___0___9">'[98]LC _ TR Listing'!#REF!</definedName>
    <definedName name="daiwa___2___0___9_1" localSheetId="4">'[97]LC _ TR Listing'!#REF!</definedName>
    <definedName name="daiwa___2___0___9_1">'[98]LC _ TR Listing'!#REF!</definedName>
    <definedName name="daiwa___2___0___9_3" localSheetId="4">'[164]LC _ TR Listing'!#REF!</definedName>
    <definedName name="daiwa___2___0___9_3">'[165]LC _ TR Listing'!#REF!</definedName>
    <definedName name="daiwa___2___0___9_40" localSheetId="4">'[162]LC _ TR Listing'!#REF!</definedName>
    <definedName name="daiwa___2___0___9_40">'[163]LC _ TR Listing'!#REF!</definedName>
    <definedName name="daiwa___2___0_3" localSheetId="4">'[162]LC _ TR Listing'!#REF!</definedName>
    <definedName name="daiwa___2___0_3">'[163]LC _ TR Listing'!#REF!</definedName>
    <definedName name="daiwa___2___10" localSheetId="4">'[97]LC _ TR Listing'!#REF!</definedName>
    <definedName name="daiwa___2___10">'[98]LC _ TR Listing'!#REF!</definedName>
    <definedName name="daiwa___2___10_1" localSheetId="4">'[97]LC _ TR Listing'!#REF!</definedName>
    <definedName name="daiwa___2___10_1">'[98]LC _ TR Listing'!#REF!</definedName>
    <definedName name="daiwa___2___10_3" localSheetId="4">'[164]LC _ TR Listing'!#REF!</definedName>
    <definedName name="daiwa___2___10_3">'[165]LC _ TR Listing'!#REF!</definedName>
    <definedName name="daiwa___2___10_40" localSheetId="4">'[162]LC _ TR Listing'!#REF!</definedName>
    <definedName name="daiwa___2___10_40">'[163]LC _ TR Listing'!#REF!</definedName>
    <definedName name="daiwa___2_1" localSheetId="4">'[97]LC _ TR Listing'!#REF!</definedName>
    <definedName name="daiwa___2_1">'[98]LC _ TR Listing'!#REF!</definedName>
    <definedName name="daiwa___2_3" localSheetId="4">'[164]LC _ TR Listing'!#REF!</definedName>
    <definedName name="daiwa___2_3">'[165]LC _ TR Listing'!#REF!</definedName>
    <definedName name="daiwa___2_40" localSheetId="4">'[162]LC _ TR Listing'!#REF!</definedName>
    <definedName name="daiwa___2_40">'[163]LC _ TR Listing'!#REF!</definedName>
    <definedName name="daiwa___24">"'file:///C:/Kan Lai/LCTRLIST.xls'#$'LC _ TR Listing'.$#REF!$#REF!:$#REF!$#REF!"</definedName>
    <definedName name="daiwa___3" localSheetId="4">'[97]LC _ TR Listing'!#REF!</definedName>
    <definedName name="daiwa___3" localSheetId="1">'[98]LC _ TR Listing'!#REF!</definedName>
    <definedName name="daiwa___3">'[98]LC _ TR Listing'!#REF!</definedName>
    <definedName name="daiwa___3___0___0___0" localSheetId="4">'[140]LC _ TR Listing'!#REF!</definedName>
    <definedName name="daiwa___3___0___0___0" localSheetId="1">'[141]LC _ TR Listing'!#REF!</definedName>
    <definedName name="daiwa___3___0___0___0">'[141]LC _ TR Listing'!#REF!</definedName>
    <definedName name="daiwa___3___0___0___0___0" localSheetId="4">'[140]LC _ TR Listing'!#REF!</definedName>
    <definedName name="daiwa___3___0___0___0___0" localSheetId="1">'[141]LC _ TR Listing'!#REF!</definedName>
    <definedName name="daiwa___3___0___0___0___0">'[141]LC _ TR Listing'!#REF!</definedName>
    <definedName name="daiwa___3___0___0___0___0_3" localSheetId="4">'[154]LC _ TR Listing'!#REF!</definedName>
    <definedName name="daiwa___3___0___0___0___0_3" localSheetId="1">'[155]LC _ TR Listing'!#REF!</definedName>
    <definedName name="daiwa___3___0___0___0___0_3">'[155]LC _ TR Listing'!#REF!</definedName>
    <definedName name="daiwa___3___0___0___0_3" localSheetId="4">'[154]LC _ TR Listing'!#REF!</definedName>
    <definedName name="daiwa___3___0___0___0_3" localSheetId="1">'[155]LC _ TR Listing'!#REF!</definedName>
    <definedName name="daiwa___3___0___0___0_3">'[155]LC _ TR Listing'!#REF!</definedName>
    <definedName name="daiwa___3___0___0___0_40" localSheetId="4">'[154]LC _ TR Listing'!#REF!</definedName>
    <definedName name="daiwa___3___0___0___0_40">'[155]LC _ TR Listing'!#REF!</definedName>
    <definedName name="daiwa___3___0___0___10" localSheetId="4">'[105]LC _ TR Listing'!#REF!</definedName>
    <definedName name="daiwa___3___0___0___10">'[106]LC _ TR Listing'!#REF!</definedName>
    <definedName name="daiwa___3___0___0___10_1" localSheetId="4">'[105]LC _ TR Listing'!#REF!</definedName>
    <definedName name="daiwa___3___0___0___10_1">'[106]LC _ TR Listing'!#REF!</definedName>
    <definedName name="daiwa___3___0___0___10_3" localSheetId="4">'[156]LC _ TR Listing'!#REF!</definedName>
    <definedName name="daiwa___3___0___0___10_3">'[157]LC _ TR Listing'!#REF!</definedName>
    <definedName name="daiwa___3___0___0___10_40" localSheetId="4">'[154]LC _ TR Listing'!#REF!</definedName>
    <definedName name="daiwa___3___0___0___10_40">'[155]LC _ TR Listing'!#REF!</definedName>
    <definedName name="daiwa___3___0___0___5_3" localSheetId="4">'[162]LC _ TR Listing'!#REF!</definedName>
    <definedName name="daiwa___3___0___0___5_3">'[163]LC _ TR Listing'!#REF!</definedName>
    <definedName name="daiwa___3___0___0___9" localSheetId="4">'[105]LC _ TR Listing'!#REF!</definedName>
    <definedName name="daiwa___3___0___0___9">'[106]LC _ TR Listing'!#REF!</definedName>
    <definedName name="daiwa___3___0___0___9_1" localSheetId="4">'[105]LC _ TR Listing'!#REF!</definedName>
    <definedName name="daiwa___3___0___0___9_1">'[106]LC _ TR Listing'!#REF!</definedName>
    <definedName name="daiwa___3___0___0___9_3" localSheetId="4">'[156]LC _ TR Listing'!#REF!</definedName>
    <definedName name="daiwa___3___0___0___9_3">'[157]LC _ TR Listing'!#REF!</definedName>
    <definedName name="daiwa___3___0___0___9_40" localSheetId="4">'[154]LC _ TR Listing'!#REF!</definedName>
    <definedName name="daiwa___3___0___0___9_40">'[155]LC _ TR Listing'!#REF!</definedName>
    <definedName name="daiwa___3___0___0_3" localSheetId="4">'[162]LC _ TR Listing'!#REF!</definedName>
    <definedName name="daiwa___3___0___0_3">'[163]LC _ TR Listing'!#REF!</definedName>
    <definedName name="daiwa___3___0___0_40" localSheetId="4">'[162]LC _ TR Listing'!#REF!</definedName>
    <definedName name="daiwa___3___0___0_40">'[163]LC _ TR Listing'!#REF!</definedName>
    <definedName name="daiwa___3___0___10" localSheetId="4">'[97]LC _ TR Listing'!#REF!</definedName>
    <definedName name="daiwa___3___0___10">'[98]LC _ TR Listing'!#REF!</definedName>
    <definedName name="daiwa___3___0___10_1" localSheetId="4">'[97]LC _ TR Listing'!#REF!</definedName>
    <definedName name="daiwa___3___0___10_1">'[98]LC _ TR Listing'!#REF!</definedName>
    <definedName name="daiwa___3___0___10_3" localSheetId="4">'[164]LC _ TR Listing'!#REF!</definedName>
    <definedName name="daiwa___3___0___10_3">'[165]LC _ TR Listing'!#REF!</definedName>
    <definedName name="daiwa___3___0___10_40" localSheetId="4">'[162]LC _ TR Listing'!#REF!</definedName>
    <definedName name="daiwa___3___0___10_40">'[163]LC _ TR Listing'!#REF!</definedName>
    <definedName name="daiwa___3___0___9" localSheetId="4">'[97]LC _ TR Listing'!#REF!</definedName>
    <definedName name="daiwa___3___0___9">'[98]LC _ TR Listing'!#REF!</definedName>
    <definedName name="daiwa___3___0___9_1" localSheetId="4">'[97]LC _ TR Listing'!#REF!</definedName>
    <definedName name="daiwa___3___0___9_1">'[98]LC _ TR Listing'!#REF!</definedName>
    <definedName name="daiwa___3___0___9_3" localSheetId="4">'[164]LC _ TR Listing'!#REF!</definedName>
    <definedName name="daiwa___3___0___9_3">'[165]LC _ TR Listing'!#REF!</definedName>
    <definedName name="daiwa___3___0___9_40" localSheetId="4">'[162]LC _ TR Listing'!#REF!</definedName>
    <definedName name="daiwa___3___0___9_40">'[163]LC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'[162]LC _ TR Listing'!#REF!</definedName>
    <definedName name="daiwa___3___0_3" localSheetId="1">'[163]LC _ TR Listing'!#REF!</definedName>
    <definedName name="daiwa___3___0_3">'[163]LC _ TR Listing'!#REF!</definedName>
    <definedName name="daiwa___3___10" localSheetId="4">'[97]LC _ TR Listing'!#REF!</definedName>
    <definedName name="daiwa___3___10" localSheetId="1">'[98]LC _ TR Listing'!#REF!</definedName>
    <definedName name="daiwa___3___10">'[98]LC _ TR Listing'!#REF!</definedName>
    <definedName name="daiwa___3___10_1" localSheetId="4">'[97]LC _ TR Listing'!#REF!</definedName>
    <definedName name="daiwa___3___10_1" localSheetId="1">'[98]LC _ TR Listing'!#REF!</definedName>
    <definedName name="daiwa___3___10_1">'[98]LC _ TR Listing'!#REF!</definedName>
    <definedName name="daiwa___3___10_3" localSheetId="4">'[164]LC _ TR Listing'!#REF!</definedName>
    <definedName name="daiwa___3___10_3" localSheetId="1">'[165]LC _ TR Listing'!#REF!</definedName>
    <definedName name="daiwa___3___10_3">'[165]LC _ TR Listing'!#REF!</definedName>
    <definedName name="daiwa___3___10_40" localSheetId="4">'[162]LC _ TR Listing'!#REF!</definedName>
    <definedName name="daiwa___3___10_40" localSheetId="1">'[163]LC _ TR Listing'!#REF!</definedName>
    <definedName name="daiwa___3___10_40">'[163]LC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'[97]LC _ TR Listing'!#REF!</definedName>
    <definedName name="daiwa___3_1" localSheetId="1">'[98]LC _ TR Listing'!#REF!</definedName>
    <definedName name="daiwa___3_1">'[98]LC _ TR Listing'!#REF!</definedName>
    <definedName name="daiwa___3_12" localSheetId="4">'[168]LC _ TR Listing'!#REF!</definedName>
    <definedName name="daiwa___3_12" localSheetId="1">'[169]LC _ TR Listing'!#REF!</definedName>
    <definedName name="daiwa___3_12">'[169]LC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'[168]LC _ TR Listing'!#REF!</definedName>
    <definedName name="daiwa___3_14" localSheetId="1">'[169]LC _ TR Listing'!#REF!</definedName>
    <definedName name="daiwa___3_14">'[169]LC _ TR Listing'!#REF!</definedName>
    <definedName name="daiwa___3_15" localSheetId="4">'[168]LC _ TR Listing'!#REF!</definedName>
    <definedName name="daiwa___3_15" localSheetId="1">'[169]LC _ TR Listing'!#REF!</definedName>
    <definedName name="daiwa___3_15">'[169]LC _ TR Listing'!#REF!</definedName>
    <definedName name="daiwa___3_17" localSheetId="4">'[168]LC _ TR Listing'!#REF!</definedName>
    <definedName name="daiwa___3_17" localSheetId="1">'[169]LC _ TR Listing'!#REF!</definedName>
    <definedName name="daiwa___3_17">'[169]LC _ TR Listing'!#REF!</definedName>
    <definedName name="daiwa___3_3" localSheetId="4">'[164]LC _ TR Listing'!#REF!</definedName>
    <definedName name="daiwa___3_3" localSheetId="1">'[165]LC _ TR Listing'!#REF!</definedName>
    <definedName name="daiwa___3_3">'[165]LC _ TR Listing'!#REF!</definedName>
    <definedName name="daiwa___3_40" localSheetId="4">'[162]LC _ TR Listing'!#REF!</definedName>
    <definedName name="daiwa___3_40" localSheetId="1">'[163]LC _ TR Listing'!#REF!</definedName>
    <definedName name="daiwa___3_40">'[163]LC _ TR Listing'!#REF!</definedName>
    <definedName name="daiwa___4" localSheetId="4">'[97]LC _ TR Listing'!#REF!</definedName>
    <definedName name="daiwa___4">'[98]LC _ TR Listing'!#REF!</definedName>
    <definedName name="daiwa___4___0___0___0" localSheetId="4">'[140]LC _ TR Listing'!#REF!</definedName>
    <definedName name="daiwa___4___0___0___0">'[141]LC _ TR Listing'!#REF!</definedName>
    <definedName name="daiwa___4___0___0___0___0" localSheetId="4">'[140]LC _ TR Listing'!#REF!</definedName>
    <definedName name="daiwa___4___0___0___0___0">'[141]LC _ TR Listing'!#REF!</definedName>
    <definedName name="daiwa___4___0___0___0___0_3" localSheetId="4">'[154]LC _ TR Listing'!#REF!</definedName>
    <definedName name="daiwa___4___0___0___0___0_3">'[155]LC _ TR Listing'!#REF!</definedName>
    <definedName name="daiwa___4___0___0___0_3" localSheetId="4">'[154]LC _ TR Listing'!#REF!</definedName>
    <definedName name="daiwa___4___0___0___0_3">'[155]LC _ TR Listing'!#REF!</definedName>
    <definedName name="daiwa___4___0___0___0_40" localSheetId="4">'[154]LC _ TR Listing'!#REF!</definedName>
    <definedName name="daiwa___4___0___0___0_40">'[155]LC _ TR Listing'!#REF!</definedName>
    <definedName name="daiwa___4___0___0___10" localSheetId="4">'[105]LC _ TR Listing'!#REF!</definedName>
    <definedName name="daiwa___4___0___0___10">'[106]LC _ TR Listing'!#REF!</definedName>
    <definedName name="daiwa___4___0___0___10_1" localSheetId="4">'[105]LC _ TR Listing'!#REF!</definedName>
    <definedName name="daiwa___4___0___0___10_1">'[106]LC _ TR Listing'!#REF!</definedName>
    <definedName name="daiwa___4___0___0___10_3" localSheetId="4">'[156]LC _ TR Listing'!#REF!</definedName>
    <definedName name="daiwa___4___0___0___10_3">'[157]LC _ TR Listing'!#REF!</definedName>
    <definedName name="daiwa___4___0___0___10_40" localSheetId="4">'[154]LC _ TR Listing'!#REF!</definedName>
    <definedName name="daiwa___4___0___0___10_40">'[155]LC _ TR Listing'!#REF!</definedName>
    <definedName name="daiwa___4___0___0___5_3" localSheetId="4">'[162]LC _ TR Listing'!#REF!</definedName>
    <definedName name="daiwa___4___0___0___5_3">'[163]LC _ TR Listing'!#REF!</definedName>
    <definedName name="daiwa___4___0___0___9" localSheetId="4">'[105]LC _ TR Listing'!#REF!</definedName>
    <definedName name="daiwa___4___0___0___9">'[106]LC _ TR Listing'!#REF!</definedName>
    <definedName name="daiwa___4___0___0___9_1" localSheetId="4">'[105]LC _ TR Listing'!#REF!</definedName>
    <definedName name="daiwa___4___0___0___9_1">'[106]LC _ TR Listing'!#REF!</definedName>
    <definedName name="daiwa___4___0___0___9_3" localSheetId="4">'[156]LC _ TR Listing'!#REF!</definedName>
    <definedName name="daiwa___4___0___0___9_3">'[157]LC _ TR Listing'!#REF!</definedName>
    <definedName name="daiwa___4___0___0___9_40" localSheetId="4">'[154]LC _ TR Listing'!#REF!</definedName>
    <definedName name="daiwa___4___0___0___9_40">'[155]LC _ TR Listing'!#REF!</definedName>
    <definedName name="daiwa___4___0___0_3" localSheetId="4">'[162]LC _ TR Listing'!#REF!</definedName>
    <definedName name="daiwa___4___0___0_3">'[163]LC _ TR Listing'!#REF!</definedName>
    <definedName name="daiwa___4___0___0_40" localSheetId="4">'[162]LC _ TR Listing'!#REF!</definedName>
    <definedName name="daiwa___4___0___0_40">'[163]LC _ TR Listing'!#REF!</definedName>
    <definedName name="daiwa___4___0___10" localSheetId="4">'[97]LC _ TR Listing'!#REF!</definedName>
    <definedName name="daiwa___4___0___10">'[98]LC _ TR Listing'!#REF!</definedName>
    <definedName name="daiwa___4___0___10_1" localSheetId="4">'[97]LC _ TR Listing'!#REF!</definedName>
    <definedName name="daiwa___4___0___10_1">'[98]LC _ TR Listing'!#REF!</definedName>
    <definedName name="daiwa___4___0___10_3" localSheetId="4">'[164]LC _ TR Listing'!#REF!</definedName>
    <definedName name="daiwa___4___0___10_3">'[165]LC _ TR Listing'!#REF!</definedName>
    <definedName name="daiwa___4___0___10_40" localSheetId="4">'[162]LC _ TR Listing'!#REF!</definedName>
    <definedName name="daiwa___4___0___10_40">'[163]LC _ TR Listing'!#REF!</definedName>
    <definedName name="daiwa___4___0___9" localSheetId="4">'[97]LC _ TR Listing'!#REF!</definedName>
    <definedName name="daiwa___4___0___9">'[98]LC _ TR Listing'!#REF!</definedName>
    <definedName name="daiwa___4___0___9_1" localSheetId="4">'[97]LC _ TR Listing'!#REF!</definedName>
    <definedName name="daiwa___4___0___9_1">'[98]LC _ TR Listing'!#REF!</definedName>
    <definedName name="daiwa___4___0___9_3" localSheetId="4">'[164]LC _ TR Listing'!#REF!</definedName>
    <definedName name="daiwa___4___0___9_3">'[165]LC _ TR Listing'!#REF!</definedName>
    <definedName name="daiwa___4___0___9_40" localSheetId="4">'[162]LC _ TR Listing'!#REF!</definedName>
    <definedName name="daiwa___4___0___9_40">'[163]LC _ TR Listing'!#REF!</definedName>
    <definedName name="daiwa___4___0_3" localSheetId="4">'[162]LC _ TR Listing'!#REF!</definedName>
    <definedName name="daiwa___4___0_3">'[163]LC _ TR Listing'!#REF!</definedName>
    <definedName name="daiwa___4___10" localSheetId="4">'[97]LC _ TR Listing'!#REF!</definedName>
    <definedName name="daiwa___4___10">'[98]LC _ TR Listing'!#REF!</definedName>
    <definedName name="daiwa___4___10_1" localSheetId="4">'[97]LC _ TR Listing'!#REF!</definedName>
    <definedName name="daiwa___4___10_1">'[98]LC _ TR Listing'!#REF!</definedName>
    <definedName name="daiwa___4___10_3" localSheetId="4">'[164]LC _ TR Listing'!#REF!</definedName>
    <definedName name="daiwa___4___10_3">'[165]LC _ TR Listing'!#REF!</definedName>
    <definedName name="daiwa___4___10_40" localSheetId="4">'[162]LC _ TR Listing'!#REF!</definedName>
    <definedName name="daiwa___4___10_40">'[163]LC _ TR Listing'!#REF!</definedName>
    <definedName name="daiwa___4_1" localSheetId="4">'[97]LC _ TR Listing'!#REF!</definedName>
    <definedName name="daiwa___4_1">'[98]LC _ TR Listing'!#REF!</definedName>
    <definedName name="daiwa___4_3" localSheetId="4">'[164]LC _ TR Listing'!#REF!</definedName>
    <definedName name="daiwa___4_3">'[165]LC _ TR Listing'!#REF!</definedName>
    <definedName name="daiwa___4_40" localSheetId="4">'[162]LC _ TR Listing'!#REF!</definedName>
    <definedName name="daiwa___4_40">'[163]LC _ TR Listing'!#REF!</definedName>
    <definedName name="daiwa___5" localSheetId="4">'[97]LC _ TR Listing'!#REF!</definedName>
    <definedName name="daiwa___5">'[98]LC _ TR Listing'!#REF!</definedName>
    <definedName name="daiwa___5___0___0___0" localSheetId="4">'[140]LC _ TR Listing'!#REF!</definedName>
    <definedName name="daiwa___5___0___0___0">'[141]LC _ TR Listing'!#REF!</definedName>
    <definedName name="daiwa___5___0___0___0___0" localSheetId="4">'[140]LC _ TR Listing'!#REF!</definedName>
    <definedName name="daiwa___5___0___0___0___0">'[141]LC _ TR Listing'!#REF!</definedName>
    <definedName name="daiwa___5___0___0___0___0_3" localSheetId="4">'[172]LC _ TR Listing'!#REF!</definedName>
    <definedName name="daiwa___5___0___0___0___0_3">'[173]LC _ TR Listing'!#REF!</definedName>
    <definedName name="daiwa___5___0___0___0_3" localSheetId="4">'[172]LC _ TR Listing'!#REF!</definedName>
    <definedName name="daiwa___5___0___0___0_3">'[173]LC _ TR Listing'!#REF!</definedName>
    <definedName name="daiwa___5___0___0___0_40" localSheetId="4">'[172]LC _ TR Listing'!#REF!</definedName>
    <definedName name="daiwa___5___0___0___0_40">'[173]LC _ TR Listing'!#REF!</definedName>
    <definedName name="daiwa___5___0___0___10" localSheetId="4">'[105]LC _ TR Listing'!#REF!</definedName>
    <definedName name="daiwa___5___0___0___10">'[106]LC _ TR Listing'!#REF!</definedName>
    <definedName name="daiwa___5___0___0___10_1" localSheetId="4">'[105]LC _ TR Listing'!#REF!</definedName>
    <definedName name="daiwa___5___0___0___10_1">'[106]LC _ TR Listing'!#REF!</definedName>
    <definedName name="daiwa___5___0___0___10_3" localSheetId="4">'[174]LC _ TR Listing'!#REF!</definedName>
    <definedName name="daiwa___5___0___0___10_3">'[175]LC _ TR Listing'!#REF!</definedName>
    <definedName name="daiwa___5___0___0___10_40" localSheetId="4">'[172]LC _ TR Listing'!#REF!</definedName>
    <definedName name="daiwa___5___0___0___10_40">'[173]LC _ TR Listing'!#REF!</definedName>
    <definedName name="daiwa___5___0___0___5_3" localSheetId="4">'[176]LC _ TR Listing'!#REF!</definedName>
    <definedName name="daiwa___5___0___0___5_3">'[177]LC _ TR Listing'!#REF!</definedName>
    <definedName name="daiwa___5___0___0___9" localSheetId="4">'[105]LC _ TR Listing'!#REF!</definedName>
    <definedName name="daiwa___5___0___0___9">'[106]LC _ TR Listing'!#REF!</definedName>
    <definedName name="daiwa___5___0___0___9_1" localSheetId="4">'[105]LC _ TR Listing'!#REF!</definedName>
    <definedName name="daiwa___5___0___0___9_1">'[106]LC _ TR Listing'!#REF!</definedName>
    <definedName name="daiwa___5___0___0___9_3" localSheetId="4">'[174]LC _ TR Listing'!#REF!</definedName>
    <definedName name="daiwa___5___0___0___9_3">'[175]LC _ TR Listing'!#REF!</definedName>
    <definedName name="daiwa___5___0___0___9_40" localSheetId="4">'[172]LC _ TR Listing'!#REF!</definedName>
    <definedName name="daiwa___5___0___0___9_40">'[173]LC _ TR Listing'!#REF!</definedName>
    <definedName name="daiwa___5___0___0_3" localSheetId="4">'[176]LC _ TR Listing'!#REF!</definedName>
    <definedName name="daiwa___5___0___0_3">'[177]LC _ TR Listing'!#REF!</definedName>
    <definedName name="daiwa___5___0___0_40" localSheetId="4">'[176]LC _ TR Listing'!#REF!</definedName>
    <definedName name="daiwa___5___0___0_40">'[177]LC _ TR Listing'!#REF!</definedName>
    <definedName name="daiwa___5___0___10" localSheetId="4">'[97]LC _ TR Listing'!#REF!</definedName>
    <definedName name="daiwa___5___0___10">'[98]LC _ TR Listing'!#REF!</definedName>
    <definedName name="daiwa___5___0___10_1" localSheetId="4">'[97]LC _ TR Listing'!#REF!</definedName>
    <definedName name="daiwa___5___0___10_1">'[98]LC _ TR Listing'!#REF!</definedName>
    <definedName name="daiwa___5___0___10_3" localSheetId="4">'[178]LC _ TR Listing'!#REF!</definedName>
    <definedName name="daiwa___5___0___10_3">'[179]LC _ TR Listing'!#REF!</definedName>
    <definedName name="daiwa___5___0___10_40" localSheetId="4">'[176]LC _ TR Listing'!#REF!</definedName>
    <definedName name="daiwa___5___0___10_40">'[177]LC _ TR Listing'!#REF!</definedName>
    <definedName name="daiwa___5___0___9" localSheetId="4">'[97]LC _ TR Listing'!#REF!</definedName>
    <definedName name="daiwa___5___0___9">'[98]LC _ TR Listing'!#REF!</definedName>
    <definedName name="daiwa___5___0___9_1" localSheetId="4">'[97]LC _ TR Listing'!#REF!</definedName>
    <definedName name="daiwa___5___0___9_1">'[98]LC _ TR Listing'!#REF!</definedName>
    <definedName name="daiwa___5___0___9_3" localSheetId="4">'[178]LC _ TR Listing'!#REF!</definedName>
    <definedName name="daiwa___5___0___9_3">'[179]LC _ TR Listing'!#REF!</definedName>
    <definedName name="daiwa___5___0___9_40" localSheetId="4">'[176]LC _ TR Listing'!#REF!</definedName>
    <definedName name="daiwa___5___0___9_40">'[177]LC _ TR Listing'!#REF!</definedName>
    <definedName name="daiwa___5___0_3" localSheetId="4">'[176]LC _ TR Listing'!#REF!</definedName>
    <definedName name="daiwa___5___0_3">'[177]LC _ TR Listing'!#REF!</definedName>
    <definedName name="daiwa___5___10" localSheetId="4">'[97]LC _ TR Listing'!#REF!</definedName>
    <definedName name="daiwa___5___10">'[98]LC _ TR Listing'!#REF!</definedName>
    <definedName name="daiwa___5___10_1" localSheetId="4">'[97]LC _ TR Listing'!#REF!</definedName>
    <definedName name="daiwa___5___10_1">'[98]LC _ TR Listing'!#REF!</definedName>
    <definedName name="daiwa___5___10_3" localSheetId="4">'[178]LC _ TR Listing'!#REF!</definedName>
    <definedName name="daiwa___5___10_3">'[179]LC _ TR Listing'!#REF!</definedName>
    <definedName name="daiwa___5___10_40" localSheetId="4">'[176]LC _ TR Listing'!#REF!</definedName>
    <definedName name="daiwa___5___10_40">'[177]LC _ TR Listing'!#REF!</definedName>
    <definedName name="daiwa___5_1" localSheetId="4">'[97]LC _ TR Listing'!#REF!</definedName>
    <definedName name="daiwa___5_1">'[98]LC _ TR Listing'!#REF!</definedName>
    <definedName name="daiwa___5_3" localSheetId="4">'[178]LC _ TR Listing'!#REF!</definedName>
    <definedName name="daiwa___5_3">'[179]LC _ TR Listing'!#REF!</definedName>
    <definedName name="daiwa___5_40" localSheetId="4">'[176]LC _ TR Listing'!#REF!</definedName>
    <definedName name="daiwa___5_40">'[177]LC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'[97]LC _ TR Listing'!#REF!</definedName>
    <definedName name="daiwa___7" localSheetId="1">'[98]LC _ TR Listing'!#REF!</definedName>
    <definedName name="daiwa___7">'[98]LC _ TR Listing'!#REF!</definedName>
    <definedName name="daiwa___7___0___0___0" localSheetId="4">'[140]LC _ TR Listing'!#REF!</definedName>
    <definedName name="daiwa___7___0___0___0" localSheetId="1">'[141]LC _ TR Listing'!#REF!</definedName>
    <definedName name="daiwa___7___0___0___0">'[141]LC _ TR Listing'!#REF!</definedName>
    <definedName name="daiwa___7___0___0___0___0" localSheetId="4">'[140]LC _ TR Listing'!#REF!</definedName>
    <definedName name="daiwa___7___0___0___0___0" localSheetId="1">'[141]LC _ TR Listing'!#REF!</definedName>
    <definedName name="daiwa___7___0___0___0___0">'[141]LC _ TR Listing'!#REF!</definedName>
    <definedName name="daiwa___7___0___0___0___0_3" localSheetId="4">'[172]LC _ TR Listing'!#REF!</definedName>
    <definedName name="daiwa___7___0___0___0___0_3" localSheetId="1">'[173]LC _ TR Listing'!#REF!</definedName>
    <definedName name="daiwa___7___0___0___0___0_3">'[173]LC _ TR Listing'!#REF!</definedName>
    <definedName name="daiwa___7___0___0___0_3" localSheetId="4">'[172]LC _ TR Listing'!#REF!</definedName>
    <definedName name="daiwa___7___0___0___0_3" localSheetId="1">'[173]LC _ TR Listing'!#REF!</definedName>
    <definedName name="daiwa___7___0___0___0_3">'[173]LC _ TR Listing'!#REF!</definedName>
    <definedName name="daiwa___7___0___0___0_40" localSheetId="4">'[172]LC _ TR Listing'!#REF!</definedName>
    <definedName name="daiwa___7___0___0___0_40">'[173]LC _ TR Listing'!#REF!</definedName>
    <definedName name="daiwa___7___0___0___10" localSheetId="4">'[105]LC _ TR Listing'!#REF!</definedName>
    <definedName name="daiwa___7___0___0___10">'[106]LC _ TR Listing'!#REF!</definedName>
    <definedName name="daiwa___7___0___0___10_1" localSheetId="4">'[105]LC _ TR Listing'!#REF!</definedName>
    <definedName name="daiwa___7___0___0___10_1">'[106]LC _ TR Listing'!#REF!</definedName>
    <definedName name="daiwa___7___0___0___10_3" localSheetId="4">'[174]LC _ TR Listing'!#REF!</definedName>
    <definedName name="daiwa___7___0___0___10_3">'[175]LC _ TR Listing'!#REF!</definedName>
    <definedName name="daiwa___7___0___0___10_40" localSheetId="4">'[172]LC _ TR Listing'!#REF!</definedName>
    <definedName name="daiwa___7___0___0___10_40">'[173]LC _ TR Listing'!#REF!</definedName>
    <definedName name="daiwa___7___0___0___5_3" localSheetId="4">'[176]LC _ TR Listing'!#REF!</definedName>
    <definedName name="daiwa___7___0___0___5_3">'[177]LC _ TR Listing'!#REF!</definedName>
    <definedName name="daiwa___7___0___0___9" localSheetId="4">'[105]LC _ TR Listing'!#REF!</definedName>
    <definedName name="daiwa___7___0___0___9">'[106]LC _ TR Listing'!#REF!</definedName>
    <definedName name="daiwa___7___0___0___9_1" localSheetId="4">'[105]LC _ TR Listing'!#REF!</definedName>
    <definedName name="daiwa___7___0___0___9_1">'[106]LC _ TR Listing'!#REF!</definedName>
    <definedName name="daiwa___7___0___0___9_3" localSheetId="4">'[174]LC _ TR Listing'!#REF!</definedName>
    <definedName name="daiwa___7___0___0___9_3">'[175]LC _ TR Listing'!#REF!</definedName>
    <definedName name="daiwa___7___0___0___9_40" localSheetId="4">'[172]LC _ TR Listing'!#REF!</definedName>
    <definedName name="daiwa___7___0___0___9_40">'[173]LC _ TR Listing'!#REF!</definedName>
    <definedName name="daiwa___7___0___0_3" localSheetId="4">'[176]LC _ TR Listing'!#REF!</definedName>
    <definedName name="daiwa___7___0___0_3">'[177]LC _ TR Listing'!#REF!</definedName>
    <definedName name="daiwa___7___0___0_40" localSheetId="4">'[176]LC _ TR Listing'!#REF!</definedName>
    <definedName name="daiwa___7___0___0_40">'[177]LC _ TR Listing'!#REF!</definedName>
    <definedName name="daiwa___7___0___10" localSheetId="4">'[97]LC _ TR Listing'!#REF!</definedName>
    <definedName name="daiwa___7___0___10">'[98]LC _ TR Listing'!#REF!</definedName>
    <definedName name="daiwa___7___0___10_1" localSheetId="4">'[97]LC _ TR Listing'!#REF!</definedName>
    <definedName name="daiwa___7___0___10_1">'[98]LC _ TR Listing'!#REF!</definedName>
    <definedName name="daiwa___7___0___10_3" localSheetId="4">'[178]LC _ TR Listing'!#REF!</definedName>
    <definedName name="daiwa___7___0___10_3">'[179]LC _ TR Listing'!#REF!</definedName>
    <definedName name="daiwa___7___0___10_40" localSheetId="4">'[176]LC _ TR Listing'!#REF!</definedName>
    <definedName name="daiwa___7___0___10_40">'[177]LC _ TR Listing'!#REF!</definedName>
    <definedName name="daiwa___7___0___9" localSheetId="4">'[97]LC _ TR Listing'!#REF!</definedName>
    <definedName name="daiwa___7___0___9">'[98]LC _ TR Listing'!#REF!</definedName>
    <definedName name="daiwa___7___0___9_1" localSheetId="4">'[97]LC _ TR Listing'!#REF!</definedName>
    <definedName name="daiwa___7___0___9_1">'[98]LC _ TR Listing'!#REF!</definedName>
    <definedName name="daiwa___7___0___9_3" localSheetId="4">'[178]LC _ TR Listing'!#REF!</definedName>
    <definedName name="daiwa___7___0___9_3">'[179]LC _ TR Listing'!#REF!</definedName>
    <definedName name="daiwa___7___0___9_40" localSheetId="4">'[176]LC _ TR Listing'!#REF!</definedName>
    <definedName name="daiwa___7___0___9_40">'[177]LC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'[176]LC _ TR Listing'!#REF!</definedName>
    <definedName name="daiwa___7___0_3" localSheetId="1">'[177]LC _ TR Listing'!#REF!</definedName>
    <definedName name="daiwa___7___0_3">'[177]LC _ TR Listing'!#REF!</definedName>
    <definedName name="daiwa___7___10" localSheetId="4">'[97]LC _ TR Listing'!#REF!</definedName>
    <definedName name="daiwa___7___10" localSheetId="1">'[98]LC _ TR Listing'!#REF!</definedName>
    <definedName name="daiwa___7___10">'[98]LC _ TR Listing'!#REF!</definedName>
    <definedName name="daiwa___7___10_1" localSheetId="4">'[97]LC _ TR Listing'!#REF!</definedName>
    <definedName name="daiwa___7___10_1" localSheetId="1">'[98]LC _ TR Listing'!#REF!</definedName>
    <definedName name="daiwa___7___10_1">'[98]LC _ TR Listing'!#REF!</definedName>
    <definedName name="daiwa___7___10_3" localSheetId="4">'[178]LC _ TR Listing'!#REF!</definedName>
    <definedName name="daiwa___7___10_3" localSheetId="1">'[179]LC _ TR Listing'!#REF!</definedName>
    <definedName name="daiwa___7___10_3">'[179]LC _ TR Listing'!#REF!</definedName>
    <definedName name="daiwa___7___10_40" localSheetId="4">'[176]LC _ TR Listing'!#REF!</definedName>
    <definedName name="daiwa___7___10_40" localSheetId="1">'[177]LC _ TR Listing'!#REF!</definedName>
    <definedName name="daiwa___7___10_40">'[177]LC _ TR Listing'!#REF!</definedName>
    <definedName name="daiwa___7___11" localSheetId="4">'[170]LC _ TR Listing'!#REF!</definedName>
    <definedName name="daiwa___7___11">'[171]LC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'[170]LC _ TR Listing'!#REF!</definedName>
    <definedName name="daiwa___7___11_12" localSheetId="1">'[171]LC _ TR Listing'!#REF!</definedName>
    <definedName name="daiwa___7___11_12">'[171]LC _ TR Listing'!#REF!</definedName>
    <definedName name="daiwa___7___11_13" localSheetId="4">'[170]LC _ TR Listing'!#REF!</definedName>
    <definedName name="daiwa___7___11_13" localSheetId="1">'[171]LC _ TR Listing'!#REF!</definedName>
    <definedName name="daiwa___7___11_13">'[171]LC _ TR Listing'!#REF!</definedName>
    <definedName name="daiwa___7___11_14" localSheetId="4">'[170]LC _ TR Listing'!#REF!</definedName>
    <definedName name="daiwa___7___11_14" localSheetId="1">'[171]LC _ TR Listing'!#REF!</definedName>
    <definedName name="daiwa___7___11_14">'[171]LC _ TR Listing'!#REF!</definedName>
    <definedName name="daiwa___7___11_15" localSheetId="4">'[170]LC _ TR Listing'!#REF!</definedName>
    <definedName name="daiwa___7___11_15" localSheetId="1">'[171]LC _ TR Listing'!#REF!</definedName>
    <definedName name="daiwa___7___11_15">'[171]LC _ TR Listing'!#REF!</definedName>
    <definedName name="daiwa___7___11_17" localSheetId="4">'[170]LC _ TR Listing'!#REF!</definedName>
    <definedName name="daiwa___7___11_17" localSheetId="1">'[171]LC _ TR Listing'!#REF!</definedName>
    <definedName name="daiwa___7___11_17">'[171]LC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'[170]LC _ TR Listing'!#REF!</definedName>
    <definedName name="daiwa___7___3" localSheetId="1">'[171]LC _ TR Listing'!#REF!</definedName>
    <definedName name="daiwa___7___3">'[171]LC _ TR Listing'!#REF!</definedName>
    <definedName name="daiwa___7___3_12" localSheetId="4">'[170]LC _ TR Listing'!#REF!</definedName>
    <definedName name="daiwa___7___3_12" localSheetId="1">'[171]LC _ TR Listing'!#REF!</definedName>
    <definedName name="daiwa___7___3_12">'[171]LC _ TR Listing'!#REF!</definedName>
    <definedName name="daiwa___7___3_13" localSheetId="4">'[170]LC _ TR Listing'!#REF!</definedName>
    <definedName name="daiwa___7___3_13" localSheetId="1">'[171]LC _ TR Listing'!#REF!</definedName>
    <definedName name="daiwa___7___3_13">'[171]LC _ TR Listing'!#REF!</definedName>
    <definedName name="daiwa___7___3_14" localSheetId="4">'[170]LC _ TR Listing'!#REF!</definedName>
    <definedName name="daiwa___7___3_14" localSheetId="1">'[171]LC _ TR Listing'!#REF!</definedName>
    <definedName name="daiwa___7___3_14">'[171]LC _ TR Listing'!#REF!</definedName>
    <definedName name="daiwa___7___3_15" localSheetId="4">'[170]LC _ TR Listing'!#REF!</definedName>
    <definedName name="daiwa___7___3_15" localSheetId="1">'[171]LC _ TR Listing'!#REF!</definedName>
    <definedName name="daiwa___7___3_15">'[171]LC _ TR Listing'!#REF!</definedName>
    <definedName name="daiwa___7___3_17" localSheetId="4">'[170]LC _ TR Listing'!#REF!</definedName>
    <definedName name="daiwa___7___3_17">'[171]LC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'[97]LC _ TR Listing'!#REF!</definedName>
    <definedName name="daiwa___7_1" localSheetId="1">'[98]LC _ TR Listing'!#REF!</definedName>
    <definedName name="daiwa___7_1">'[98]LC _ TR Listing'!#REF!</definedName>
    <definedName name="daiwa___7_12" localSheetId="4">'[170]LC _ TR Listing'!#REF!</definedName>
    <definedName name="daiwa___7_12" localSheetId="1">'[171]LC _ TR Listing'!#REF!</definedName>
    <definedName name="daiwa___7_12">'[171]LC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'[170]LC _ TR Listing'!#REF!</definedName>
    <definedName name="daiwa___7_14" localSheetId="1">'[171]LC _ TR Listing'!#REF!</definedName>
    <definedName name="daiwa___7_14">'[171]LC _ TR Listing'!#REF!</definedName>
    <definedName name="daiwa___7_15" localSheetId="4">'[170]LC _ TR Listing'!#REF!</definedName>
    <definedName name="daiwa___7_15" localSheetId="1">'[171]LC _ TR Listing'!#REF!</definedName>
    <definedName name="daiwa___7_15">'[171]LC _ TR Listing'!#REF!</definedName>
    <definedName name="daiwa___7_17" localSheetId="4">'[170]LC _ TR Listing'!#REF!</definedName>
    <definedName name="daiwa___7_17" localSheetId="1">'[171]LC _ TR Listing'!#REF!</definedName>
    <definedName name="daiwa___7_17">'[171]LC _ TR Listing'!#REF!</definedName>
    <definedName name="daiwa___7_3" localSheetId="4">'[178]LC _ TR Listing'!#REF!</definedName>
    <definedName name="daiwa___7_3" localSheetId="1">'[179]LC _ TR Listing'!#REF!</definedName>
    <definedName name="daiwa___7_3">'[179]LC _ TR Listing'!#REF!</definedName>
    <definedName name="daiwa___7_40" localSheetId="4">'[176]LC _ TR Listing'!#REF!</definedName>
    <definedName name="daiwa___7_40" localSheetId="1">'[177]LC _ TR Listing'!#REF!</definedName>
    <definedName name="daiwa___7_40">'[177]LC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'[168]LC _ TR Listing'!#REF!</definedName>
    <definedName name="daiwa_12" localSheetId="1">'[169]LC _ TR Listing'!#REF!</definedName>
    <definedName name="daiwa_12">'[169]LC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'[168]LC _ TR Listing'!#REF!</definedName>
    <definedName name="daiwa_14" localSheetId="1">'[169]LC _ TR Listing'!#REF!</definedName>
    <definedName name="daiwa_14">'[169]LC _ TR Listing'!#REF!</definedName>
    <definedName name="daiwa_15" localSheetId="4">'[168]LC _ TR Listing'!#REF!</definedName>
    <definedName name="daiwa_15" localSheetId="1">'[169]LC _ TR Listing'!#REF!</definedName>
    <definedName name="daiwa_15">'[169]LC _ TR Listing'!#REF!</definedName>
    <definedName name="daiwa_17" localSheetId="4">'[168]LC _ TR Listing'!#REF!</definedName>
    <definedName name="daiwa_17" localSheetId="1">'[169]LC _ TR Listing'!#REF!</definedName>
    <definedName name="daiwa_17">'[169]LC _ TR Listing'!#REF!</definedName>
    <definedName name="dakewhrleh" localSheetId="4">#REF!</definedName>
    <definedName name="dakewhrleh" localSheetId="1">#REF!</definedName>
    <definedName name="dakewhrleh">#REF!</definedName>
    <definedName name="daotd" localSheetId="4">'[8]CT Thang Mo'!$B$323:$H$323</definedName>
    <definedName name="daotd">'[9]CT Thang Mo'!$B$323:$H$323</definedName>
    <definedName name="dap" localSheetId="4">'[8]CT Thang Mo'!$B$39:$H$39</definedName>
    <definedName name="dap">'[9]CT Thang Mo'!$B$39:$H$39</definedName>
    <definedName name="daptd" localSheetId="4">'[8]CT Thang Mo'!$B$324:$H$324</definedName>
    <definedName name="daptd">'[9]CT Thang Mo'!$B$324:$H$324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'[68]Trial Balance'!$A$1:$H$65536</definedName>
    <definedName name="Data">'[69]Trial Balance'!$A$1:$H$65536</definedName>
    <definedName name="data_1" localSheetId="4">#REF!</definedName>
    <definedName name="data_1" localSheetId="1">#REF!</definedName>
    <definedName name="data_1">#REF!</definedName>
    <definedName name="data_data2" localSheetId="4">'[51]#REF'!#REF!</definedName>
    <definedName name="data_data2" localSheetId="1">'[51]#REF'!#REF!</definedName>
    <definedName name="data_data2">'[51]#REF'!#REF!</definedName>
    <definedName name="DATA_DATA2_List" localSheetId="4">#REF!</definedName>
    <definedName name="DATA_DATA2_List" localSheetId="1">#REF!</definedName>
    <definedName name="DATA_DATA2_List">#REF!</definedName>
    <definedName name="data1" localSheetId="4">#REF!</definedName>
    <definedName name="data1" localSheetId="1">#REF!</definedName>
    <definedName name="data1">#REF!</definedName>
    <definedName name="DATA10" localSheetId="4">[180]PT!#REF!</definedName>
    <definedName name="DATA10" localSheetId="1">[181]PT!#REF!</definedName>
    <definedName name="DATA10">[181]PT!#REF!</definedName>
    <definedName name="DATA11" localSheetId="4">[180]PT!#REF!</definedName>
    <definedName name="DATA11" localSheetId="1">[181]PT!#REF!</definedName>
    <definedName name="DATA11">[181]PT!#REF!</definedName>
    <definedName name="DATA12" localSheetId="4">#REF!</definedName>
    <definedName name="DATA12" localSheetId="1">#REF!</definedName>
    <definedName name="DATA12">#REF!</definedName>
    <definedName name="DATA13" localSheetId="4">#REF!</definedName>
    <definedName name="DATA13" localSheetId="1">#REF!</definedName>
    <definedName name="DATA13">#REF!</definedName>
    <definedName name="data2" localSheetId="4">[182]database!$A$1:$IV$65536</definedName>
    <definedName name="data2">[183]database!$A$1:$IV$65536</definedName>
    <definedName name="DATA3" localSheetId="4">[180]PT!#REF!</definedName>
    <definedName name="DATA3" localSheetId="1">[181]PT!#REF!</definedName>
    <definedName name="DATA3">[181]PT!#REF!</definedName>
    <definedName name="DATA4" localSheetId="4">#REF!</definedName>
    <definedName name="DATA4" localSheetId="1">#REF!</definedName>
    <definedName name="DATA4">#REF!</definedName>
    <definedName name="DATA5" localSheetId="4">[180]PT!#REF!</definedName>
    <definedName name="DATA5" localSheetId="1">[181]PT!#REF!</definedName>
    <definedName name="DATA5">[181]PT!#REF!</definedName>
    <definedName name="DATA6" localSheetId="4">[180]PT!#REF!</definedName>
    <definedName name="DATA6" localSheetId="1">[181]PT!#REF!</definedName>
    <definedName name="DATA6">[181]PT!#REF!</definedName>
    <definedName name="DATA7" localSheetId="4">#REF!</definedName>
    <definedName name="DATA7" localSheetId="1">#REF!</definedName>
    <definedName name="DATA7">#REF!</definedName>
    <definedName name="DATA8" localSheetId="4">#REF!</definedName>
    <definedName name="DATA8" localSheetId="1">#REF!</definedName>
    <definedName name="DATA8">#REF!</definedName>
    <definedName name="DATA9" localSheetId="4">#REF!</definedName>
    <definedName name="DATA9" localSheetId="1">#REF!</definedName>
    <definedName name="DATA9">#REF!</definedName>
    <definedName name="_xlnm.Database">#REF!</definedName>
    <definedName name="Database_MI">#REF!</definedName>
    <definedName name="DataFilter">[184]!DataFilter</definedName>
    <definedName name="DataSort">[184]!DataSort</definedName>
    <definedName name="Datatabell" localSheetId="4">#REF!</definedName>
    <definedName name="Datatabell" localSheetId="1">#REF!</definedName>
    <definedName name="Datatabell">#REF!</definedName>
    <definedName name="date" localSheetId="4">#REF!</definedName>
    <definedName name="date" localSheetId="1">#REF!</definedName>
    <definedName name="date">#REF!</definedName>
    <definedName name="Datee">[185]เงินกู้ธนชาติ!$G$2</definedName>
    <definedName name="dates">[186]ตั๋วเงินรับ!$F$1</definedName>
    <definedName name="DaWk7" localSheetId="4">#REF!</definedName>
    <definedName name="DaWk7" localSheetId="1">#REF!</definedName>
    <definedName name="DaWk7">#REF!</definedName>
    <definedName name="DayinYear">365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[128]CHITIET!$G$530</definedName>
    <definedName name="ddtt1pvl">[128]CHITIET!$G$526</definedName>
    <definedName name="ddtt3pnc">[128]CHITIET!$G$522</definedName>
    <definedName name="ddtt3pvl">[128]CHITIET!$G$518</definedName>
    <definedName name="Dec_Building" localSheetId="4">[83]BUILD95!$AM$9:$AM$17</definedName>
    <definedName name="Dec_Building">[84]BUILD95!$AM$9:$AM$17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MTQ1" localSheetId="4">#REF!</definedName>
    <definedName name="DELIMTQ1" localSheetId="1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[83]BUILD95!$AA$9:$AA$17</definedName>
    <definedName name="Depre_Building">[84]BUILD95!$AA$9:$AA$17</definedName>
    <definedName name="Dept" localSheetId="4">#REF!</definedName>
    <definedName name="Dept" localSheetId="1">#REF!</definedName>
    <definedName name="Dept">#REF!</definedName>
    <definedName name="deptLookup" localSheetId="4">#REF!</definedName>
    <definedName name="deptLookup" localSheetId="1">#REF!</definedName>
    <definedName name="deptLookup">#REF!</definedName>
    <definedName name="derf">'[63]10-1 Media:10-cut'!$A$1:$IV$5</definedName>
    <definedName name="derfg">'[63]10-1 Media:10-cut'!$A$1:$IV$5</definedName>
    <definedName name="desc" localSheetId="4">[187]desc!$A$1:$C$255</definedName>
    <definedName name="desc">[188]desc!$A$1:$C$255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[189]EL1!$G$388,[189]EL1!$G$394,[189]EL1!$G$91,[189]EL1!$G$30</definedName>
    <definedName name="Detail10">[190]EL1!$G$388,[190]EL1!$G$394,[190]EL1!$G$91,[190]EL1!$G$30</definedName>
    <definedName name="Detail11" localSheetId="4">#REF!</definedName>
    <definedName name="Detail11" localSheetId="1">#REF!</definedName>
    <definedName name="Detail11">#REF!</definedName>
    <definedName name="Detail12" localSheetId="4">[189]EL1!$G$92,[189]EL1!$G$149,[189]EL1!$G$157,[189]EL1!$G$179,[189]EL1!$G$220,[189]EL1!$G$253,[189]EL1!$G$285,[189]EL1!$G$315,[189]EL1!$G$345</definedName>
    <definedName name="Detail12">[190]EL1!$G$92,[190]EL1!$G$149,[190]EL1!$G$157,[190]EL1!$G$179,[190]EL1!$G$220,[190]EL1!$G$253,[190]EL1!$G$285,[190]EL1!$G$315,[190]EL1!$G$345</definedName>
    <definedName name="Detail13" localSheetId="4">#REF!</definedName>
    <definedName name="Detail13" localSheetId="1">#REF!</definedName>
    <definedName name="Detail13">#REF!</definedName>
    <definedName name="Detail14" localSheetId="4">#REF!</definedName>
    <definedName name="Detail14" localSheetId="1">#REF!</definedName>
    <definedName name="Detail14">#REF!</definedName>
    <definedName name="Detail15" localSheetId="4">[189]EL1!$F$317:$F$328,[189]EL1!$F$315,[189]EL1!$F$285,[189]EL1!$F$253,[189]EL1!$F$220</definedName>
    <definedName name="Detail15">[190]EL1!$F$317:$F$328,[190]EL1!$F$315,[190]EL1!$F$285,[190]EL1!$F$253,[190]EL1!$F$220</definedName>
    <definedName name="Detail16" localSheetId="4">#REF!</definedName>
    <definedName name="Detail16" localSheetId="1">#REF!</definedName>
    <definedName name="Detail16">#REF!</definedName>
    <definedName name="Detail17" localSheetId="4">#REF!</definedName>
    <definedName name="Detail17" localSheetId="1">#REF!</definedName>
    <definedName name="Detail17">#REF!</definedName>
    <definedName name="Detail18" localSheetId="4">#REF!</definedName>
    <definedName name="Detail18" localSheetId="1">#REF!</definedName>
    <definedName name="Detail18">#REF!</definedName>
    <definedName name="Detail2" localSheetId="4">[189]EL1!$F$7,[189]EL1!$F$35,[189]EL1!$F$77:$F$79</definedName>
    <definedName name="Detail2">[190]EL1!$F$7,[190]EL1!$F$35,[190]EL1!$F$77:$F$79</definedName>
    <definedName name="Detail3" localSheetId="4">#REF!</definedName>
    <definedName name="Detail3" localSheetId="1">#REF!</definedName>
    <definedName name="Detail3">#REF!</definedName>
    <definedName name="Detail4" localSheetId="4">[189]EL1!$F$106,[189]EL1!$F$141</definedName>
    <definedName name="Detail4">[190]EL1!$F$106,[190]EL1!$F$141</definedName>
    <definedName name="Detail5" localSheetId="4">#REF!</definedName>
    <definedName name="Detail5" localSheetId="1">#REF!</definedName>
    <definedName name="Detail5">#REF!</definedName>
    <definedName name="Detail6" localSheetId="4">[189]EL1!$F$157,[189]EL1!$F$179,[189]EL1!$F$329</definedName>
    <definedName name="Detail6">[190]EL1!$F$157,[190]EL1!$F$179,[190]EL1!$F$329</definedName>
    <definedName name="Detail7" localSheetId="4">[189]EL1!$F$386:$F$387,[189]EL1!$F$392:$F$393</definedName>
    <definedName name="Detail7">[190]EL1!$F$386:$F$387,[190]EL1!$F$392:$F$393</definedName>
    <definedName name="Detail8" localSheetId="4">[189]EL1!$G$20:$G$29,[189]EL1!$G$49:$G$59,[189]EL1!$G$81:$G$90,[189]EL1!$G$141,[189]EL1!$G$386:$G$387,[189]EL1!$G$392:$G$393</definedName>
    <definedName name="Detail8">[190]EL1!$G$20:$G$29,[190]EL1!$G$49:$G$59,[190]EL1!$G$81:$G$90,[190]EL1!$G$141,[190]EL1!$G$386:$G$387,[190]EL1!$G$392:$G$393</definedName>
    <definedName name="Detail9" localSheetId="4">[189]EL1!$F$394,[189]EL1!$F$388</definedName>
    <definedName name="Detail9">[190]EL1!$F$394,[190]EL1!$F$388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'[191]TrialBalance Q3-2002'!$A$1:$H$301</definedName>
    <definedName name="dfg" localSheetId="4">#REF!</definedName>
    <definedName name="dfg" localSheetId="1">#REF!</definedName>
    <definedName name="dfg">#REF!</definedName>
    <definedName name="dfgh1" localSheetId="4">'[45]เงินกู้ MGC'!$B$4</definedName>
    <definedName name="dfgh1">'[29]เงินกู้ MGC'!$B$4</definedName>
    <definedName name="dflt7" localSheetId="4">[192]Invoice!#REF!</definedName>
    <definedName name="dflt7" localSheetId="1">[193]Invoice!#REF!</definedName>
    <definedName name="dflt7">[193]Invoice!#REF!</definedName>
    <definedName name="dflt8" localSheetId="4">[194]Invoice!#REF!</definedName>
    <definedName name="dflt8" localSheetId="1">[195]Invoice!#REF!</definedName>
    <definedName name="dflt8">[195]Invoice!#REF!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FDG" localSheetId="4">#REF!</definedName>
    <definedName name="DGFDG" localSheetId="1">#REF!</definedName>
    <definedName name="DGFDG">#REF!</definedName>
    <definedName name="DHGH" localSheetId="4">[196]เงินกู้ธนชาติ!$E$17</definedName>
    <definedName name="DHGH">[197]เงินกู้ธนชาติ!$E$17</definedName>
    <definedName name="direct" localSheetId="4">'[97]LC _ TR Listing'!#REF!</definedName>
    <definedName name="direct" localSheetId="1">'[98]LC _ TR Listing'!#REF!</definedName>
    <definedName name="direct">'[98]LC _ TR Listing'!#REF!</definedName>
    <definedName name="direct___0" localSheetId="4">'[99]LC _ TR Listing'!#REF!</definedName>
    <definedName name="direct___0" localSheetId="1">'[100]LC _ TR Listing'!#REF!</definedName>
    <definedName name="direct___0">'[100]LC _ TR Listing'!#REF!</definedName>
    <definedName name="direct___0___0" localSheetId="4">'[99]LC _ TR Listing'!#REF!</definedName>
    <definedName name="direct___0___0" localSheetId="1">'[100]LC _ TR Listing'!#REF!</definedName>
    <definedName name="direct___0___0">'[100]LC _ TR Listing'!#REF!</definedName>
    <definedName name="direct___0___0___0" localSheetId="4">'[101]LC _ TR Listing'!#REF!</definedName>
    <definedName name="direct___0___0___0" localSheetId="1">'[102]LC _ TR Listing'!#REF!</definedName>
    <definedName name="direct___0___0___0">'[102]LC _ TR Listing'!#REF!</definedName>
    <definedName name="direct___0___0___0___0" localSheetId="4">'[101]LC _ TR Listing'!#REF!</definedName>
    <definedName name="direct___0___0___0___0">'[102]LC _ TR Listing'!#REF!</definedName>
    <definedName name="direct___0___0___0___0_3" localSheetId="4">'[198]LC _ TR Listing'!#REF!</definedName>
    <definedName name="direct___0___0___0___0_3">'[199]LC _ TR Listing'!#REF!</definedName>
    <definedName name="direct___0___0___0_3" localSheetId="4">'[198]LC _ TR Listing'!#REF!</definedName>
    <definedName name="direct___0___0___0_3">'[199]LC _ TR Listing'!#REF!</definedName>
    <definedName name="direct___0___0___0_40" localSheetId="4">'[198]LC _ TR Listing'!#REF!</definedName>
    <definedName name="direct___0___0___0_40">'[199]LC _ TR Listing'!#REF!</definedName>
    <definedName name="direct___0___0___10" localSheetId="4">'[105]LC _ TR Listing'!#REF!</definedName>
    <definedName name="direct___0___0___10">'[106]LC _ TR Listing'!#REF!</definedName>
    <definedName name="direct___0___0___10_1" localSheetId="4">'[105]LC _ TR Listing'!#REF!</definedName>
    <definedName name="direct___0___0___10_1">'[106]LC _ TR Listing'!#REF!</definedName>
    <definedName name="direct___0___0___10_3" localSheetId="4">'[200]LC _ TR Listing'!#REF!</definedName>
    <definedName name="direct___0___0___10_3">'[201]LC _ TR Listing'!#REF!</definedName>
    <definedName name="direct___0___0___10_40" localSheetId="4">'[198]LC _ TR Listing'!#REF!</definedName>
    <definedName name="direct___0___0___10_40">'[199]LC _ TR Listing'!#REF!</definedName>
    <definedName name="direct___0___0___5" localSheetId="4">'[99]LC _ TR Listing'!#REF!</definedName>
    <definedName name="direct___0___0___5">'[100]LC _ TR Listing'!#REF!</definedName>
    <definedName name="direct___0___0___5_3" localSheetId="4">'[202]LC _ TR Listing'!#REF!</definedName>
    <definedName name="direct___0___0___5_3">'[203]LC _ TR Listing'!#REF!</definedName>
    <definedName name="direct___0___0___9" localSheetId="4">'[105]LC _ TR Listing'!#REF!</definedName>
    <definedName name="direct___0___0___9">'[106]LC _ TR Listing'!#REF!</definedName>
    <definedName name="direct___0___0___9_1" localSheetId="4">'[105]LC _ TR Listing'!#REF!</definedName>
    <definedName name="direct___0___0___9_1">'[106]LC _ TR Listing'!#REF!</definedName>
    <definedName name="direct___0___0___9_3" localSheetId="4">'[200]LC _ TR Listing'!#REF!</definedName>
    <definedName name="direct___0___0___9_3">'[201]LC _ TR Listing'!#REF!</definedName>
    <definedName name="direct___0___0___9_40" localSheetId="4">'[198]LC _ TR Listing'!#REF!</definedName>
    <definedName name="direct___0___0___9_40">'[199]LC _ TR Listing'!#REF!</definedName>
    <definedName name="direct___0___0_3" localSheetId="4">'[202]LC _ TR Listing'!#REF!</definedName>
    <definedName name="direct___0___0_3">'[203]LC _ TR Listing'!#REF!</definedName>
    <definedName name="direct___0___0_40" localSheetId="4">'[202]LC _ TR Listing'!#REF!</definedName>
    <definedName name="direct___0___0_40">'[203]LC _ TR Listing'!#REF!</definedName>
    <definedName name="direct___0___10" localSheetId="4">'[97]LC _ TR Listing'!#REF!</definedName>
    <definedName name="direct___0___10">'[98]LC _ TR Listing'!#REF!</definedName>
    <definedName name="direct___0___10_1" localSheetId="4">'[97]LC _ TR Listing'!#REF!</definedName>
    <definedName name="direct___0___10_1">'[98]LC _ TR Listing'!#REF!</definedName>
    <definedName name="direct___0___10_3" localSheetId="4">'[204]LC _ TR Listing'!#REF!</definedName>
    <definedName name="direct___0___10_3">'[205]LC _ TR Listing'!#REF!</definedName>
    <definedName name="direct___0___10_40" localSheetId="4">'[202]LC _ TR Listing'!#REF!</definedName>
    <definedName name="direct___0___10_40">'[203]LC _ TR Listing'!#REF!</definedName>
    <definedName name="direct___0___9" localSheetId="4">'[97]LC _ TR Listing'!#REF!</definedName>
    <definedName name="direct___0___9">'[98]LC _ TR Listing'!#REF!</definedName>
    <definedName name="direct___0___9_1" localSheetId="4">'[97]LC _ TR Listing'!#REF!</definedName>
    <definedName name="direct___0___9_1">'[98]LC _ TR Listing'!#REF!</definedName>
    <definedName name="direct___0___9_3" localSheetId="4">'[204]LC _ TR Listing'!#REF!</definedName>
    <definedName name="direct___0___9_3">'[205]LC _ TR Listing'!#REF!</definedName>
    <definedName name="direct___0___9_40" localSheetId="4">'[202]LC _ TR Listing'!#REF!</definedName>
    <definedName name="direct___0___9_40">'[203]LC _ TR Listing'!#REF!</definedName>
    <definedName name="direct___0_3" localSheetId="4">'[202]LC _ TR Listing'!#REF!</definedName>
    <definedName name="direct___0_3">'[203]LC _ TR Listing'!#REF!</definedName>
    <definedName name="direct___10" localSheetId="4">'[97]LC _ TR Listing'!#REF!</definedName>
    <definedName name="direct___10">'[98]LC _ TR Listing'!#REF!</definedName>
    <definedName name="direct___10_1" localSheetId="4">'[97]LC _ TR Listing'!#REF!</definedName>
    <definedName name="direct___10_1">'[98]LC _ TR Listing'!#REF!</definedName>
    <definedName name="direct___10_3" localSheetId="4">'[204]LC _ TR Listing'!#REF!</definedName>
    <definedName name="direct___10_3">'[205]LC _ TR Listing'!#REF!</definedName>
    <definedName name="direct___10_40" localSheetId="4">'[202]LC _ TR Listing'!#REF!</definedName>
    <definedName name="direct___10_40">'[203]LC _ TR Listing'!#REF!</definedName>
    <definedName name="direct_1" localSheetId="4">'[97]LC _ TR Listing'!#REF!</definedName>
    <definedName name="direct_1">'[98]LC _ TR Listing'!#REF!</definedName>
    <definedName name="direct_3" localSheetId="4">'[204]LC _ TR Listing'!#REF!</definedName>
    <definedName name="direct_3">'[205]LC _ TR Listing'!#REF!</definedName>
    <definedName name="direct_40" localSheetId="4">'[202]LC _ TR Listing'!#REF!</definedName>
    <definedName name="direct_40">'[203]LC _ TR Listing'!#REF!</definedName>
    <definedName name="director">'[206]VariableII  period'!$E$146</definedName>
    <definedName name="DISCOUNT99" localSheetId="4">#REF!</definedName>
    <definedName name="DISCOUNT99" localSheetId="1">#REF!</definedName>
    <definedName name="DISCOUNT99">#REF!</definedName>
    <definedName name="distance" localSheetId="4">#REF!</definedName>
    <definedName name="distance" localSheetId="1">#REF!</definedName>
    <definedName name="distance">#REF!</definedName>
    <definedName name="distance10.5">[207]Sheet2!$B$35:$F$41</definedName>
    <definedName name="distance12">[207]Sheet2!$B$50:$F$56</definedName>
    <definedName name="distance7.5">[207]Sheet2!$B$4:$F$10</definedName>
    <definedName name="distance9">[207]Sheet2!$B$19:$F$25</definedName>
    <definedName name="dItemsToTest" localSheetId="4">#REF!</definedName>
    <definedName name="dItemsToTest" localSheetId="1">#REF!</definedName>
    <definedName name="dItemsToTest">#REF!</definedName>
    <definedName name="DKK">'[208]ADJ - RATE'!$B$4</definedName>
    <definedName name="dkl" localSheetId="4">#REF!</definedName>
    <definedName name="dkl" localSheetId="1">#REF!</definedName>
    <definedName name="dkl">#REF!</definedName>
    <definedName name="dks">'[63]10-1 Media:10-cut'!$A$1:$IV$5</definedName>
    <definedName name="DM" localSheetId="4">#REF!</definedName>
    <definedName name="DM" localSheetId="1">#REF!</definedName>
    <definedName name="DM">#REF!</definedName>
    <definedName name="dName" localSheetId="4">#REF!</definedName>
    <definedName name="dName" localSheetId="1">#REF!</definedName>
    <definedName name="dName">#REF!</definedName>
    <definedName name="DNN" localSheetId="4">#REF!</definedName>
    <definedName name="DNN" localSheetId="1">#REF!</definedName>
    <definedName name="DNN">#REF!</definedName>
    <definedName name="dobt">#REF!</definedName>
    <definedName name="Document_array" localSheetId="4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'[209]10-1 Media:10-cut'!$A$1:$IV$5</definedName>
    <definedName name="ds">'[210]TrialBalance Q3-2002'!$A$1:$H$301</definedName>
    <definedName name="dsa" localSheetId="4">#REF!</definedName>
    <definedName name="dsa" localSheetId="1">#REF!</definedName>
    <definedName name="dsa">#REF!</definedName>
    <definedName name="dSampleSize" localSheetId="4">#REF!</definedName>
    <definedName name="dSampleSize" localSheetId="1">#REF!</definedName>
    <definedName name="dSampleSize">#REF!</definedName>
    <definedName name="DSF" localSheetId="4">#REF!</definedName>
    <definedName name="DSF" localSheetId="1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'[211]เงินกู้ MGC'!$B$4</definedName>
    <definedName name="ed">'[212]เงินกู้ MGC'!$B$4</definedName>
    <definedName name="EE" localSheetId="4">#REF!</definedName>
    <definedName name="EE" localSheetId="1">#REF!</definedName>
    <definedName name="EE">#REF!</definedName>
    <definedName name="eee" localSheetId="4">#REF!</definedName>
    <definedName name="eee" localSheetId="1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 localSheetId="4">'[211]เงินกู้ MGC'!$E$17</definedName>
    <definedName name="eeeee">'[212]เงินกู้ MGC'!$E$17</definedName>
    <definedName name="eet">'[90]10-1 Media:10-cut'!$A$1:$IV$5</definedName>
    <definedName name="eey">'[90]10-1 Media:10-cut'!$A$1:$IV$5</definedName>
    <definedName name="EffectiveDate">'[213]PRICE LIST MASTER'!$B$773</definedName>
    <definedName name="efwef" localSheetId="4">[214]เงินกู้ธนชาติ!$B$4</definedName>
    <definedName name="efwef">[215]เงินกู้ธนชาติ!$B$4</definedName>
    <definedName name="EGAT_elec._payment" localSheetId="4">#REF!</definedName>
    <definedName name="EGAT_elec._payment" localSheetId="1">#REF!</definedName>
    <definedName name="EGAT_elec._payment">#REF!</definedName>
    <definedName name="EgenRappPath" localSheetId="4">#REF!</definedName>
    <definedName name="EgenRappPath" localSheetId="1">#REF!</definedName>
    <definedName name="EgenRappPath">#REF!</definedName>
    <definedName name="Employees" localSheetId="4">#REF!</definedName>
    <definedName name="Employees" localSheetId="1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[45]เงินกู้ธนชาติ!$B$4</definedName>
    <definedName name="ertfy">[29]เงินกู้ธนชาติ!$B$4</definedName>
    <definedName name="ertyui">IF(#REF!&lt;=5,INDEX(#REF!,(#REF!*5)-4),#REF!)</definedName>
    <definedName name="euroexcr">#REF!</definedName>
    <definedName name="euroexcr2">[216]PO!$AB$5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[217]Sch_1D!#REF!</definedName>
    <definedName name="Excel_BuiltIn__FilterDatabase_22" localSheetId="1">[218]Sch_1D!#REF!</definedName>
    <definedName name="Excel_BuiltIn__FilterDatabase_22">[218]Sch_1D!#REF!</definedName>
    <definedName name="Excel_BuiltIn__FilterDatabase_22_4" localSheetId="4">#REF!</definedName>
    <definedName name="Excel_BuiltIn__FilterDatabase_22_4" localSheetId="1">#REF!</definedName>
    <definedName name="Excel_BuiltIn__FilterDatabase_22_4">#REF!</definedName>
    <definedName name="Excel_BuiltIn__FilterDatabase_23" localSheetId="4">#REF!</definedName>
    <definedName name="Excel_BuiltIn__FilterDatabase_23" localSheetId="1">#REF!</definedName>
    <definedName name="Excel_BuiltIn__FilterDatabase_23">#REF!</definedName>
    <definedName name="Excel_BuiltIn__FilterDatabase_24" localSheetId="4">'[217]Sch_1DD '!#REF!</definedName>
    <definedName name="Excel_BuiltIn__FilterDatabase_24" localSheetId="1">'[218]Sch_1DD '!#REF!</definedName>
    <definedName name="Excel_BuiltIn__FilterDatabase_24">'[218]Sch_1DD '!#REF!</definedName>
    <definedName name="Excel_BuiltIn__FilterDatabase_24_1" localSheetId="4">#REF!</definedName>
    <definedName name="Excel_BuiltIn__FilterDatabase_24_1" localSheetId="1">#REF!</definedName>
    <definedName name="Excel_BuiltIn__FilterDatabase_24_1">#REF!</definedName>
    <definedName name="Excel_BuiltIn__FilterDatabase_24_1_4" localSheetId="4">#REF!</definedName>
    <definedName name="Excel_BuiltIn__FilterDatabase_24_1_4" localSheetId="1">#REF!</definedName>
    <definedName name="Excel_BuiltIn__FilterDatabase_24_1_4">#REF!</definedName>
    <definedName name="Excel_BuiltIn__FilterDatabase_24_16" localSheetId="4">#REF!</definedName>
    <definedName name="Excel_BuiltIn__FilterDatabase_24_16" localSheetId="1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'[217]Sch_1DD  _2_'!#REF!</definedName>
    <definedName name="Excel_BuiltIn__FilterDatabase_25" localSheetId="1">'[218]Sch_1DD  _2_'!#REF!</definedName>
    <definedName name="Excel_BuiltIn__FilterDatabase_25">'[218]Sch_1DD  _2_'!#REF!</definedName>
    <definedName name="Excel_BuiltIn__FilterDatabase_25_1" localSheetId="4">#REF!</definedName>
    <definedName name="Excel_BuiltIn__FilterDatabase_25_1" localSheetId="1">#REF!</definedName>
    <definedName name="Excel_BuiltIn__FilterDatabase_25_1">#REF!</definedName>
    <definedName name="Excel_BuiltIn__FilterDatabase_26" localSheetId="4">'[217]Sch_1DD NCB'!#REF!</definedName>
    <definedName name="Excel_BuiltIn__FilterDatabase_26" localSheetId="1">'[218]Sch_1DD NCB'!#REF!</definedName>
    <definedName name="Excel_BuiltIn__FilterDatabase_26">'[218]Sch_1DD NCB'!#REF!</definedName>
    <definedName name="Excel_BuiltIn__FilterDatabase_26_1" localSheetId="4">#REF!</definedName>
    <definedName name="Excel_BuiltIn__FilterDatabase_26_1" localSheetId="1">#REF!</definedName>
    <definedName name="Excel_BuiltIn__FilterDatabase_26_1">#REF!</definedName>
    <definedName name="Excel_BuiltIn__FilterDatabase_26_1_1" localSheetId="4">#REF!</definedName>
    <definedName name="Excel_BuiltIn__FilterDatabase_26_1_1" localSheetId="1">#REF!</definedName>
    <definedName name="Excel_BuiltIn__FilterDatabase_26_1_1">#REF!</definedName>
    <definedName name="Excel_BuiltIn__FilterDatabase_26_1_4" localSheetId="4">#REF!</definedName>
    <definedName name="Excel_BuiltIn__FilterDatabase_26_1_4" localSheetId="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'[217]Sch_1DD  Support AOP 0809'!#REF!</definedName>
    <definedName name="Excel_BuiltIn__FilterDatabase_58" localSheetId="1">'[218]Sch_1DD  Support AOP 0809'!#REF!</definedName>
    <definedName name="Excel_BuiltIn__FilterDatabase_58">'[218]Sch_1DD  Support AOP 0809'!#REF!</definedName>
    <definedName name="Excel_BuiltIn__FilterDatabase_59" localSheetId="4">#REF!</definedName>
    <definedName name="Excel_BuiltIn__FilterDatabase_59" localSheetId="1">#REF!</definedName>
    <definedName name="Excel_BuiltIn__FilterDatabase_59">#REF!</definedName>
    <definedName name="Excel_BuiltIn__FilterDatabase_59_4" localSheetId="4">#REF!</definedName>
    <definedName name="Excel_BuiltIn__FilterDatabase_59_4" localSheetId="1">#REF!</definedName>
    <definedName name="Excel_BuiltIn__FilterDatabase_59_4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'[219]Register Cal Mar_04_July_05 '!#REF!</definedName>
    <definedName name="Excel_BuiltIn_Criteria_10___0___0___8___5" localSheetId="1">'[220]Register Cal Mar_04_July_05 '!#REF!</definedName>
    <definedName name="Excel_BuiltIn_Criteria_10___0___0___8___5">'[220]Register Cal Mar_04_July_05 '!#REF!</definedName>
    <definedName name="Excel_BuiltIn_Criteria_10___0___0___8___5_1" localSheetId="4">'[221]Register Cal Mar_04_July_05 '!#REF!</definedName>
    <definedName name="Excel_BuiltIn_Criteria_10___0___0___8___5_1" localSheetId="1">'[222]Register Cal Mar_04_July_05 '!#REF!</definedName>
    <definedName name="Excel_BuiltIn_Criteria_10___0___0___8___5_1">'[222]Register Cal Mar_04_July_05 '!#REF!</definedName>
    <definedName name="Excel_BuiltIn_Criteria_10___0___0___8___5_10" localSheetId="4">'[223]Register Cal Mar_04_July_05 '!#REF!</definedName>
    <definedName name="Excel_BuiltIn_Criteria_10___0___0___8___5_10" localSheetId="1">'[224]Register Cal Mar_04_July_05 '!#REF!</definedName>
    <definedName name="Excel_BuiltIn_Criteria_10___0___0___8___5_10">'[224]Register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8_10" localSheetId="4">#REF!</definedName>
    <definedName name="Excel_BuiltIn_Criteria_10___0___0___8_10" localSheetId="1">#REF!</definedName>
    <definedName name="Excel_BuiltIn_Criteria_10___0___0___8_10">#REF!</definedName>
    <definedName name="Excel_BuiltIn_Criteria_10___0___0___8_10_16" localSheetId="4">#REF!</definedName>
    <definedName name="Excel_BuiltIn_Criteria_10___0___0___8_10_16" localSheetId="1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'[219]Register Cal Mar_04_July_05 '!#REF!</definedName>
    <definedName name="Excel_BuiltIn_Criteria_10___0___8___5" localSheetId="1">'[220]Register Cal Mar_04_July_05 '!#REF!</definedName>
    <definedName name="Excel_BuiltIn_Criteria_10___0___8___5">'[220]Register Cal Mar_04_July_05 '!#REF!</definedName>
    <definedName name="Excel_BuiltIn_Criteria_10___0___8___5_1" localSheetId="4">'[221]Register Cal Mar_04_July_05 '!#REF!</definedName>
    <definedName name="Excel_BuiltIn_Criteria_10___0___8___5_1" localSheetId="1">'[222]Register Cal Mar_04_July_05 '!#REF!</definedName>
    <definedName name="Excel_BuiltIn_Criteria_10___0___8___5_1">'[222]Register Cal Mar_04_July_05 '!#REF!</definedName>
    <definedName name="Excel_BuiltIn_Criteria_10___0___8___5_10" localSheetId="4">'[223]Register Cal Mar_04_July_05 '!#REF!</definedName>
    <definedName name="Excel_BuiltIn_Criteria_10___0___8___5_10" localSheetId="1">'[224]Register Cal Mar_04_July_05 '!#REF!</definedName>
    <definedName name="Excel_BuiltIn_Criteria_10___0___8___5_10">'[224]Register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8_10" localSheetId="4">#REF!</definedName>
    <definedName name="Excel_BuiltIn_Criteria_10___0___8_10" localSheetId="1">#REF!</definedName>
    <definedName name="Excel_BuiltIn_Criteria_10___0___8_10">#REF!</definedName>
    <definedName name="Excel_BuiltIn_Criteria_10___0___8_10_16" localSheetId="4">#REF!</definedName>
    <definedName name="Excel_BuiltIn_Criteria_10___0___8_10_16" localSheetId="1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'[219]Register Cal Mar_04_July_05 '!#REF!</definedName>
    <definedName name="Excel_BuiltIn_Criteria_10___10___0___8___0___5" localSheetId="1">'[220]Register Cal Mar_04_July_05 '!#REF!</definedName>
    <definedName name="Excel_BuiltIn_Criteria_10___10___0___8___0___5">'[220]Register Cal Mar_04_July_05 '!#REF!</definedName>
    <definedName name="Excel_BuiltIn_Criteria_10___10___0___8___0___5_1" localSheetId="4">'[221]Register Cal Mar_04_July_05 '!#REF!</definedName>
    <definedName name="Excel_BuiltIn_Criteria_10___10___0___8___0___5_1" localSheetId="1">'[222]Register Cal Mar_04_July_05 '!#REF!</definedName>
    <definedName name="Excel_BuiltIn_Criteria_10___10___0___8___0___5_1">'[222]Register Cal Mar_04_July_05 '!#REF!</definedName>
    <definedName name="Excel_BuiltIn_Criteria_10___10___0___8___0___5_10" localSheetId="4">'[223]Register Cal Mar_04_July_05 '!#REF!</definedName>
    <definedName name="Excel_BuiltIn_Criteria_10___10___0___8___0___5_10" localSheetId="1">'[224]Register Cal Mar_04_July_05 '!#REF!</definedName>
    <definedName name="Excel_BuiltIn_Criteria_10___10___0___8___0___5_10">'[224]Register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'[219]Register Cal Mar_04_July_05 '!#REF!</definedName>
    <definedName name="Excel_BuiltIn_Criteria_10___10___0___8___5" localSheetId="1">'[220]Register Cal Mar_04_July_05 '!#REF!</definedName>
    <definedName name="Excel_BuiltIn_Criteria_10___10___0___8___5">'[220]Register Cal Mar_04_July_05 '!#REF!</definedName>
    <definedName name="Excel_BuiltIn_Criteria_10___10___0___8___5_1" localSheetId="4">'[221]Register Cal Mar_04_July_05 '!#REF!</definedName>
    <definedName name="Excel_BuiltIn_Criteria_10___10___0___8___5_1" localSheetId="1">'[222]Register Cal Mar_04_July_05 '!#REF!</definedName>
    <definedName name="Excel_BuiltIn_Criteria_10___10___0___8___5_1">'[222]Register Cal Mar_04_July_05 '!#REF!</definedName>
    <definedName name="Excel_BuiltIn_Criteria_10___10___0___8___5_10" localSheetId="4">'[223]Register Cal Mar_04_July_05 '!#REF!</definedName>
    <definedName name="Excel_BuiltIn_Criteria_10___10___0___8___5_10" localSheetId="1">'[224]Register Cal Mar_04_July_05 '!#REF!</definedName>
    <definedName name="Excel_BuiltIn_Criteria_10___10___0___8___5_10">'[224]Register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8_10" localSheetId="4">#REF!</definedName>
    <definedName name="Excel_BuiltIn_Criteria_10___10___0___8_10" localSheetId="1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 localSheetId="1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'[219]Register Cal Mar_04_July_05 '!#REF!</definedName>
    <definedName name="Excel_BuiltIn_Criteria_10___10___8___0___5" localSheetId="1">'[220]Register Cal Mar_04_July_05 '!#REF!</definedName>
    <definedName name="Excel_BuiltIn_Criteria_10___10___8___0___5">'[220]Register Cal Mar_04_July_05 '!#REF!</definedName>
    <definedName name="Excel_BuiltIn_Criteria_10___10___8___0___5_1" localSheetId="4">'[221]Register Cal Mar_04_July_05 '!#REF!</definedName>
    <definedName name="Excel_BuiltIn_Criteria_10___10___8___0___5_1" localSheetId="1">'[222]Register Cal Mar_04_July_05 '!#REF!</definedName>
    <definedName name="Excel_BuiltIn_Criteria_10___10___8___0___5_1">'[222]Register Cal Mar_04_July_05 '!#REF!</definedName>
    <definedName name="Excel_BuiltIn_Criteria_10___10___8___0___5_10" localSheetId="4">'[223]Register Cal Mar_04_July_05 '!#REF!</definedName>
    <definedName name="Excel_BuiltIn_Criteria_10___10___8___0___5_10" localSheetId="1">'[224]Register Cal Mar_04_July_05 '!#REF!</definedName>
    <definedName name="Excel_BuiltIn_Criteria_10___10___8___0___5_10">'[224]Register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'[219]Register Cal Mar_04_July_05 '!#REF!</definedName>
    <definedName name="Excel_BuiltIn_Criteria_10___10___8___5" localSheetId="1">'[220]Register Cal Mar_04_July_05 '!#REF!</definedName>
    <definedName name="Excel_BuiltIn_Criteria_10___10___8___5">'[220]Register Cal Mar_04_July_05 '!#REF!</definedName>
    <definedName name="Excel_BuiltIn_Criteria_10___10___8___5_1" localSheetId="4">'[221]Register Cal Mar_04_July_05 '!#REF!</definedName>
    <definedName name="Excel_BuiltIn_Criteria_10___10___8___5_1" localSheetId="1">'[222]Register Cal Mar_04_July_05 '!#REF!</definedName>
    <definedName name="Excel_BuiltIn_Criteria_10___10___8___5_1">'[222]Register Cal Mar_04_July_05 '!#REF!</definedName>
    <definedName name="Excel_BuiltIn_Criteria_10___10___8___5_10" localSheetId="4">'[223]Register Cal Mar_04_July_05 '!#REF!</definedName>
    <definedName name="Excel_BuiltIn_Criteria_10___10___8___5_10" localSheetId="1">'[224]Register Cal Mar_04_July_05 '!#REF!</definedName>
    <definedName name="Excel_BuiltIn_Criteria_10___10___8___5_10">'[224]Register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8_10" localSheetId="4">#REF!</definedName>
    <definedName name="Excel_BuiltIn_Criteria_10___10___8_10" localSheetId="1">#REF!</definedName>
    <definedName name="Excel_BuiltIn_Criteria_10___10___8_10">#REF!</definedName>
    <definedName name="Excel_BuiltIn_Criteria_10___10___8_10_16" localSheetId="4">#REF!</definedName>
    <definedName name="Excel_BuiltIn_Criteria_10___10___8_10_16" localSheetId="1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'[219]Register Cal Mar_04_July_05 '!#REF!</definedName>
    <definedName name="Excel_BuiltIn_Criteria_10___8___5" localSheetId="1">'[220]Register Cal Mar_04_July_05 '!#REF!</definedName>
    <definedName name="Excel_BuiltIn_Criteria_10___8___5">'[220]Register Cal Mar_04_July_05 '!#REF!</definedName>
    <definedName name="Excel_BuiltIn_Criteria_10___8___5_1" localSheetId="4">'[221]Register Cal Mar_04_July_05 '!#REF!</definedName>
    <definedName name="Excel_BuiltIn_Criteria_10___8___5_1" localSheetId="1">'[222]Register Cal Mar_04_July_05 '!#REF!</definedName>
    <definedName name="Excel_BuiltIn_Criteria_10___8___5_1">'[222]Register Cal Mar_04_July_05 '!#REF!</definedName>
    <definedName name="Excel_BuiltIn_Criteria_10___8___5_10" localSheetId="4">'[223]Register Cal Mar_04_July_05 '!#REF!</definedName>
    <definedName name="Excel_BuiltIn_Criteria_10___8___5_10" localSheetId="1">'[224]Register Cal Mar_04_July_05 '!#REF!</definedName>
    <definedName name="Excel_BuiltIn_Criteria_10___8___5_10">'[224]Register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10___8_10" localSheetId="4">#REF!</definedName>
    <definedName name="Excel_BuiltIn_Criteria_10___8_10" localSheetId="1">#REF!</definedName>
    <definedName name="Excel_BuiltIn_Criteria_10___8_10">#REF!</definedName>
    <definedName name="Excel_BuiltIn_Criteria_10___8_10_16" localSheetId="4">#REF!</definedName>
    <definedName name="Excel_BuiltIn_Criteria_10___8_10_16" localSheetId="1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'[219]Register Cal Mar_04_July_05 '!#REF!</definedName>
    <definedName name="Excel_BuiltIn_Criteria_5" localSheetId="1">'[220]Register Cal Mar_04_July_05 '!#REF!</definedName>
    <definedName name="Excel_BuiltIn_Criteria_5">'[220]Register Cal Mar_04_July_05 '!#REF!</definedName>
    <definedName name="Excel_BuiltIn_Criteria_5_1" localSheetId="4">'[221]Register Cal Mar_04_July_05 '!#REF!</definedName>
    <definedName name="Excel_BuiltIn_Criteria_5_1" localSheetId="1">'[222]Register Cal Mar_04_July_05 '!#REF!</definedName>
    <definedName name="Excel_BuiltIn_Criteria_5_1">'[222]Register Cal Mar_04_July_05 '!#REF!</definedName>
    <definedName name="Excel_BuiltIn_Criteria_5_10" localSheetId="4">'[223]Register Cal Mar_04_July_05 '!#REF!</definedName>
    <definedName name="Excel_BuiltIn_Criteria_5_10" localSheetId="1">'[224]Register Cal Mar_04_July_05 '!#REF!</definedName>
    <definedName name="Excel_BuiltIn_Criteria_5_10">'[224]Register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'[219]Register Cal Mar_04_July_05 '!#REF!</definedName>
    <definedName name="Excel_BuiltIn_Criteria_8___0___5" localSheetId="1">'[220]Register Cal Mar_04_July_05 '!#REF!</definedName>
    <definedName name="Excel_BuiltIn_Criteria_8___0___5">'[220]Register Cal Mar_04_July_05 '!#REF!</definedName>
    <definedName name="Excel_BuiltIn_Criteria_8___0___5_1" localSheetId="4">'[221]Register Cal Mar_04_July_05 '!#REF!</definedName>
    <definedName name="Excel_BuiltIn_Criteria_8___0___5_1" localSheetId="1">'[222]Register Cal Mar_04_July_05 '!#REF!</definedName>
    <definedName name="Excel_BuiltIn_Criteria_8___0___5_1">'[222]Register Cal Mar_04_July_05 '!#REF!</definedName>
    <definedName name="Excel_BuiltIn_Criteria_8___0___5_10" localSheetId="4">'[223]Register Cal Mar_04_July_05 '!#REF!</definedName>
    <definedName name="Excel_BuiltIn_Criteria_8___0___5_10" localSheetId="1">'[224]Register Cal Mar_04_July_05 '!#REF!</definedName>
    <definedName name="Excel_BuiltIn_Criteria_8___0___5_10">'[224]Register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'[219]Register Cal Mar_04_July_05 '!#REF!</definedName>
    <definedName name="Excel_BuiltIn_Criteria_8___5" localSheetId="1">'[220]Register Cal Mar_04_July_05 '!#REF!</definedName>
    <definedName name="Excel_BuiltIn_Criteria_8___5">'[220]Register Cal Mar_04_July_05 '!#REF!</definedName>
    <definedName name="Excel_BuiltIn_Criteria_8___5_1" localSheetId="4">'[221]Register Cal Mar_04_July_05 '!#REF!</definedName>
    <definedName name="Excel_BuiltIn_Criteria_8___5_1" localSheetId="1">'[222]Register Cal Mar_04_July_05 '!#REF!</definedName>
    <definedName name="Excel_BuiltIn_Criteria_8___5_1">'[222]Register Cal Mar_04_July_05 '!#REF!</definedName>
    <definedName name="Excel_BuiltIn_Criteria_8___5_10" localSheetId="4">'[223]Register Cal Mar_04_July_05 '!#REF!</definedName>
    <definedName name="Excel_BuiltIn_Criteria_8___5_10" localSheetId="1">'[224]Register Cal Mar_04_July_05 '!#REF!</definedName>
    <definedName name="Excel_BuiltIn_Criteria_8___5_10">'[224]Register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'[219]Register Cal Mar_04_July_05 '!#REF!</definedName>
    <definedName name="Excel_BuiltIn_Criteria_8___8___5" localSheetId="1">'[220]Register Cal Mar_04_July_05 '!#REF!</definedName>
    <definedName name="Excel_BuiltIn_Criteria_8___8___5">'[220]Register Cal Mar_04_July_05 '!#REF!</definedName>
    <definedName name="Excel_BuiltIn_Criteria_8___8___5_1" localSheetId="4">'[221]Register Cal Mar_04_July_05 '!#REF!</definedName>
    <definedName name="Excel_BuiltIn_Criteria_8___8___5_1" localSheetId="1">'[222]Register Cal Mar_04_July_05 '!#REF!</definedName>
    <definedName name="Excel_BuiltIn_Criteria_8___8___5_1">'[222]Register Cal Mar_04_July_05 '!#REF!</definedName>
    <definedName name="Excel_BuiltIn_Criteria_8___8___5_10" localSheetId="4">'[223]Register Cal Mar_04_July_05 '!#REF!</definedName>
    <definedName name="Excel_BuiltIn_Criteria_8___8___5_10" localSheetId="1">'[224]Register Cal Mar_04_July_05 '!#REF!</definedName>
    <definedName name="Excel_BuiltIn_Criteria_8___8___5_10">'[224]Register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8___8_10" localSheetId="4">#REF!</definedName>
    <definedName name="Excel_BuiltIn_Criteria_8___8_10" localSheetId="1">#REF!</definedName>
    <definedName name="Excel_BuiltIn_Criteria_8___8_10">#REF!</definedName>
    <definedName name="Excel_BuiltIn_Criteria_8___8_10_16" localSheetId="4">#REF!</definedName>
    <definedName name="Excel_BuiltIn_Criteria_8___8_10_16" localSheetId="1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'[219]Register Cal Mar_04_July_05 '!#REF!</definedName>
    <definedName name="Excel_BuiltIn_Extract_10___8___5" localSheetId="1">'[220]Register Cal Mar_04_July_05 '!#REF!</definedName>
    <definedName name="Excel_BuiltIn_Extract_10___8___5">'[220]Register Cal Mar_04_July_05 '!#REF!</definedName>
    <definedName name="Excel_BuiltIn_Extract_10___8___5_1" localSheetId="4">'[221]Register Cal Mar_04_July_05 '!#REF!</definedName>
    <definedName name="Excel_BuiltIn_Extract_10___8___5_1" localSheetId="1">'[222]Register Cal Mar_04_July_05 '!#REF!</definedName>
    <definedName name="Excel_BuiltIn_Extract_10___8___5_1">'[222]Register Cal Mar_04_July_05 '!#REF!</definedName>
    <definedName name="Excel_BuiltIn_Extract_10___8___5_10" localSheetId="4">'[223]Register Cal Mar_04_July_05 '!#REF!</definedName>
    <definedName name="Excel_BuiltIn_Extract_10___8___5_10" localSheetId="1">'[224]Register Cal Mar_04_July_05 '!#REF!</definedName>
    <definedName name="Excel_BuiltIn_Extract_10___8___5_10">'[224]Register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10___8_10" localSheetId="4">#REF!</definedName>
    <definedName name="Excel_BuiltIn_Extract_10___8_10" localSheetId="1">#REF!</definedName>
    <definedName name="Excel_BuiltIn_Extract_10___8_10">#REF!</definedName>
    <definedName name="Excel_BuiltIn_Extract_10___8_10_16" localSheetId="4">#REF!</definedName>
    <definedName name="Excel_BuiltIn_Extract_10___8_10_16" localSheetId="1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'!$A$1:$IV$65536,'[225]BITL '!$A$1:$IV$65536,'[225]BITL '!$A$1:$IV$65536,'[225]BITL '!$A$1:$IV$65536,'[225]BITL '!$A$1:$IV$65536</definedName>
    <definedName name="Excel_BuiltIn_Print_Area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'!$A$1:$IV$65536,'[226]BITL '!$A$1:$IV$65536,'[226]BITL '!$A$1:$IV$65536,'[226]BITL '!$A$1:$IV$65536,'[226]BITL '!$A$1:$IV$65536</definedName>
    <definedName name="Excel_BuiltIn_Print_Area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'!$A$1:$IV$65536,'[225]BITL '!$A$1:$IV$65536,'[225]BITL '!$A$1:$IV$65536,'[225]BITL '!$A$1:$IV$65536</definedName>
    <definedName name="Excel_BuiltIn_Print_Area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'!$A$1:$IV$65536,'[226]BITL '!$A$1:$IV$65536,'[226]BITL '!$A$1:$IV$65536,'[226]BITL '!$A$1:$IV$65536</definedName>
    <definedName name="Excel_BuiltIn_Print_Area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'!$A$1:$IV$65536,'[225]BITL '!$A$1:$IV$65536,'[225]BITL '!$A$1:$IV$65536</definedName>
    <definedName name="Excel_BuiltIn_Print_Area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'!$A$1:$IV$65536,'[226]BITL '!$A$1:$IV$65536,'[226]BITL '!$A$1:$IV$65536</definedName>
    <definedName name="Excel_BuiltIn_Print_Area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'!$A$1:$IV$65536,'[225]BITL '!$A$1:$IV$65536</definedName>
    <definedName name="Excel_BuiltIn_Print_Area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'!$A$1:$IV$65536,'[226]BITL '!$A$1:$IV$65536</definedName>
    <definedName name="Excel_BuiltIn_Print_Area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'!$A$1:$J$52,'[225]BITL '!$A$1:$IV$65536</definedName>
    <definedName name="Excel_BuiltIn_Print_Area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'!$A$1:$J$52,'[226]BITL '!$A$1:$IV$65536</definedName>
    <definedName name="Excel_BuiltIn_Print_Area_1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'!$A$1:$J$52</definedName>
    <definedName name="Excel_BuiltIn_Print_Area_1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'!$A$1:$J$52</definedName>
    <definedName name="Excel_BuiltIn_Print_Area_1_1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'!$A$1:$IV$65536,'[225]BITL '!$A$1:$IV$65536</definedName>
    <definedName name="Excel_BuiltIn_Print_Area_1_1_1_1_1_1_1_1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'!$A$1:$IV$65536,'[226]BITL '!$A$1:$IV$65536</definedName>
    <definedName name="Excel_BuiltIn_Print_Area_1_1_1_1_1_1_1_1_1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'!$A$1:$IV$65536,'[225]BITL '!$A$1:$IV$65536</definedName>
    <definedName name="Excel_BuiltIn_Print_Area_1_1_1_1_1_1_1_1_1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'!$A$1:$IV$65536,'[226]BITL '!$A$1:$IV$65536</definedName>
    <definedName name="Excel_BuiltIn_Print_Area_1_1_1_1_1_1_1_1_1_1_1_1_1_1_1_1_1_1_1_1_1_1_1_1_1_1_1_1_1_1_1_1_1_1_1_1_1_1_1_1_1_1_1_1_1" localSheetId="4">'[225]BITL '!$A$1:$IV$32002,'[225]BITL '!$A$1:$IV$32002,'[225]BITL '!$A$1:$IV$32002,'[225]BITL '!$A$1:$IV$32002,'[225]BITL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'!$A$1:$IV$65536,'[225]BITL '!$A$1:$IV$65536</definedName>
    <definedName name="Excel_BuiltIn_Print_Area_1_1_1_1_1_1_1_1_1_1_1_1_1_1_1_1_1_1_1_1_1_1_1_1_1_1_1_1_1_1_1_1_1_1_1_1_1_1_1_1_1_1_1_1_1">'[226]BITL '!$A$1:$IV$32002,'[226]BITL '!$A$1:$IV$32002,'[226]BITL '!$A$1:$IV$32002,'[226]BITL '!$A$1:$IV$32002,'[226]BITL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'!$A$1:$IV$65536,'[226]BITL '!$A$1:$IV$65536</definedName>
    <definedName name="Excel_BuiltIn_Print_Area_1_1_1_1_1_1_1_1_1_1_1_1_1_1_1_1_1_1_1_1_1_1_1_1_1_1_1_1_1_1_1_1_1_1_1_1_1_1_1_1_1_1_1_1_1_1" localSheetId="4">'[225]BITL '!$A$1:$IV$32003,'[225]BITL '!$A$1:$IV$32003,'[225]BITL '!$A$1:$IV$32003,'[225]BITL '!$A$1:$IV$32003,'[225]BITL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'!$A$1:$J$35,'[225]BITL '!$A$1:$IV$65536</definedName>
    <definedName name="Excel_BuiltIn_Print_Area_1_1_1_1_1_1_1_1_1_1_1_1_1_1_1_1_1_1_1_1_1_1_1_1_1_1_1_1_1_1_1_1_1_1_1_1_1_1_1_1_1_1_1_1_1_1">'[226]BITL '!$A$1:$IV$32003,'[226]BITL '!$A$1:$IV$32003,'[226]BITL '!$A$1:$IV$32003,'[226]BITL '!$A$1:$IV$32003,'[226]BITL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'!$A$1:$J$35,'[226]BITL '!$A$1:$IV$65536</definedName>
    <definedName name="Excel_BuiltIn_Print_Area_1_1_1_1_1_1_1_1_1_1_1_1_1_1_1_1_1_1_1_1_1_1_1_1_1_1_1_1_1_1_1_1_1_1_1_1_1_1_1_1_1_1_1_1_1_1_1" localSheetId="4">'[225]BITL '!$A$1:$IV$32003,'[225]BITL '!$A$1:$IV$32003,'[225]BITL '!$A$1:$IV$32003,'[225]BITL '!$A$1:$IV$32003,'[225]BITL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'!$A$1:$IV$65536,'[225]BITL '!$A$1:$J$35</definedName>
    <definedName name="Excel_BuiltIn_Print_Area_1_1_1_1_1_1_1_1_1_1_1_1_1_1_1_1_1_1_1_1_1_1_1_1_1_1_1_1_1_1_1_1_1_1_1_1_1_1_1_1_1_1_1_1_1_1_1">'[226]BITL '!$A$1:$IV$32003,'[226]BITL '!$A$1:$IV$32003,'[226]BITL '!$A$1:$IV$32003,'[226]BITL '!$A$1:$IV$32003,'[226]BITL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'!$A$1:$IV$65536,'[226]BITL '!$A$1:$J$35</definedName>
    <definedName name="Excel_BuiltIn_Print_Area_1_1_1_1_1_1_1_1_1_1_1_1_1_1_1_1_1_1_1_1_1_1_1_1_1_1_1_1_1_1_1_1_1_1_1_1_1_1_1_1_1_1_1_1_1_1_1_1" localSheetId="4">'[225]BITL '!$A$1:$IV$32003,'[225]BITL '!$A$1:$IV$32003,'[225]BITL '!$A$1:$IV$32003,'[225]BITL '!$A$1:$IV$32003,'[225]BITL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">'[226]BITL '!$A$1:$IV$32003,'[226]BITL '!$A$1:$IV$32003,'[226]BITL '!$A$1:$IV$32003,'[226]BITL '!$A$1:$IV$32003,'[226]BITL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" localSheetId="4">'[225]BITL '!$A$1:$IV$32003,'[225]BITL '!$A$1:$IV$32003,'[225]BITL '!$A$1:$IV$32003,'[225]BITL '!$A$1:$IV$32003,'[225]BITL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_1">'[226]BITL '!$A$1:$IV$32003,'[226]BITL '!$A$1:$IV$32003,'[226]BITL '!$A$1:$IV$32003,'[226]BITL '!$A$1:$IV$32003,'[226]BITL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_1" localSheetId="4">'[225]BITL '!$A$1:$IV$32003,'[225]BITL '!$A$1:$IV$32003,'[225]BITL '!$A$1:$IV$32003,'[225]BITL '!$A$1:$IV$32003,'[225]BITL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_1_1">'[226]BITL '!$A$1:$IV$32003,'[226]BITL '!$A$1:$IV$32003,'[226]BITL '!$A$1:$IV$32003,'[226]BITL '!$A$1:$IV$32003,'[226]BITL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_1_1" localSheetId="4">'[225]BITL '!$A$1:$IV$32003,'[225]BITL '!$A$1:$IV$32003,'[225]BITL '!$A$1:$IV$32003,'[225]BITL '!$A$1:$IV$32003,'[225]BITL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'!$A$1:$IV$65536,'[225]BITL '!$A$1:$IV$65536</definedName>
    <definedName name="Excel_BuiltIn_Print_Area_1_1_1_1_1_1_1_1_1_1_1_1_1_1_1_1_1_1_1_1_1_1_1_1_1_1_1_1_1_1_1_1_1_1_1_1_1_1_1_1_1_1_1_1_1_1_1_1_1_1_1">'[226]BITL '!$A$1:$IV$32003,'[226]BITL '!$A$1:$IV$32003,'[226]BITL '!$A$1:$IV$32003,'[226]BITL '!$A$1:$IV$32003,'[226]BITL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'!$A$1:$IV$65536,'[226]BITL '!$A$1:$IV$65536</definedName>
    <definedName name="Excel_BuiltIn_Print_Area_1_1_1_1_1_1_1_1_1_1_1_1_1_1_1_1_1_1_1_1_1_1_1_1_1_1_1_1_1_1_1_1_1_1_1_1_1_1_1_1_1_1_1_1_1_1_1_1_1_1_1_1" localSheetId="4">'[225]BITL '!$A$1:$IV$32003,'[225]BITL '!$A$1:$IV$32003,'[225]BITL '!$A$1:$IV$32003,'[225]BITL '!$A$1:$IV$32003,'[225]BITL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'!$A$1:$IV$65536,'[225]BITL '!$A$1:$IV$65536,'[225]BITL '!$A$1:$IV$65536</definedName>
    <definedName name="Excel_BuiltIn_Print_Area_1_1_1_1_1_1_1_1_1_1_1_1_1_1_1_1_1_1_1_1_1_1_1_1_1_1_1_1_1_1_1_1_1_1_1_1_1_1_1_1_1_1_1_1_1_1_1_1_1_1_1_1">'[226]BITL '!$A$1:$IV$32003,'[226]BITL '!$A$1:$IV$32003,'[226]BITL '!$A$1:$IV$32003,'[226]BITL '!$A$1:$IV$32003,'[226]BITL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'!$A$1:$IV$65536,'[226]BITL '!$A$1:$IV$65536,'[226]BITL '!$A$1:$IV$65536</definedName>
    <definedName name="Excel_BuiltIn_Print_Area_1_1_1_1_1_1_1_1_1_1_1_1_1_1_1_1_1_1_1_1_1_1_1_1_1_1_1_1_1_1_1_1_1_1_1_1_1_1_1_1_1_1_1_1_1_1_1_1_1_1_1_1_1" localSheetId="4">'[225]BITL '!$A$1:$IV$32003,'[225]BITL '!$A$1:$IV$32003,'[225]BITL '!$A$1:$IV$32003,'[225]BITL '!$A$1:$IV$32003,'[225]BITL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'!$A$1:$J$43,'[225]BITL '!$A$1:$J$35,'[225]BITL '!$A$1:$J$35,'[225]BITL '!$A$1:$IV$65536,'[225]BITL '!$A$1:$J$35,'[225]BITL '!$A$1:$IV$65536</definedName>
    <definedName name="Excel_BuiltIn_Print_Area_1_1_1_1_1_1_1_1_1_1_1_1_1_1_1_1_1_1_1_1_1_1_1_1_1_1_1_1_1_1_1_1_1_1_1_1_1_1_1_1_1_1_1_1_1_1_1_1_1_1_1_1_1">'[226]BITL '!$A$1:$IV$32003,'[226]BITL '!$A$1:$IV$32003,'[226]BITL '!$A$1:$IV$32003,'[226]BITL '!$A$1:$IV$32003,'[226]BITL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'!$A$1:$J$43,'[226]BITL '!$A$1:$J$35,'[226]BITL '!$A$1:$J$35,'[226]BITL '!$A$1:$IV$65536,'[226]BITL '!$A$1:$J$35,'[226]BITL '!$A$1:$IV$65536</definedName>
    <definedName name="Excel_BuiltIn_Print_Area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'!$A$1:$J$51,'[225]BITL '!$A$1:$J$35,'[225]BITL '!$A$1:$J$35,'[225]BITL '!$A$1:$IV$65536,'[225]BITL '!$A$1:$J$35</definedName>
    <definedName name="Excel_BuiltIn_Print_Area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'!$A$1:$J$51,'[226]BITL '!$A$1:$J$35,'[226]BITL '!$A$1:$J$35,'[226]BITL '!$A$1:$IV$65536,'[226]BITL '!$A$1:$J$35</definedName>
    <definedName name="Excel_BuiltIn_Print_Area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'!$A$1:$J$51,'[225]BITL '!$A$1:$J$35,'[225]BITL '!$A$1:$J$35,'[225]BITL '!$A$1:$IV$65536</definedName>
    <definedName name="Excel_BuiltIn_Print_Area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'!$A$1:$J$51,'[226]BITL '!$A$1:$J$35,'[226]BITL '!$A$1:$J$35,'[226]BITL '!$A$1:$IV$65536</definedName>
    <definedName name="Excel_BuiltIn_Print_Area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'!$A$1:$J$51,'[225]BITL '!$A$1:$J$35,'[225]BITL '!$A$1:$J$35</definedName>
    <definedName name="Excel_BuiltIn_Print_Area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'!$A$1:$J$51,'[226]BITL '!$A$1:$J$35,'[226]BITL '!$A$1:$J$35</definedName>
    <definedName name="Excel_BuiltIn_Print_Area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'!$A$1:$J$51,'[225]BITL '!$A$1:$J$35</definedName>
    <definedName name="Excel_BuiltIn_Print_Area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'!$A$1:$J$51,'[226]BITL '!$A$1:$J$35</definedName>
    <definedName name="Excel_BuiltIn_Print_Area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'!$A$1:$J$35,'[225]BITL '!$A$1:$J$51</definedName>
    <definedName name="Excel_BuiltIn_Print_Area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'!$A$1:$J$35,'[226]BITL '!$A$1:$J$51</definedName>
    <definedName name="Excel_BuiltIn_Print_Area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'!$A$1:$J$35</definedName>
    <definedName name="Excel_BuiltIn_Print_Area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'!$A$1:$J$35</definedName>
    <definedName name="Excel_BuiltIn_Print_Area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'!$A$1:$IV$65536,'[225]BITL '!$A$1:$IV$65536</definedName>
    <definedName name="Excel_BuiltIn_Print_Area_1_1_1_1_1_1_1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'!$A$1:$IV$65536,'[226]BITL '!$A$1:$IV$65536</definedName>
    <definedName name="Excel_BuiltIn_Print_Area_1_1_1_1_1_1_1_1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'!$A$1:$IV$65536,'[225]BITL '!$A$1:$IV$65536</definedName>
    <definedName name="Excel_BuiltIn_Print_Area_1_1_1_1_1_1_1_1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'!$A$1:$IV$65536,'[226]BITL '!$A$1:$IV$65536</definedName>
    <definedName name="Excel_BuiltIn_Print_Area_1_1_1_1_1_1_1_1_1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'!$A$1:$IV$65536,'[225]BITL '!$A$1:$IV$65536</definedName>
    <definedName name="Excel_BuiltIn_Print_Area_1_1_1_1_1_1_1_1_1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'!$A$1:$IV$65536,'[226]BITL '!$A$1:$IV$65536</definedName>
    <definedName name="Excel_BuiltIn_Print_Area_1_1_1_1_1_1_1_1_1_1_1_1_1_1_1_1_1_1_1_1_1_1_1_1_1_1_1_1_1_1_1_1_1_1_1_1_1_1_1_1_1_1_1_1_1_1_1_1_1_1_1_1_1_1_1_1_1_1_1_1_1_1_1_1_1_1_1_1_1_1" localSheetId="4">'[225]BITL '!$A$1:$IV$32005,'[225]BITL '!$A$1:$IV$32005,'[225]BITL '!$A$1:$IV$32005,'[225]BITL '!$A$1:$IV$32005,'[225]BITL '!$A$1:$IV$65536,'[225]BITL '!$A$1:$IV$65536</definedName>
    <definedName name="Excel_BuiltIn_Print_Area_1_1_1_1_1_1_1_1_1_1_1_1_1_1_1_1_1_1_1_1_1_1_1_1_1_1_1_1_1_1_1_1_1_1_1_1_1_1_1_1_1_1_1_1_1_1_1_1_1_1_1_1_1_1_1_1_1_1_1_1_1_1_1_1_1_1_1_1_1_1">'[226]BITL '!$A$1:$IV$32005,'[226]BITL '!$A$1:$IV$32005,'[226]BITL '!$A$1:$IV$32005,'[226]BITL '!$A$1:$IV$32005,'[226]BITL '!$A$1:$IV$65536,'[226]BITL '!$A$1:$IV$65536</definedName>
    <definedName name="Excel_BuiltIn_Print_Area_1_1_1_1_1_1_1_1_1_1_1_1_1_1_1_1_1_1_1_1_1_1_1_1_1_1_1_1_1_1_1_1_1_1_1_1_1_1_1_1_1_1_1_1_1_1_1_1_1_1_1_1_1_1_1_1_1_1_1_1_1_1_1_1_1_1_1_1_1_1_1" localSheetId="4">'[225]BITL '!$A$1:$IV$32005,'[225]BITL '!$A$1:$IV$32005,'[225]BITL '!$A$1:$IV$32005,'[225]BITL '!$A$1:$IV$32005</definedName>
    <definedName name="Excel_BuiltIn_Print_Area_1_1_1_1_1_1_1_1_1_1_1_1_1_1_1_1_1_1_1_1_1_1_1_1_1_1_1_1_1_1_1_1_1_1_1_1_1_1_1_1_1_1_1_1_1_1_1_1_1_1_1_1_1_1_1_1_1_1_1_1_1_1_1_1_1_1_1_1_1_1_1">'[226]BITL '!$A$1:$IV$32005,'[226]BITL '!$A$1:$IV$32005,'[226]BITL '!$A$1:$IV$32005,'[226]BITL '!$A$1:$IV$32005</definedName>
    <definedName name="Excel_BuiltIn_Print_Area_1_1_1_1_1_1_1_1_1_1_1_1_1_1_1_1_1_1_1_1_1_1_1_1_1_1_1_1_1_1_1_1_1_1_1_1_1_1_1_1_1_1_1_1_1_1_1_1_1_1_1_1_1_1_1_1_1_1_1_1_1_1_1_1_1_1_1_1_1_1_1_1" localSheetId="4">('[225]BITL '!$A$1:$IV$32005,'[225]BITL '!$A$1:$IV$32005,'[225]BITL '!$A$1:$IV$32005,'[225]BITL '!$A$1:$IV$32005)</definedName>
    <definedName name="Excel_BuiltIn_Print_Area_1_1_1_1_1_1_1_1_1_1_1_1_1_1_1_1_1_1_1_1_1_1_1_1_1_1_1_1_1_1_1_1_1_1_1_1_1_1_1_1_1_1_1_1_1_1_1_1_1_1_1_1_1_1_1_1_1_1_1_1_1_1_1_1_1_1_1_1_1_1_1_1">('[226]BITL '!$A$1:$IV$32005,'[226]BITL '!$A$1:$IV$32005,'[226]BITL '!$A$1:$IV$32005,'[226]BITL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 localSheetId="1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 localSheetId="1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 localSheetId="1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('[227]15240000 '!$A$195:$N$225,'[227]15240000 '!$A$382:$N$407,'[227]15240000 '!$A$1739:$N$1845,'[227]15240000 '!$A$2338:$N$2348,'[227]15240000 '!$A$2411:$N$2416,'[227]15240000 '!$A$2188:$N$2282,'[227]15240000 '!$A$2188:$N$2282,'[227]15240000 '!$A$415:$N$418,'[227]15240000 '!$A$278:$N$294,'[227]15240000 '!$A$278:$N$302)</definedName>
    <definedName name="Excel_BuiltIn_Print_Area_1_1_1_1_1_1_1_1_16">('[228]15240000 '!$A$195:$N$225,'[228]15240000 '!$A$382:$N$407,'[228]15240000 '!$A$1739:$N$1845,'[228]15240000 '!$A$2338:$N$2348,'[228]15240000 '!$A$2411:$N$2416,'[228]15240000 '!$A$2188:$N$2282,'[228]15240000 '!$A$2188:$N$2282,'[228]15240000 '!$A$415:$N$418,'[228]15240000 '!$A$278:$N$294,'[228]15240000 '!$A$278:$N$302)</definedName>
    <definedName name="Excel_BuiltIn_Print_Area_1_1_1_1_1_1_1_1_17" localSheetId="4">('[227]15240000 '!$A$195:$N$225,'[227]15240000 '!$A$382:$N$407,'[227]15240000 '!$A$1739:$N$1845,'[227]15240000 '!$A$2338:$N$2348,'[227]15240000 '!$A$2411:$N$2416,'[227]15240000 '!$A$2188:$N$2282,'[227]15240000 '!$A$2188:$N$2282,'[227]15240000 '!$A$415:$N$418,'[227]15240000 '!$A$278:$N$294,'[227]15240000 '!$A$278:$N$302)</definedName>
    <definedName name="Excel_BuiltIn_Print_Area_1_1_1_1_1_1_1_1_17">('[228]15240000 '!$A$195:$N$225,'[228]15240000 '!$A$382:$N$407,'[228]15240000 '!$A$1739:$N$1845,'[228]15240000 '!$A$2338:$N$2348,'[228]15240000 '!$A$2411:$N$2416,'[228]15240000 '!$A$2188:$N$2282,'[228]15240000 '!$A$2188:$N$2282,'[228]15240000 '!$A$415:$N$418,'[228]15240000 '!$A$278:$N$294,'[228]15240000 '!$A$278:$N$302)</definedName>
    <definedName name="Excel_BuiltIn_Print_Area_1_1_1_1_1_1_1_1_4" localSheetId="4">#REF!</definedName>
    <definedName name="Excel_BuiltIn_Print_Area_1_1_1_1_1_1_1_1_4" localSheetId="1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 localSheetId="1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 localSheetId="1">#REF!</definedName>
    <definedName name="Excel_BuiltIn_Print_Area_1_1_1_1_1_1_1_4">#REF!</definedName>
    <definedName name="Excel_BuiltIn_Print_Area_1_1_1_1_1_1_16" localSheetId="4">('[229]15240000 '!$A$195:$N$225,'[229]15240000 '!$A$382:$N$407,'[229]15240000 '!$A$1739:$N$1845,'[229]15240000 '!$A$2338:$N$2348,'[229]15240000 '!$A$2411:$N$2416,'[229]15240000 '!$A$2188:$N$2282,'[229]15240000 '!$A$2188:$N$2282,'[229]15240000 '!$A$415:$N$418,'[229]15240000 '!$A$278:$N$294,'[229]15240000 '!$A$278:$N$302)</definedName>
    <definedName name="Excel_BuiltIn_Print_Area_1_1_1_1_1_1_16">('[230]15240000 '!$A$195:$N$225,'[230]15240000 '!$A$382:$N$407,'[230]15240000 '!$A$1739:$N$1845,'[230]15240000 '!$A$2338:$N$2348,'[230]15240000 '!$A$2411:$N$2416,'[230]15240000 '!$A$2188:$N$2282,'[230]15240000 '!$A$2188:$N$2282,'[230]15240000 '!$A$415:$N$418,'[230]15240000 '!$A$278:$N$294,'[230]15240000 '!$A$278:$N$302)</definedName>
    <definedName name="Excel_BuiltIn_Print_Area_1_1_1_1_1_1_17" localSheetId="4">('[229]15240000 '!$A$195:$N$225,'[229]15240000 '!$A$382:$N$407,'[229]15240000 '!$A$1739:$N$1845,'[229]15240000 '!$A$2338:$N$2348,'[229]15240000 '!$A$2411:$N$2416,'[229]15240000 '!$A$2188:$N$2282,'[229]15240000 '!$A$2188:$N$2282,'[229]15240000 '!$A$415:$N$418,'[229]15240000 '!$A$278:$N$294,'[229]15240000 '!$A$278:$N$302)</definedName>
    <definedName name="Excel_BuiltIn_Print_Area_1_1_1_1_1_1_17">('[230]15240000 '!$A$195:$N$225,'[230]15240000 '!$A$382:$N$407,'[230]15240000 '!$A$1739:$N$1845,'[230]15240000 '!$A$2338:$N$2348,'[230]15240000 '!$A$2411:$N$2416,'[230]15240000 '!$A$2188:$N$2282,'[230]15240000 '!$A$2188:$N$2282,'[230]15240000 '!$A$415:$N$418,'[230]15240000 '!$A$278:$N$294,'[230]15240000 '!$A$278:$N$302)</definedName>
    <definedName name="Excel_BuiltIn_Print_Area_1_1_1_1_1_1_23" localSheetId="4">#REF!</definedName>
    <definedName name="Excel_BuiltIn_Print_Area_1_1_1_1_1_1_23" localSheetId="1">#REF!</definedName>
    <definedName name="Excel_BuiltIn_Print_Area_1_1_1_1_1_1_23">#REF!</definedName>
    <definedName name="Excel_BuiltIn_Print_Area_1_1_1_1_1_1_4" localSheetId="4">#REF!</definedName>
    <definedName name="Excel_BuiltIn_Print_Area_1_1_1_1_1_1_4" localSheetId="1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 localSheetId="1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 localSheetId="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 localSheetId="1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('[229]15240000 '!$A$195:$N$225,'[229]15240000 '!$A$382:$N$407,'[229]15240000 '!$A$1739:$N$1845,'[229]15240000 '!$A$2338:$N$2348,'[229]15240000 '!$A$2411:$N$2416,'[229]15240000 '!$A$2188:$N$2282,'[229]15240000 '!$A$2188:$N$2282,'[229]15240000 '!$A$415:$N$418,'[229]15240000 '!$A$278:$N$294,'[229]15240000 '!$A$278:$N$302)</definedName>
    <definedName name="Excel_BuiltIn_Print_Area_1_1_1_1_1_16">('[230]15240000 '!$A$195:$N$225,'[230]15240000 '!$A$382:$N$407,'[230]15240000 '!$A$1739:$N$1845,'[230]15240000 '!$A$2338:$N$2348,'[230]15240000 '!$A$2411:$N$2416,'[230]15240000 '!$A$2188:$N$2282,'[230]15240000 '!$A$2188:$N$2282,'[230]15240000 '!$A$415:$N$418,'[230]15240000 '!$A$278:$N$294,'[230]15240000 '!$A$278:$N$302)</definedName>
    <definedName name="Excel_BuiltIn_Print_Area_1_1_1_1_1_16_23" localSheetId="4">[231]TB!$A$1:$IV$65520,[231]TB!$A$1:$F$12</definedName>
    <definedName name="Excel_BuiltIn_Print_Area_1_1_1_1_1_16_23">[232]TB!$A$1:$IV$65520,[232]TB!$A$1:$F$12</definedName>
    <definedName name="Excel_BuiltIn_Print_Area_1_1_1_1_1_17" localSheetId="4">('[229]15240000 '!$A$195:$N$225,'[229]15240000 '!$A$382:$N$407,'[229]15240000 '!$A$1739:$N$1845,'[229]15240000 '!$A$2338:$N$2348,'[229]15240000 '!$A$2411:$N$2416,'[229]15240000 '!$A$2188:$N$2282,'[229]15240000 '!$A$2188:$N$2282,'[229]15240000 '!$A$415:$N$418,'[229]15240000 '!$A$278:$N$294,'[229]15240000 '!$A$278:$N$302)</definedName>
    <definedName name="Excel_BuiltIn_Print_Area_1_1_1_1_1_17">('[230]15240000 '!$A$195:$N$225,'[230]15240000 '!$A$382:$N$407,'[230]15240000 '!$A$1739:$N$1845,'[230]15240000 '!$A$2338:$N$2348,'[230]15240000 '!$A$2411:$N$2416,'[230]15240000 '!$A$2188:$N$2282,'[230]15240000 '!$A$2188:$N$2282,'[230]15240000 '!$A$415:$N$418,'[230]15240000 '!$A$278:$N$294,'[230]15240000 '!$A$278:$N$302)</definedName>
    <definedName name="Excel_BuiltIn_Print_Area_1_1_1_1_1_23" localSheetId="4">#REF!,#REF!</definedName>
    <definedName name="Excel_BuiltIn_Print_Area_1_1_1_1_1_23" localSheetId="1">#REF!,#REF!</definedName>
    <definedName name="Excel_BuiltIn_Print_Area_1_1_1_1_1_23">#REF!,#REF!</definedName>
    <definedName name="Excel_BuiltIn_Print_Area_1_1_1_1_1_4" localSheetId="4">#REF!</definedName>
    <definedName name="Excel_BuiltIn_Print_Area_1_1_1_1_1_4" localSheetId="1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 localSheetId="1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 localSheetId="1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 localSheetId="1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('[233]15240000 '!$A$195:$N$225,'[233]15240000 '!$A$382:$N$407,'[233]15240000 '!$A$1739:$N$1845,'[233]15240000 '!$A$2338:$N$2348,'[233]15240000 '!$A$2411:$N$2416,'[233]15240000 '!$A$2188:$N$2282,'[233]15240000 '!$A$2188:$N$2282,'[233]15240000 '!$A$415:$N$418,'[233]15240000 '!$A$278:$N$294,'[233]15240000 '!$A$278:$N$302)</definedName>
    <definedName name="Excel_BuiltIn_Print_Area_1_1_1_1_24">('[234]15240000 '!$A$195:$N$225,'[234]15240000 '!$A$382:$N$407,'[234]15240000 '!$A$1739:$N$1845,'[234]15240000 '!$A$2338:$N$2348,'[234]15240000 '!$A$2411:$N$2416,'[234]15240000 '!$A$2188:$N$2282,'[234]15240000 '!$A$2188:$N$2282,'[234]15240000 '!$A$415:$N$418,'[234]15240000 '!$A$278:$N$294,'[234]15240000 '!$A$278:$N$302)</definedName>
    <definedName name="Excel_BuiltIn_Print_Area_1_1_1_1_4" localSheetId="4">#REF!</definedName>
    <definedName name="Excel_BuiltIn_Print_Area_1_1_1_1_4" localSheetId="1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 localSheetId="1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 localSheetId="1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 localSheetId="1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('[235]15240000 '!$A$195:$N$225,'[235]15240000 '!$A$382:$N$407,'[235]15240000 '!$A$1739:$N$1845,'[235]15240000 '!$A$2338:$N$2348,'[235]15240000 '!$A$2411:$N$2416,'[235]15240000 '!$A$2188:$N$2282,'[235]15240000 '!$A$2188:$N$2282,'[235]15240000 '!$A$415:$N$418,'[235]15240000 '!$A$278:$N$294,'[235]15240000 '!$A$278:$N$302)</definedName>
    <definedName name="Excel_BuiltIn_Print_Area_1_1_1_2_1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2_16" localSheetId="4">(#REF!,#REF!,#REF!,#REF!,#REF!,#REF!,#REF!,#REF!,#REF!,#REF!)</definedName>
    <definedName name="Excel_BuiltIn_Print_Area_1_1_1_2_16" localSheetId="1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 localSheetId="1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 localSheetId="1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23_1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23_16" localSheetId="4">(#REF!,#REF!,#REF!,#REF!,#REF!,#REF!,#REF!,#REF!,#REF!,#REF!)</definedName>
    <definedName name="Excel_BuiltIn_Print_Area_1_1_1_23_16" localSheetId="1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 localSheetId="1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 localSheetId="1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24_1_1_1_1_1_1_1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24_1_1_1_1_1_16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24_1_1_1_1_1_16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24_1_1_1_1_1_17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24_1_1_1_1_1_17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24_1_1_1_1_1_18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24_1_1_1_1_1_18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24_1_1_1_1_1_19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24_1_1_1_1_1_19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24_1_1_1_1_16" localSheetId="4">(#REF!,#REF!,#REF!,#REF!,#REF!,#REF!,#REF!,#REF!,#REF!,#REF!)</definedName>
    <definedName name="Excel_BuiltIn_Print_Area_1_1_1_24_1_1_1_1_16" localSheetId="1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 localSheetId="1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 localSheetId="1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'[225]BITL '!$A$1:$IV$65536,'[225]BITL '!$A$1:$IV$65536,'[225]BITL '!$A$1:$IV$65536,'[225]BITL '!$A$1:$IV$65536,'[225]BITL '!$A$1:$IV$65536,'[225]BITL '!$A$1:$IV$65536</definedName>
    <definedName name="Excel_BuiltIn_Print_Area_1_1_5">'[226]BITL '!$A$1:$IV$65536,'[226]BITL '!$A$1:$IV$65536,'[226]BITL '!$A$1:$IV$65536,'[226]BITL '!$A$1:$IV$65536,'[226]BITL '!$A$1:$IV$65536,'[226]BITL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 localSheetId="1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 localSheetId="1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 localSheetId="1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'[239]DESCRIPTION STATIONERY'!#REF!</definedName>
    <definedName name="Excel_BuiltIn_Print_Area_10_1_1_11" localSheetId="1">'[240]DESCRIPTION STATIONERY'!#REF!</definedName>
    <definedName name="Excel_BuiltIn_Print_Area_10_1_1_11">'[240]DESCRIPTION STATIONERY'!#REF!</definedName>
    <definedName name="Excel_BuiltIn_Print_Area_10_1_1_16" localSheetId="4">(#REF!,#REF!,#REF!)</definedName>
    <definedName name="Excel_BuiltIn_Print_Area_10_1_1_16" localSheetId="1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 localSheetId="1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 localSheetId="1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'[239]DESCRIPTION STATIONERY'!#REF!</definedName>
    <definedName name="Excel_BuiltIn_Print_Area_10_1_11" localSheetId="1">'[240]DESCRIPTION STATIONERY'!#REF!</definedName>
    <definedName name="Excel_BuiltIn_Print_Area_10_1_11">'[240]DESCRIPTION STATIONERY'!#REF!</definedName>
    <definedName name="Excel_BuiltIn_Print_Area_10_1_12" localSheetId="4">#REF!</definedName>
    <definedName name="Excel_BuiltIn_Print_Area_10_1_12" localSheetId="1">#REF!</definedName>
    <definedName name="Excel_BuiltIn_Print_Area_10_1_12">#REF!</definedName>
    <definedName name="Excel_BuiltIn_Print_Area_10_1_12_11" localSheetId="4">#REF!</definedName>
    <definedName name="Excel_BuiltIn_Print_Area_10_1_12_11" localSheetId="1">#REF!</definedName>
    <definedName name="Excel_BuiltIn_Print_Area_10_1_12_11">#REF!</definedName>
    <definedName name="Excel_BuiltIn_Print_Area_10_1_12_11_10" localSheetId="4">#REF!</definedName>
    <definedName name="Excel_BuiltIn_Print_Area_10_1_12_11_10" localSheetId="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'[241]33260000'!$A$1:$H$5,'[241]33260000'!$A$1:$E$42</definedName>
    <definedName name="Excel_BuiltIn_Print_Area_12_1_20">'[242]33260000'!$A$1:$H$5,'[242]33260000'!$A$1:$E$42</definedName>
    <definedName name="Excel_BuiltIn_Print_Area_12_1_23" localSheetId="4">'[241]33260000'!$A$1:$H$5,'[241]33260000'!$A$1:$E$42</definedName>
    <definedName name="Excel_BuiltIn_Print_Area_12_1_23">'[242]33260000'!$A$1:$H$5,'[242]33260000'!$A$1:$E$42</definedName>
    <definedName name="Excel_BuiltIn_Print_Area_12_1_23_1" localSheetId="4">'[243]33260000'!$A$1:$H$5,'[243]33260000'!$A$1:$E$42</definedName>
    <definedName name="Excel_BuiltIn_Print_Area_12_1_23_1">'[244]33260000'!$A$1:$H$5,'[244]33260000'!$A$1:$E$42</definedName>
    <definedName name="Excel_BuiltIn_Print_Area_12_5" localSheetId="4">#REF!</definedName>
    <definedName name="Excel_BuiltIn_Print_Area_12_5" localSheetId="1">#REF!</definedName>
    <definedName name="Excel_BuiltIn_Print_Area_12_5">#REF!</definedName>
    <definedName name="Excel_BuiltIn_Print_Area_12_5_1" localSheetId="4">#REF!</definedName>
    <definedName name="Excel_BuiltIn_Print_Area_12_5_1" localSheetId="1">#REF!</definedName>
    <definedName name="Excel_BuiltIn_Print_Area_12_5_1">#REF!</definedName>
    <definedName name="Excel_BuiltIn_Print_Area_12_5_1_1" localSheetId="4">#REF!</definedName>
    <definedName name="Excel_BuiltIn_Print_Area_12_5_1_1" localSheetId="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'[245]Feb 06'!#REF!</definedName>
    <definedName name="Excel_BuiltIn_Print_Area_2" localSheetId="1">'[246]Feb 06'!#REF!</definedName>
    <definedName name="Excel_BuiltIn_Print_Area_2">'[246]Feb 06'!#REF!</definedName>
    <definedName name="Excel_BuiltIn_Print_Area_2___0" localSheetId="4">#REF!</definedName>
    <definedName name="Excel_BuiltIn_Print_Area_2___0" localSheetId="1">#REF!</definedName>
    <definedName name="Excel_BuiltIn_Print_Area_2___0">#REF!</definedName>
    <definedName name="Excel_BuiltIn_Print_Area_2___0_2" localSheetId="4">#REF!</definedName>
    <definedName name="Excel_BuiltIn_Print_Area_2___0_2" localSheetId="1">#REF!</definedName>
    <definedName name="Excel_BuiltIn_Print_Area_2___0_2">#REF!</definedName>
    <definedName name="Excel_BuiltIn_Print_Area_2___0_2_1" localSheetId="4">#REF!</definedName>
    <definedName name="Excel_BuiltIn_Print_Area_2___0_2_1" localSheetId="1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'[247]Feb 06'!#REF!</definedName>
    <definedName name="Excel_BuiltIn_Print_Area_2_1_1_6" localSheetId="1">'[248]Feb 06'!#REF!</definedName>
    <definedName name="Excel_BuiltIn_Print_Area_2_1_1_6">'[248]Feb 06'!#REF!</definedName>
    <definedName name="Excel_BuiltIn_Print_Area_2_1_1_7" localSheetId="4">'[249]Feb 06'!#REF!</definedName>
    <definedName name="Excel_BuiltIn_Print_Area_2_1_1_7" localSheetId="1">'[250]Feb 06'!#REF!</definedName>
    <definedName name="Excel_BuiltIn_Print_Area_2_1_1_7">'[250]Feb 06'!#REF!</definedName>
    <definedName name="Excel_BuiltIn_Print_Area_2_1_1_8" localSheetId="4">'[249]Feb 06'!#REF!</definedName>
    <definedName name="Excel_BuiltIn_Print_Area_2_1_1_8" localSheetId="1">'[250]Feb 06'!#REF!</definedName>
    <definedName name="Excel_BuiltIn_Print_Area_2_1_1_8">'[250]Feb 06'!#REF!</definedName>
    <definedName name="Excel_BuiltIn_Print_Area_2_1_11" localSheetId="4">#REF!</definedName>
    <definedName name="Excel_BuiltIn_Print_Area_2_1_11" localSheetId="1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 localSheetId="1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 localSheetId="1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 localSheetId="1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'[251]Feb 06'!#REF!</definedName>
    <definedName name="Excel_BuiltIn_Print_Area_2_1_5" localSheetId="1">'[252]Feb 06'!#REF!</definedName>
    <definedName name="Excel_BuiltIn_Print_Area_2_1_5">'[252]Feb 06'!#REF!</definedName>
    <definedName name="Excel_BuiltIn_Print_Area_2_1_5_1" localSheetId="4">'[249]Feb 06'!#REF!</definedName>
    <definedName name="Excel_BuiltIn_Print_Area_2_1_5_1" localSheetId="1">'[250]Feb 06'!#REF!</definedName>
    <definedName name="Excel_BuiltIn_Print_Area_2_1_5_1">'[250]Feb 06'!#REF!</definedName>
    <definedName name="Excel_BuiltIn_Print_Area_2_1_5_1_1" localSheetId="4">'[249]Feb 06'!#REF!</definedName>
    <definedName name="Excel_BuiltIn_Print_Area_2_1_5_1_1" localSheetId="1">'[250]Feb 06'!#REF!</definedName>
    <definedName name="Excel_BuiltIn_Print_Area_2_1_5_1_1">'[250]Feb 06'!#REF!</definedName>
    <definedName name="Excel_BuiltIn_Print_Area_2_1_5_1_1_1" localSheetId="4">'[249]Feb 06'!#REF!</definedName>
    <definedName name="Excel_BuiltIn_Print_Area_2_1_5_1_1_1" localSheetId="1">'[250]Feb 06'!#REF!</definedName>
    <definedName name="Excel_BuiltIn_Print_Area_2_1_5_1_1_1">'[250]Feb 06'!#REF!</definedName>
    <definedName name="Excel_BuiltIn_Print_Area_2_1_5_1_1_1_1" localSheetId="4">'[249]Feb 06'!#REF!</definedName>
    <definedName name="Excel_BuiltIn_Print_Area_2_1_5_1_1_1_1" localSheetId="1">'[250]Feb 06'!#REF!</definedName>
    <definedName name="Excel_BuiltIn_Print_Area_2_1_5_1_1_1_1">'[250]Feb 06'!#REF!</definedName>
    <definedName name="Excel_BuiltIn_Print_Area_2_1_5_6" localSheetId="4">'[253]Feb 06'!#REF!</definedName>
    <definedName name="Excel_BuiltIn_Print_Area_2_1_5_6">'[254]Feb 06'!#REF!</definedName>
    <definedName name="Excel_BuiltIn_Print_Area_2_1_5_7" localSheetId="4">'[255]Feb 06'!#REF!</definedName>
    <definedName name="Excel_BuiltIn_Print_Area_2_1_5_7">'[256]Feb 06'!#REF!</definedName>
    <definedName name="Excel_BuiltIn_Print_Area_2_1_5_8" localSheetId="4">'[255]Feb 06'!#REF!</definedName>
    <definedName name="Excel_BuiltIn_Print_Area_2_1_5_8">'[256]Feb 06'!#REF!</definedName>
    <definedName name="Excel_BuiltIn_Print_Area_2_1_6" localSheetId="4">'[251]Feb 06'!#REF!</definedName>
    <definedName name="Excel_BuiltIn_Print_Area_2_1_6">'[252]Feb 06'!#REF!</definedName>
    <definedName name="Excel_BuiltIn_Print_Area_2_1_6_1" localSheetId="4">'[249]Feb 06'!#REF!</definedName>
    <definedName name="Excel_BuiltIn_Print_Area_2_1_6_1">'[250]Feb 06'!#REF!</definedName>
    <definedName name="Excel_BuiltIn_Print_Area_2_1_6_1_1" localSheetId="4">'[257]Feb 06'!#REF!</definedName>
    <definedName name="Excel_BuiltIn_Print_Area_2_1_6_1_1">'[258]Feb 06'!#REF!</definedName>
    <definedName name="Excel_BuiltIn_Print_Area_2_1_6_6" localSheetId="4">'[247]Feb 06'!#REF!</definedName>
    <definedName name="Excel_BuiltIn_Print_Area_2_1_6_6">'[248]Feb 06'!#REF!</definedName>
    <definedName name="Excel_BuiltIn_Print_Area_2_1_6_7" localSheetId="4">'[249]Feb 06'!#REF!</definedName>
    <definedName name="Excel_BuiltIn_Print_Area_2_1_6_7">'[250]Feb 06'!#REF!</definedName>
    <definedName name="Excel_BuiltIn_Print_Area_2_1_6_7_1" localSheetId="4">'[249]Feb 06'!#REF!</definedName>
    <definedName name="Excel_BuiltIn_Print_Area_2_1_6_7_1">'[250]Feb 06'!#REF!</definedName>
    <definedName name="Excel_BuiltIn_Print_Area_2_1_6_8" localSheetId="4">'[249]Feb 06'!#REF!</definedName>
    <definedName name="Excel_BuiltIn_Print_Area_2_1_6_8">'[250]Feb 06'!#REF!</definedName>
    <definedName name="Excel_BuiltIn_Print_Area_2_1_7" localSheetId="4">'[259]Feb 06'!#REF!</definedName>
    <definedName name="Excel_BuiltIn_Print_Area_2_1_7">'[260]Feb 06'!#REF!</definedName>
    <definedName name="Excel_BuiltIn_Print_Area_2_1_7_1" localSheetId="4">'[255]Feb 06'!#REF!</definedName>
    <definedName name="Excel_BuiltIn_Print_Area_2_1_7_1">'[256]Feb 06'!#REF!</definedName>
    <definedName name="Excel_BuiltIn_Print_Area_2_1_8" localSheetId="4">'[259]Feb 06'!#REF!</definedName>
    <definedName name="Excel_BuiltIn_Print_Area_2_1_8">'[260]Feb 06'!#REF!</definedName>
    <definedName name="Excel_BuiltIn_Print_Area_2_1_9" localSheetId="4">#REF!,#REF!,#REF!,#REF!,#REF!,#REF!,#REF!,#REF!</definedName>
    <definedName name="Excel_BuiltIn_Print_Area_2_1_9" localSheetId="1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 localSheetId="1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 localSheetId="1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'[245]Mar 06'!#REF!</definedName>
    <definedName name="Excel_BuiltIn_Print_Area_2_3" localSheetId="1">'[246]Mar 06'!#REF!</definedName>
    <definedName name="Excel_BuiltIn_Print_Area_2_3">'[246]Mar 06'!#REF!</definedName>
    <definedName name="Excel_BuiltIn_Print_Area_2_3_4" localSheetId="4">'[245]Apr 06'!#REF!</definedName>
    <definedName name="Excel_BuiltIn_Print_Area_2_3_4" localSheetId="1">'[246]Apr 06'!#REF!</definedName>
    <definedName name="Excel_BuiltIn_Print_Area_2_3_4">'[246]Apr 06'!#REF!</definedName>
    <definedName name="Excel_BuiltIn_Print_Area_2_3_4_5" localSheetId="4">'[245]May 06'!#REF!</definedName>
    <definedName name="Excel_BuiltIn_Print_Area_2_3_4_5" localSheetId="1">'[246]May 06'!#REF!</definedName>
    <definedName name="Excel_BuiltIn_Print_Area_2_3_4_5">'[246]May 06'!#REF!</definedName>
    <definedName name="Excel_BuiltIn_Print_Area_2_3_4_5_1" localSheetId="4">'[251]May 06'!#REF!</definedName>
    <definedName name="Excel_BuiltIn_Print_Area_2_3_4_5_1" localSheetId="1">'[252]May 06'!#REF!</definedName>
    <definedName name="Excel_BuiltIn_Print_Area_2_3_4_5_1">'[252]May 06'!#REF!</definedName>
    <definedName name="Excel_BuiltIn_Print_Area_2_3_4_5_1_1" localSheetId="4">'[249]Apr 06'!#REF!</definedName>
    <definedName name="Excel_BuiltIn_Print_Area_2_3_4_5_1_1" localSheetId="1">'[250]Apr 06'!#REF!</definedName>
    <definedName name="Excel_BuiltIn_Print_Area_2_3_4_5_1_1">'[250]Apr 06'!#REF!</definedName>
    <definedName name="Excel_BuiltIn_Print_Area_2_3_4_5_1_1_1" localSheetId="4">'[249]Apr 06'!#REF!</definedName>
    <definedName name="Excel_BuiltIn_Print_Area_2_3_4_5_1_1_1">'[250]Apr 06'!#REF!</definedName>
    <definedName name="Excel_BuiltIn_Print_Area_2_3_4_5_1_1_1_1" localSheetId="4">'[249]Apr 06'!#REF!</definedName>
    <definedName name="Excel_BuiltIn_Print_Area_2_3_4_5_1_1_1_1">'[250]Apr 06'!#REF!</definedName>
    <definedName name="Excel_BuiltIn_Print_Area_2_3_4_5_1_1_1_1_1" localSheetId="4">'[249]May 06'!#REF!</definedName>
    <definedName name="Excel_BuiltIn_Print_Area_2_3_4_5_1_1_1_1_1">'[250]May 06'!#REF!</definedName>
    <definedName name="Excel_BuiltIn_Print_Area_2_3_4_5_1_6" localSheetId="4">'[247]May 06'!#REF!</definedName>
    <definedName name="Excel_BuiltIn_Print_Area_2_3_4_5_1_6">'[248]May 06'!#REF!</definedName>
    <definedName name="Excel_BuiltIn_Print_Area_2_3_4_5_1_7" localSheetId="4">'[249]May 06'!#REF!</definedName>
    <definedName name="Excel_BuiltIn_Print_Area_2_3_4_5_1_7">'[250]May 06'!#REF!</definedName>
    <definedName name="Excel_BuiltIn_Print_Area_2_3_4_5_1_7_1" localSheetId="4">'[249]May 06'!#REF!</definedName>
    <definedName name="Excel_BuiltIn_Print_Area_2_3_4_5_1_7_1">'[250]May 06'!#REF!</definedName>
    <definedName name="Excel_BuiltIn_Print_Area_2_3_4_5_1_8" localSheetId="4">'[249]May 06'!#REF!</definedName>
    <definedName name="Excel_BuiltIn_Print_Area_2_3_4_5_1_8">'[250]May 06'!#REF!</definedName>
    <definedName name="Excel_BuiltIn_Print_Area_2_3_4_5_5" localSheetId="4">'[251]May 06'!#REF!</definedName>
    <definedName name="Excel_BuiltIn_Print_Area_2_3_4_5_5">'[252]May 06'!#REF!</definedName>
    <definedName name="Excel_BuiltIn_Print_Area_2_3_4_5_5_1" localSheetId="4">'[249]May 06'!#REF!</definedName>
    <definedName name="Excel_BuiltIn_Print_Area_2_3_4_5_5_1">'[250]May 06'!#REF!</definedName>
    <definedName name="Excel_BuiltIn_Print_Area_2_3_4_5_5_1_1" localSheetId="4">'[249]May 06'!#REF!</definedName>
    <definedName name="Excel_BuiltIn_Print_Area_2_3_4_5_5_1_1">'[250]May 06'!#REF!</definedName>
    <definedName name="Excel_BuiltIn_Print_Area_2_3_4_5_5_1_1_1" localSheetId="4">'[249]May 06'!#REF!</definedName>
    <definedName name="Excel_BuiltIn_Print_Area_2_3_4_5_5_1_1_1">'[250]May 06'!#REF!</definedName>
    <definedName name="Excel_BuiltIn_Print_Area_2_3_4_5_5_1_1_1_1" localSheetId="4">'[249]May 06'!#REF!</definedName>
    <definedName name="Excel_BuiltIn_Print_Area_2_3_4_5_5_1_1_1_1">'[250]May 06'!#REF!</definedName>
    <definedName name="Excel_BuiltIn_Print_Area_2_3_4_5_5_6" localSheetId="4">'[253]May 06'!#REF!</definedName>
    <definedName name="Excel_BuiltIn_Print_Area_2_3_4_5_5_6">'[254]May 06'!#REF!</definedName>
    <definedName name="Excel_BuiltIn_Print_Area_2_3_4_5_5_7" localSheetId="4">'[255]May 06'!#REF!</definedName>
    <definedName name="Excel_BuiltIn_Print_Area_2_3_4_5_5_7">'[256]May 06'!#REF!</definedName>
    <definedName name="Excel_BuiltIn_Print_Area_2_3_4_5_5_8" localSheetId="4">'[255]May 06'!#REF!</definedName>
    <definedName name="Excel_BuiltIn_Print_Area_2_3_4_5_5_8">'[256]May 06'!#REF!</definedName>
    <definedName name="Excel_BuiltIn_Print_Area_2_3_4_5_6" localSheetId="4">'[245]Jun 06'!#REF!</definedName>
    <definedName name="Excel_BuiltIn_Print_Area_2_3_4_5_6">'[246]Jun 06'!#REF!</definedName>
    <definedName name="Excel_BuiltIn_Print_Area_2_3_4_5_6_1" localSheetId="4">'[251]Jun 06'!#REF!</definedName>
    <definedName name="Excel_BuiltIn_Print_Area_2_3_4_5_6_1">'[252]Jun 06'!#REF!</definedName>
    <definedName name="Excel_BuiltIn_Print_Area_2_3_4_5_6_1_1" localSheetId="4">'[249]Jun 06'!#REF!</definedName>
    <definedName name="Excel_BuiltIn_Print_Area_2_3_4_5_6_1_1">'[250]Jun 06'!#REF!</definedName>
    <definedName name="Excel_BuiltIn_Print_Area_2_3_4_5_6_1_6" localSheetId="4">'[247]Jun 06'!#REF!</definedName>
    <definedName name="Excel_BuiltIn_Print_Area_2_3_4_5_6_1_6">'[248]Jun 06'!#REF!</definedName>
    <definedName name="Excel_BuiltIn_Print_Area_2_3_4_5_6_1_7" localSheetId="4">'[249]Jun 06'!#REF!</definedName>
    <definedName name="Excel_BuiltIn_Print_Area_2_3_4_5_6_1_7">'[250]Jun 06'!#REF!</definedName>
    <definedName name="Excel_BuiltIn_Print_Area_2_3_4_5_6_1_8" localSheetId="4">'[249]Jun 06'!#REF!</definedName>
    <definedName name="Excel_BuiltIn_Print_Area_2_3_4_5_6_1_8">'[250]Jun 06'!#REF!</definedName>
    <definedName name="Excel_BuiltIn_Print_Area_2_3_4_5_6_5" localSheetId="4">'[251]Jun 06'!#REF!</definedName>
    <definedName name="Excel_BuiltIn_Print_Area_2_3_4_5_6_5">'[252]Jun 06'!#REF!</definedName>
    <definedName name="Excel_BuiltIn_Print_Area_2_3_4_5_6_5_1" localSheetId="4">'[249]Jun 06'!#REF!</definedName>
    <definedName name="Excel_BuiltIn_Print_Area_2_3_4_5_6_5_1">'[250]Jun 06'!#REF!</definedName>
    <definedName name="Excel_BuiltIn_Print_Area_2_3_4_5_6_5_1_1" localSheetId="4">'[249]Jun 06'!#REF!</definedName>
    <definedName name="Excel_BuiltIn_Print_Area_2_3_4_5_6_5_1_1">'[250]Jun 06'!#REF!</definedName>
    <definedName name="Excel_BuiltIn_Print_Area_2_3_4_5_6_5_1_1_1" localSheetId="4">'[249]Jun 06'!#REF!</definedName>
    <definedName name="Excel_BuiltIn_Print_Area_2_3_4_5_6_5_1_1_1">'[250]Jun 06'!#REF!</definedName>
    <definedName name="Excel_BuiltIn_Print_Area_2_3_4_5_6_5_1_1_1_1" localSheetId="4">'[249]Jun 06'!#REF!</definedName>
    <definedName name="Excel_BuiltIn_Print_Area_2_3_4_5_6_5_1_1_1_1">'[250]Jun 06'!#REF!</definedName>
    <definedName name="Excel_BuiltIn_Print_Area_2_3_4_5_6_5_6" localSheetId="4">'[253]Jun 06'!#REF!</definedName>
    <definedName name="Excel_BuiltIn_Print_Area_2_3_4_5_6_5_6">'[254]Jun 06'!#REF!</definedName>
    <definedName name="Excel_BuiltIn_Print_Area_2_3_4_5_6_5_7" localSheetId="4">'[255]Jun 06'!#REF!</definedName>
    <definedName name="Excel_BuiltIn_Print_Area_2_3_4_5_6_5_7">'[256]Jun 06'!#REF!</definedName>
    <definedName name="Excel_BuiltIn_Print_Area_2_3_4_5_6_5_8" localSheetId="4">'[255]Jun 06'!#REF!</definedName>
    <definedName name="Excel_BuiltIn_Print_Area_2_3_4_5_6_5_8">'[256]Jun 06'!#REF!</definedName>
    <definedName name="Excel_BuiltIn_Print_Area_2_3_4_5_6_6" localSheetId="4">'[251]Jun 06'!#REF!</definedName>
    <definedName name="Excel_BuiltIn_Print_Area_2_3_4_5_6_6">'[252]Jun 06'!#REF!</definedName>
    <definedName name="Excel_BuiltIn_Print_Area_2_3_4_5_6_6_1" localSheetId="4">'[249]Jun 06'!#REF!</definedName>
    <definedName name="Excel_BuiltIn_Print_Area_2_3_4_5_6_6_1">'[250]Jun 06'!#REF!</definedName>
    <definedName name="Excel_BuiltIn_Print_Area_2_3_4_5_6_6_1_1" localSheetId="4">'[257]Jun 06'!#REF!</definedName>
    <definedName name="Excel_BuiltIn_Print_Area_2_3_4_5_6_6_1_1">'[258]Jun 06'!#REF!</definedName>
    <definedName name="Excel_BuiltIn_Print_Area_2_3_4_5_6_6_6" localSheetId="4">'[247]Jun 06'!#REF!</definedName>
    <definedName name="Excel_BuiltIn_Print_Area_2_3_4_5_6_6_6">'[248]Jun 06'!#REF!</definedName>
    <definedName name="Excel_BuiltIn_Print_Area_2_3_4_5_6_6_7" localSheetId="4">'[249]Jun 06'!#REF!</definedName>
    <definedName name="Excel_BuiltIn_Print_Area_2_3_4_5_6_6_7">'[250]Jun 06'!#REF!</definedName>
    <definedName name="Excel_BuiltIn_Print_Area_2_3_4_5_6_6_7_1" localSheetId="4">'[249]Jun 06'!#REF!</definedName>
    <definedName name="Excel_BuiltIn_Print_Area_2_3_4_5_6_6_7_1">'[250]Jun 06'!#REF!</definedName>
    <definedName name="Excel_BuiltIn_Print_Area_2_3_4_5_6_6_8" localSheetId="4">'[249]Jun 06'!#REF!</definedName>
    <definedName name="Excel_BuiltIn_Print_Area_2_3_4_5_6_6_8">'[250]Jun 06'!#REF!</definedName>
    <definedName name="Excel_BuiltIn_Print_Area_2_3_4_5_6_7" localSheetId="4">'[245]Jul 06'!#REF!</definedName>
    <definedName name="Excel_BuiltIn_Print_Area_2_3_4_5_6_7">'[246]Jul 06'!#REF!</definedName>
    <definedName name="Excel_BuiltIn_Print_Area_2_3_4_5_6_7_1" localSheetId="4">'[255]Jun 06'!#REF!</definedName>
    <definedName name="Excel_BuiltIn_Print_Area_2_3_4_5_6_7_1">'[256]Jun 06'!#REF!</definedName>
    <definedName name="Excel_BuiltIn_Print_Area_2_3_4_5_6_7_1_1" localSheetId="4">'[249]Jul 06'!#REF!</definedName>
    <definedName name="Excel_BuiltIn_Print_Area_2_3_4_5_6_7_1_1">'[250]Jul 06'!#REF!</definedName>
    <definedName name="Excel_BuiltIn_Print_Area_2_3_4_5_6_7_5" localSheetId="4">'[251]Jul 06'!#REF!</definedName>
    <definedName name="Excel_BuiltIn_Print_Area_2_3_4_5_6_7_5">'[252]Jul 06'!#REF!</definedName>
    <definedName name="Excel_BuiltIn_Print_Area_2_3_4_5_6_7_5_1" localSheetId="4">'[249]Jul 06'!#REF!</definedName>
    <definedName name="Excel_BuiltIn_Print_Area_2_3_4_5_6_7_5_1">'[250]Jul 06'!#REF!</definedName>
    <definedName name="Excel_BuiltIn_Print_Area_2_3_4_5_6_7_5_1_1" localSheetId="4">'[249]Jul 06'!#REF!</definedName>
    <definedName name="Excel_BuiltIn_Print_Area_2_3_4_5_6_7_5_1_1">'[250]Jul 06'!#REF!</definedName>
    <definedName name="Excel_BuiltIn_Print_Area_2_3_4_5_6_7_5_1_1_1" localSheetId="4">'[249]Jul 06'!#REF!</definedName>
    <definedName name="Excel_BuiltIn_Print_Area_2_3_4_5_6_7_5_1_1_1">'[250]Jul 06'!#REF!</definedName>
    <definedName name="Excel_BuiltIn_Print_Area_2_3_4_5_6_7_5_1_1_1_1" localSheetId="4">'[249]Jul 06'!#REF!</definedName>
    <definedName name="Excel_BuiltIn_Print_Area_2_3_4_5_6_7_5_1_1_1_1">'[250]Jul 06'!#REF!</definedName>
    <definedName name="Excel_BuiltIn_Print_Area_2_3_4_5_6_7_5_6" localSheetId="4">'[253]Jul 06'!#REF!</definedName>
    <definedName name="Excel_BuiltIn_Print_Area_2_3_4_5_6_7_5_6">'[254]Jul 06'!#REF!</definedName>
    <definedName name="Excel_BuiltIn_Print_Area_2_3_4_5_6_7_5_7" localSheetId="4">'[255]Jul 06'!#REF!</definedName>
    <definedName name="Excel_BuiltIn_Print_Area_2_3_4_5_6_7_5_7">'[256]Jul 06'!#REF!</definedName>
    <definedName name="Excel_BuiltIn_Print_Area_2_3_4_5_6_7_5_8" localSheetId="4">'[255]Jul 06'!#REF!</definedName>
    <definedName name="Excel_BuiltIn_Print_Area_2_3_4_5_6_7_5_8">'[256]Jul 06'!#REF!</definedName>
    <definedName name="Excel_BuiltIn_Print_Area_2_3_4_5_6_7_6" localSheetId="4">'[251]Jul 06'!#REF!</definedName>
    <definedName name="Excel_BuiltIn_Print_Area_2_3_4_5_6_7_6">'[252]Jul 06'!#REF!</definedName>
    <definedName name="Excel_BuiltIn_Print_Area_2_3_4_5_6_7_6_1" localSheetId="4">'[249]Jul 06'!#REF!</definedName>
    <definedName name="Excel_BuiltIn_Print_Area_2_3_4_5_6_7_6_1">'[250]Jul 06'!#REF!</definedName>
    <definedName name="Excel_BuiltIn_Print_Area_2_3_4_5_6_7_6_1_1" localSheetId="4">'[257]Jul 06'!#REF!</definedName>
    <definedName name="Excel_BuiltIn_Print_Area_2_3_4_5_6_7_6_1_1">'[258]Jul 06'!#REF!</definedName>
    <definedName name="Excel_BuiltIn_Print_Area_2_3_4_5_6_7_6_6" localSheetId="4">'[247]Jul 06'!#REF!</definedName>
    <definedName name="Excel_BuiltIn_Print_Area_2_3_4_5_6_7_6_6">'[248]Jul 06'!#REF!</definedName>
    <definedName name="Excel_BuiltIn_Print_Area_2_3_4_5_6_7_6_7" localSheetId="4">'[249]Jul 06'!#REF!</definedName>
    <definedName name="Excel_BuiltIn_Print_Area_2_3_4_5_6_7_6_7">'[250]Jul 06'!#REF!</definedName>
    <definedName name="Excel_BuiltIn_Print_Area_2_3_4_5_6_7_6_7_1" localSheetId="4">'[249]Jul 06'!#REF!</definedName>
    <definedName name="Excel_BuiltIn_Print_Area_2_3_4_5_6_7_6_7_1">'[250]Jul 06'!#REF!</definedName>
    <definedName name="Excel_BuiltIn_Print_Area_2_3_4_5_6_7_6_8" localSheetId="4">'[249]Jul 06'!#REF!</definedName>
    <definedName name="Excel_BuiltIn_Print_Area_2_3_4_5_6_7_6_8">'[250]Jul 06'!#REF!</definedName>
    <definedName name="Excel_BuiltIn_Print_Area_2_3_4_5_6_7_7" localSheetId="4">'[259]Jul 06'!#REF!</definedName>
    <definedName name="Excel_BuiltIn_Print_Area_2_3_4_5_6_7_7">'[260]Jul 06'!#REF!</definedName>
    <definedName name="Excel_BuiltIn_Print_Area_2_3_4_5_6_7_7_1" localSheetId="4">'[255]Jul 06'!#REF!</definedName>
    <definedName name="Excel_BuiltIn_Print_Area_2_3_4_5_6_7_7_1">'[256]Jul 06'!#REF!</definedName>
    <definedName name="Excel_BuiltIn_Print_Area_2_3_4_5_6_7_8" localSheetId="4">'[245]Aug 06 '!#REF!</definedName>
    <definedName name="Excel_BuiltIn_Print_Area_2_3_4_5_6_7_8">'[246]Aug 06 '!#REF!</definedName>
    <definedName name="Excel_BuiltIn_Print_Area_2_3_4_5_6_7_8_1" localSheetId="4">'[249]Aug 06 '!#REF!</definedName>
    <definedName name="Excel_BuiltIn_Print_Area_2_3_4_5_6_7_8_1">'[250]Aug 06 '!#REF!</definedName>
    <definedName name="Excel_BuiltIn_Print_Area_2_3_4_5_6_7_8_5" localSheetId="4">'[251]Aug 06 '!#REF!</definedName>
    <definedName name="Excel_BuiltIn_Print_Area_2_3_4_5_6_7_8_5">'[252]Aug 06 '!#REF!</definedName>
    <definedName name="Excel_BuiltIn_Print_Area_2_3_4_5_6_7_8_5_1" localSheetId="4">'[249]Aug 06 '!#REF!</definedName>
    <definedName name="Excel_BuiltIn_Print_Area_2_3_4_5_6_7_8_5_1">'[250]Aug 06 '!#REF!</definedName>
    <definedName name="Excel_BuiltIn_Print_Area_2_3_4_5_6_7_8_5_1_1" localSheetId="4">'[249]Aug 06 '!#REF!</definedName>
    <definedName name="Excel_BuiltIn_Print_Area_2_3_4_5_6_7_8_5_1_1">'[250]Aug 06 '!#REF!</definedName>
    <definedName name="Excel_BuiltIn_Print_Area_2_3_4_5_6_7_8_5_1_1_1" localSheetId="4">'[249]Aug 06 '!#REF!</definedName>
    <definedName name="Excel_BuiltIn_Print_Area_2_3_4_5_6_7_8_5_1_1_1">'[250]Aug 06 '!#REF!</definedName>
    <definedName name="Excel_BuiltIn_Print_Area_2_3_4_5_6_7_8_5_1_1_1_1" localSheetId="4">'[249]Aug 06 '!#REF!</definedName>
    <definedName name="Excel_BuiltIn_Print_Area_2_3_4_5_6_7_8_5_1_1_1_1">'[250]Aug 06 '!#REF!</definedName>
    <definedName name="Excel_BuiltIn_Print_Area_2_3_4_5_6_7_8_5_6" localSheetId="4">'[253]Aug 06 '!#REF!</definedName>
    <definedName name="Excel_BuiltIn_Print_Area_2_3_4_5_6_7_8_5_6">'[254]Aug 06 '!#REF!</definedName>
    <definedName name="Excel_BuiltIn_Print_Area_2_3_4_5_6_7_8_5_7" localSheetId="4">'[255]Aug 06 '!#REF!</definedName>
    <definedName name="Excel_BuiltIn_Print_Area_2_3_4_5_6_7_8_5_7">'[256]Aug 06 '!#REF!</definedName>
    <definedName name="Excel_BuiltIn_Print_Area_2_3_4_5_6_7_8_5_8" localSheetId="4">'[255]Aug 06 '!#REF!</definedName>
    <definedName name="Excel_BuiltIn_Print_Area_2_3_4_5_6_7_8_5_8">'[256]Aug 06 '!#REF!</definedName>
    <definedName name="Excel_BuiltIn_Print_Area_2_3_4_5_6_7_8_6" localSheetId="4">'[251]Aug 06 '!#REF!</definedName>
    <definedName name="Excel_BuiltIn_Print_Area_2_3_4_5_6_7_8_6">'[252]Aug 06 '!#REF!</definedName>
    <definedName name="Excel_BuiltIn_Print_Area_2_3_4_5_6_7_8_6_1" localSheetId="4">'[249]Aug 06 '!#REF!</definedName>
    <definedName name="Excel_BuiltIn_Print_Area_2_3_4_5_6_7_8_6_1">'[250]Aug 06 '!#REF!</definedName>
    <definedName name="Excel_BuiltIn_Print_Area_2_3_4_5_6_7_8_6_1_1" localSheetId="4">'[257]Aug 06 '!#REF!</definedName>
    <definedName name="Excel_BuiltIn_Print_Area_2_3_4_5_6_7_8_6_1_1">'[258]Aug 06 '!#REF!</definedName>
    <definedName name="Excel_BuiltIn_Print_Area_2_3_4_5_6_7_8_6_6" localSheetId="4">'[247]Aug 06 '!#REF!</definedName>
    <definedName name="Excel_BuiltIn_Print_Area_2_3_4_5_6_7_8_6_6">'[248]Aug 06 '!#REF!</definedName>
    <definedName name="Excel_BuiltIn_Print_Area_2_3_4_5_6_7_8_6_7" localSheetId="4">'[249]Aug 06 '!#REF!</definedName>
    <definedName name="Excel_BuiltIn_Print_Area_2_3_4_5_6_7_8_6_7">'[250]Aug 06 '!#REF!</definedName>
    <definedName name="Excel_BuiltIn_Print_Area_2_3_4_5_6_7_8_6_7_1" localSheetId="4">'[249]Aug 06 '!#REF!</definedName>
    <definedName name="Excel_BuiltIn_Print_Area_2_3_4_5_6_7_8_6_7_1">'[250]Aug 06 '!#REF!</definedName>
    <definedName name="Excel_BuiltIn_Print_Area_2_3_4_5_6_7_8_6_8" localSheetId="4">'[249]Aug 06 '!#REF!</definedName>
    <definedName name="Excel_BuiltIn_Print_Area_2_3_4_5_6_7_8_6_8">'[250]Aug 06 '!#REF!</definedName>
    <definedName name="Excel_BuiltIn_Print_Area_2_3_4_5_6_7_8_7" localSheetId="4">'[259]Aug 06 '!#REF!</definedName>
    <definedName name="Excel_BuiltIn_Print_Area_2_3_4_5_6_7_8_7">'[260]Aug 06 '!#REF!</definedName>
    <definedName name="Excel_BuiltIn_Print_Area_2_3_4_5_6_7_8_7_1" localSheetId="4">'[255]Aug 06 '!#REF!</definedName>
    <definedName name="Excel_BuiltIn_Print_Area_2_3_4_5_6_7_8_7_1">'[256]Aug 06 '!#REF!</definedName>
    <definedName name="Excel_BuiltIn_Print_Area_2_3_4_5_6_7_8_8" localSheetId="4">'[259]Aug 06 '!#REF!</definedName>
    <definedName name="Excel_BuiltIn_Print_Area_2_3_4_5_6_7_8_8">'[260]Aug 06 '!#REF!</definedName>
    <definedName name="Excel_BuiltIn_Print_Area_2_3_4_5_6_7_8_9" localSheetId="4">'[245]Sep 06'!#REF!</definedName>
    <definedName name="Excel_BuiltIn_Print_Area_2_3_4_5_6_7_8_9">'[246]Sep 06'!#REF!</definedName>
    <definedName name="Excel_BuiltIn_Print_Area_2_3_4_5_6_7_8_9_1" localSheetId="4">'[261]Sep 06'!#REF!</definedName>
    <definedName name="Excel_BuiltIn_Print_Area_2_3_4_5_6_7_8_9_1">'[262]Sep 06'!#REF!</definedName>
    <definedName name="Excel_BuiltIn_Print_Area_2_3_4_5_6_7_8_9_10" localSheetId="4">[245]Oct_06!#REF!</definedName>
    <definedName name="Excel_BuiltIn_Print_Area_2_3_4_5_6_7_8_9_10">[246]Oct_06!#REF!</definedName>
    <definedName name="Excel_BuiltIn_Print_Area_2_3_4_5_6_7_8_9_10_5" localSheetId="4">[251]Oct_06!#REF!</definedName>
    <definedName name="Excel_BuiltIn_Print_Area_2_3_4_5_6_7_8_9_10_5">[252]Oct_06!#REF!</definedName>
    <definedName name="Excel_BuiltIn_Print_Area_2_3_4_5_6_7_8_9_10_5_1" localSheetId="4">[249]Oct_06!#REF!</definedName>
    <definedName name="Excel_BuiltIn_Print_Area_2_3_4_5_6_7_8_9_10_5_1">[250]Oct_06!#REF!</definedName>
    <definedName name="Excel_BuiltIn_Print_Area_2_3_4_5_6_7_8_9_10_5_1_1" localSheetId="4">[249]Oct_06!#REF!</definedName>
    <definedName name="Excel_BuiltIn_Print_Area_2_3_4_5_6_7_8_9_10_5_1_1">[250]Oct_06!#REF!</definedName>
    <definedName name="Excel_BuiltIn_Print_Area_2_3_4_5_6_7_8_9_10_5_1_1_1" localSheetId="4">[249]Oct_06!#REF!</definedName>
    <definedName name="Excel_BuiltIn_Print_Area_2_3_4_5_6_7_8_9_10_5_1_1_1">[250]Oct_06!#REF!</definedName>
    <definedName name="Excel_BuiltIn_Print_Area_2_3_4_5_6_7_8_9_10_5_1_1_1_1" localSheetId="4">[249]Oct_06!#REF!</definedName>
    <definedName name="Excel_BuiltIn_Print_Area_2_3_4_5_6_7_8_9_10_5_1_1_1_1">[250]Oct_06!#REF!</definedName>
    <definedName name="Excel_BuiltIn_Print_Area_2_3_4_5_6_7_8_9_10_5_6" localSheetId="4">[253]Oct_06!#REF!</definedName>
    <definedName name="Excel_BuiltIn_Print_Area_2_3_4_5_6_7_8_9_10_5_6">[254]Oct_06!#REF!</definedName>
    <definedName name="Excel_BuiltIn_Print_Area_2_3_4_5_6_7_8_9_10_5_7" localSheetId="4">[255]Oct_06!#REF!</definedName>
    <definedName name="Excel_BuiltIn_Print_Area_2_3_4_5_6_7_8_9_10_5_7">[256]Oct_06!#REF!</definedName>
    <definedName name="Excel_BuiltIn_Print_Area_2_3_4_5_6_7_8_9_10_5_8" localSheetId="4">[255]Oct_06!#REF!</definedName>
    <definedName name="Excel_BuiltIn_Print_Area_2_3_4_5_6_7_8_9_10_5_8">[256]Oct_06!#REF!</definedName>
    <definedName name="Excel_BuiltIn_Print_Area_2_3_4_5_6_7_8_9_10_6" localSheetId="4">[251]Oct_06!#REF!</definedName>
    <definedName name="Excel_BuiltIn_Print_Area_2_3_4_5_6_7_8_9_10_6">[252]Oct_06!#REF!</definedName>
    <definedName name="Excel_BuiltIn_Print_Area_2_3_4_5_6_7_8_9_10_6_1" localSheetId="4">[249]Oct_06!#REF!</definedName>
    <definedName name="Excel_BuiltIn_Print_Area_2_3_4_5_6_7_8_9_10_6_1">[250]Oct_06!#REF!</definedName>
    <definedName name="Excel_BuiltIn_Print_Area_2_3_4_5_6_7_8_9_10_6_1_1" localSheetId="4">[257]Oct_06!#REF!</definedName>
    <definedName name="Excel_BuiltIn_Print_Area_2_3_4_5_6_7_8_9_10_6_1_1">[258]Oct_06!#REF!</definedName>
    <definedName name="Excel_BuiltIn_Print_Area_2_3_4_5_6_7_8_9_10_6_6" localSheetId="4">[247]Oct_06!#REF!</definedName>
    <definedName name="Excel_BuiltIn_Print_Area_2_3_4_5_6_7_8_9_10_6_6">[248]Oct_06!#REF!</definedName>
    <definedName name="Excel_BuiltIn_Print_Area_2_3_4_5_6_7_8_9_10_6_7" localSheetId="4">[249]Oct_06!#REF!</definedName>
    <definedName name="Excel_BuiltIn_Print_Area_2_3_4_5_6_7_8_9_10_6_7">[250]Oct_06!#REF!</definedName>
    <definedName name="Excel_BuiltIn_Print_Area_2_3_4_5_6_7_8_9_10_6_7_1" localSheetId="4">[249]Oct_06!#REF!</definedName>
    <definedName name="Excel_BuiltIn_Print_Area_2_3_4_5_6_7_8_9_10_6_7_1">[250]Oct_06!#REF!</definedName>
    <definedName name="Excel_BuiltIn_Print_Area_2_3_4_5_6_7_8_9_10_6_8" localSheetId="4">[249]Oct_06!#REF!</definedName>
    <definedName name="Excel_BuiltIn_Print_Area_2_3_4_5_6_7_8_9_10_6_8">[250]Oct_06!#REF!</definedName>
    <definedName name="Excel_BuiltIn_Print_Area_2_3_4_5_6_7_8_9_10_7" localSheetId="4">[259]Oct_06!#REF!</definedName>
    <definedName name="Excel_BuiltIn_Print_Area_2_3_4_5_6_7_8_9_10_7">[260]Oct_06!#REF!</definedName>
    <definedName name="Excel_BuiltIn_Print_Area_2_3_4_5_6_7_8_9_10_7_1" localSheetId="4">[255]Oct_06!#REF!</definedName>
    <definedName name="Excel_BuiltIn_Print_Area_2_3_4_5_6_7_8_9_10_7_1">[256]Oct_06!#REF!</definedName>
    <definedName name="Excel_BuiltIn_Print_Area_2_3_4_5_6_7_8_9_10_8" localSheetId="4">[259]Oct_06!#REF!</definedName>
    <definedName name="Excel_BuiltIn_Print_Area_2_3_4_5_6_7_8_9_10_8">[260]Oct_06!#REF!</definedName>
    <definedName name="Excel_BuiltIn_Print_Area_2_3_4_5_6_7_8_9_11" localSheetId="4">[245]Nov_06!#REF!</definedName>
    <definedName name="Excel_BuiltIn_Print_Area_2_3_4_5_6_7_8_9_11">[246]Nov_06!#REF!</definedName>
    <definedName name="Excel_BuiltIn_Print_Area_2_3_4_5_6_7_8_9_11_12" localSheetId="4">#REF!</definedName>
    <definedName name="Excel_BuiltIn_Print_Area_2_3_4_5_6_7_8_9_11_12" localSheetId="1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 localSheetId="1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 localSheetId="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[251]Nov_06!#REF!</definedName>
    <definedName name="Excel_BuiltIn_Print_Area_2_3_4_5_6_7_8_9_11_5" localSheetId="1">[252]Nov_06!#REF!</definedName>
    <definedName name="Excel_BuiltIn_Print_Area_2_3_4_5_6_7_8_9_11_5">[252]Nov_06!#REF!</definedName>
    <definedName name="Excel_BuiltIn_Print_Area_2_3_4_5_6_7_8_9_11_5_1" localSheetId="4">[249]Nov_06!#REF!</definedName>
    <definedName name="Excel_BuiltIn_Print_Area_2_3_4_5_6_7_8_9_11_5_1" localSheetId="1">[250]Nov_06!#REF!</definedName>
    <definedName name="Excel_BuiltIn_Print_Area_2_3_4_5_6_7_8_9_11_5_1">[250]Nov_06!#REF!</definedName>
    <definedName name="Excel_BuiltIn_Print_Area_2_3_4_5_6_7_8_9_11_5_1_1" localSheetId="4">[249]Nov_06!#REF!</definedName>
    <definedName name="Excel_BuiltIn_Print_Area_2_3_4_5_6_7_8_9_11_5_1_1" localSheetId="1">[250]Nov_06!#REF!</definedName>
    <definedName name="Excel_BuiltIn_Print_Area_2_3_4_5_6_7_8_9_11_5_1_1">[250]Nov_06!#REF!</definedName>
    <definedName name="Excel_BuiltIn_Print_Area_2_3_4_5_6_7_8_9_11_5_1_1_1" localSheetId="4">[249]Nov_06!#REF!</definedName>
    <definedName name="Excel_BuiltIn_Print_Area_2_3_4_5_6_7_8_9_11_5_1_1_1" localSheetId="1">[250]Nov_06!#REF!</definedName>
    <definedName name="Excel_BuiltIn_Print_Area_2_3_4_5_6_7_8_9_11_5_1_1_1">[250]Nov_06!#REF!</definedName>
    <definedName name="Excel_BuiltIn_Print_Area_2_3_4_5_6_7_8_9_11_5_1_1_1_1" localSheetId="4">[249]Nov_06!#REF!</definedName>
    <definedName name="Excel_BuiltIn_Print_Area_2_3_4_5_6_7_8_9_11_5_1_1_1_1" localSheetId="1">[250]Nov_06!#REF!</definedName>
    <definedName name="Excel_BuiltIn_Print_Area_2_3_4_5_6_7_8_9_11_5_1_1_1_1">[250]Nov_06!#REF!</definedName>
    <definedName name="Excel_BuiltIn_Print_Area_2_3_4_5_6_7_8_9_11_5_6" localSheetId="4">[253]Nov_06!#REF!</definedName>
    <definedName name="Excel_BuiltIn_Print_Area_2_3_4_5_6_7_8_9_11_5_6">[254]Nov_06!#REF!</definedName>
    <definedName name="Excel_BuiltIn_Print_Area_2_3_4_5_6_7_8_9_11_5_7" localSheetId="4">[255]Nov_06!#REF!</definedName>
    <definedName name="Excel_BuiltIn_Print_Area_2_3_4_5_6_7_8_9_11_5_7">[256]Nov_06!#REF!</definedName>
    <definedName name="Excel_BuiltIn_Print_Area_2_3_4_5_6_7_8_9_11_5_8" localSheetId="4">[255]Nov_06!#REF!</definedName>
    <definedName name="Excel_BuiltIn_Print_Area_2_3_4_5_6_7_8_9_11_5_8">[256]Nov_06!#REF!</definedName>
    <definedName name="Excel_BuiltIn_Print_Area_2_3_4_5_6_7_8_9_11_6" localSheetId="4">[251]Nov_06!#REF!</definedName>
    <definedName name="Excel_BuiltIn_Print_Area_2_3_4_5_6_7_8_9_11_6">[252]Nov_06!#REF!</definedName>
    <definedName name="Excel_BuiltIn_Print_Area_2_3_4_5_6_7_8_9_11_6_1" localSheetId="4">[249]Nov_06!#REF!</definedName>
    <definedName name="Excel_BuiltIn_Print_Area_2_3_4_5_6_7_8_9_11_6_1">[250]Nov_06!#REF!</definedName>
    <definedName name="Excel_BuiltIn_Print_Area_2_3_4_5_6_7_8_9_11_6_1_1" localSheetId="4">[257]Nov_06!#REF!</definedName>
    <definedName name="Excel_BuiltIn_Print_Area_2_3_4_5_6_7_8_9_11_6_1_1">[258]Nov_06!#REF!</definedName>
    <definedName name="Excel_BuiltIn_Print_Area_2_3_4_5_6_7_8_9_11_6_6" localSheetId="4">[247]Nov_06!#REF!</definedName>
    <definedName name="Excel_BuiltIn_Print_Area_2_3_4_5_6_7_8_9_11_6_6">[248]Nov_06!#REF!</definedName>
    <definedName name="Excel_BuiltIn_Print_Area_2_3_4_5_6_7_8_9_11_6_7" localSheetId="4">[249]Nov_06!#REF!</definedName>
    <definedName name="Excel_BuiltIn_Print_Area_2_3_4_5_6_7_8_9_11_6_7">[250]Nov_06!#REF!</definedName>
    <definedName name="Excel_BuiltIn_Print_Area_2_3_4_5_6_7_8_9_11_6_7_1" localSheetId="4">[249]Nov_06!#REF!</definedName>
    <definedName name="Excel_BuiltIn_Print_Area_2_3_4_5_6_7_8_9_11_6_7_1">[250]Nov_06!#REF!</definedName>
    <definedName name="Excel_BuiltIn_Print_Area_2_3_4_5_6_7_8_9_11_6_8" localSheetId="4">[249]Nov_06!#REF!</definedName>
    <definedName name="Excel_BuiltIn_Print_Area_2_3_4_5_6_7_8_9_11_6_8">[250]Nov_06!#REF!</definedName>
    <definedName name="Excel_BuiltIn_Print_Area_2_3_4_5_6_7_8_9_11_7" localSheetId="4">[259]Nov_06!#REF!</definedName>
    <definedName name="Excel_BuiltIn_Print_Area_2_3_4_5_6_7_8_9_11_7">[260]Nov_06!#REF!</definedName>
    <definedName name="Excel_BuiltIn_Print_Area_2_3_4_5_6_7_8_9_11_7_1" localSheetId="4">[255]Nov_06!#REF!</definedName>
    <definedName name="Excel_BuiltIn_Print_Area_2_3_4_5_6_7_8_9_11_7_1">[256]Nov_06!#REF!</definedName>
    <definedName name="Excel_BuiltIn_Print_Area_2_3_4_5_6_7_8_9_11_8" localSheetId="4">[259]Nov_06!#REF!</definedName>
    <definedName name="Excel_BuiltIn_Print_Area_2_3_4_5_6_7_8_9_11_8">[260]Nov_06!#REF!</definedName>
    <definedName name="Excel_BuiltIn_Print_Area_2_3_4_5_6_7_8_9_5" localSheetId="4">'[251]Sep 06'!#REF!</definedName>
    <definedName name="Excel_BuiltIn_Print_Area_2_3_4_5_6_7_8_9_5">'[252]Sep 06'!#REF!</definedName>
    <definedName name="Excel_BuiltIn_Print_Area_2_3_4_5_6_7_8_9_5_1" localSheetId="4">'[249]Sep 06'!#REF!</definedName>
    <definedName name="Excel_BuiltIn_Print_Area_2_3_4_5_6_7_8_9_5_1">'[250]Sep 06'!#REF!</definedName>
    <definedName name="Excel_BuiltIn_Print_Area_2_3_4_5_6_7_8_9_5_1_1" localSheetId="4">'[249]Sep 06'!#REF!</definedName>
    <definedName name="Excel_BuiltIn_Print_Area_2_3_4_5_6_7_8_9_5_1_1">'[250]Sep 06'!#REF!</definedName>
    <definedName name="Excel_BuiltIn_Print_Area_2_3_4_5_6_7_8_9_5_1_1_1" localSheetId="4">'[249]Sep 06'!#REF!</definedName>
    <definedName name="Excel_BuiltIn_Print_Area_2_3_4_5_6_7_8_9_5_1_1_1">'[250]Sep 06'!#REF!</definedName>
    <definedName name="Excel_BuiltIn_Print_Area_2_3_4_5_6_7_8_9_5_1_1_1_1" localSheetId="4">'[249]Sep 06'!#REF!</definedName>
    <definedName name="Excel_BuiltIn_Print_Area_2_3_4_5_6_7_8_9_5_1_1_1_1">'[250]Sep 06'!#REF!</definedName>
    <definedName name="Excel_BuiltIn_Print_Area_2_3_4_5_6_7_8_9_5_6" localSheetId="4">'[253]Sep 06'!#REF!</definedName>
    <definedName name="Excel_BuiltIn_Print_Area_2_3_4_5_6_7_8_9_5_6">'[254]Sep 06'!#REF!</definedName>
    <definedName name="Excel_BuiltIn_Print_Area_2_3_4_5_6_7_8_9_5_7" localSheetId="4">'[255]Sep 06'!#REF!</definedName>
    <definedName name="Excel_BuiltIn_Print_Area_2_3_4_5_6_7_8_9_5_7">'[256]Sep 06'!#REF!</definedName>
    <definedName name="Excel_BuiltIn_Print_Area_2_3_4_5_6_7_8_9_5_8" localSheetId="4">'[255]Sep 06'!#REF!</definedName>
    <definedName name="Excel_BuiltIn_Print_Area_2_3_4_5_6_7_8_9_5_8">'[256]Sep 06'!#REF!</definedName>
    <definedName name="Excel_BuiltIn_Print_Area_2_3_4_5_6_7_8_9_6" localSheetId="4">'[251]Sep 06'!#REF!</definedName>
    <definedName name="Excel_BuiltIn_Print_Area_2_3_4_5_6_7_8_9_6">'[252]Sep 06'!#REF!</definedName>
    <definedName name="Excel_BuiltIn_Print_Area_2_3_4_5_6_7_8_9_6_1" localSheetId="4">'[249]Sep 06'!#REF!</definedName>
    <definedName name="Excel_BuiltIn_Print_Area_2_3_4_5_6_7_8_9_6_1">'[250]Sep 06'!#REF!</definedName>
    <definedName name="Excel_BuiltIn_Print_Area_2_3_4_5_6_7_8_9_6_1_1" localSheetId="4">'[257]Sep 06'!#REF!</definedName>
    <definedName name="Excel_BuiltIn_Print_Area_2_3_4_5_6_7_8_9_6_1_1">'[258]Sep 06'!#REF!</definedName>
    <definedName name="Excel_BuiltIn_Print_Area_2_3_4_5_6_7_8_9_6_6" localSheetId="4">'[247]Sep 06'!#REF!</definedName>
    <definedName name="Excel_BuiltIn_Print_Area_2_3_4_5_6_7_8_9_6_6">'[248]Sep 06'!#REF!</definedName>
    <definedName name="Excel_BuiltIn_Print_Area_2_3_4_5_6_7_8_9_6_7" localSheetId="4">'[249]Sep 06'!#REF!</definedName>
    <definedName name="Excel_BuiltIn_Print_Area_2_3_4_5_6_7_8_9_6_7">'[250]Sep 06'!#REF!</definedName>
    <definedName name="Excel_BuiltIn_Print_Area_2_3_4_5_6_7_8_9_6_7_1" localSheetId="4">'[249]Sep 06'!#REF!</definedName>
    <definedName name="Excel_BuiltIn_Print_Area_2_3_4_5_6_7_8_9_6_7_1">'[250]Sep 06'!#REF!</definedName>
    <definedName name="Excel_BuiltIn_Print_Area_2_3_4_5_6_7_8_9_6_8" localSheetId="4">'[249]Sep 06'!#REF!</definedName>
    <definedName name="Excel_BuiltIn_Print_Area_2_3_4_5_6_7_8_9_6_8">'[250]Sep 06'!#REF!</definedName>
    <definedName name="Excel_BuiltIn_Print_Area_2_3_4_5_6_7_8_9_7" localSheetId="4">'[259]Sep 06'!#REF!</definedName>
    <definedName name="Excel_BuiltIn_Print_Area_2_3_4_5_6_7_8_9_7">'[260]Sep 06'!#REF!</definedName>
    <definedName name="Excel_BuiltIn_Print_Area_2_3_4_5_6_7_8_9_7_1" localSheetId="4">'[255]Sep 06'!#REF!</definedName>
    <definedName name="Excel_BuiltIn_Print_Area_2_3_4_5_6_7_8_9_7_1">'[256]Sep 06'!#REF!</definedName>
    <definedName name="Excel_BuiltIn_Print_Area_2_3_4_5_6_7_8_9_8" localSheetId="4">'[259]Sep 06'!#REF!</definedName>
    <definedName name="Excel_BuiltIn_Print_Area_2_3_4_5_6_7_8_9_8">'[260]Sep 06'!#REF!</definedName>
    <definedName name="Excel_BuiltIn_Print_Area_2_3_4_5_6_8" localSheetId="4">'[259]Jun 06'!#REF!</definedName>
    <definedName name="Excel_BuiltIn_Print_Area_2_3_4_5_6_8">'[260]Jun 06'!#REF!</definedName>
    <definedName name="Excel_BuiltIn_Print_Area_2_3_4_5_7" localSheetId="4">'[259]May 06'!#REF!</definedName>
    <definedName name="Excel_BuiltIn_Print_Area_2_3_4_5_7">'[260]May 06'!#REF!</definedName>
    <definedName name="Excel_BuiltIn_Print_Area_2_3_4_5_7_1" localSheetId="4">'[255]May 06'!#REF!</definedName>
    <definedName name="Excel_BuiltIn_Print_Area_2_3_4_5_7_1">'[256]May 06'!#REF!</definedName>
    <definedName name="Excel_BuiltIn_Print_Area_2_3_4_5_8" localSheetId="4">'[259]May 06'!#REF!</definedName>
    <definedName name="Excel_BuiltIn_Print_Area_2_3_4_5_8">'[260]May 06'!#REF!</definedName>
    <definedName name="Excel_BuiltIn_Print_Area_2_3_4_6" localSheetId="4">'[251]Apr 06'!#REF!</definedName>
    <definedName name="Excel_BuiltIn_Print_Area_2_3_4_6">'[252]Apr 06'!#REF!</definedName>
    <definedName name="Excel_BuiltIn_Print_Area_2_3_4_6_1" localSheetId="4">'[249]Apr 06'!#REF!</definedName>
    <definedName name="Excel_BuiltIn_Print_Area_2_3_4_6_1">'[250]Apr 06'!#REF!</definedName>
    <definedName name="Excel_BuiltIn_Print_Area_2_3_4_6_1_1" localSheetId="4">'[257]Apr 06'!#REF!</definedName>
    <definedName name="Excel_BuiltIn_Print_Area_2_3_4_6_1_1">'[258]Apr 06'!#REF!</definedName>
    <definedName name="Excel_BuiltIn_Print_Area_2_3_4_6_6" localSheetId="4">'[247]Apr 06'!#REF!</definedName>
    <definedName name="Excel_BuiltIn_Print_Area_2_3_4_6_6">'[248]Apr 06'!#REF!</definedName>
    <definedName name="Excel_BuiltIn_Print_Area_2_3_4_6_7" localSheetId="4">'[249]Apr 06'!#REF!</definedName>
    <definedName name="Excel_BuiltIn_Print_Area_2_3_4_6_7">'[250]Apr 06'!#REF!</definedName>
    <definedName name="Excel_BuiltIn_Print_Area_2_3_4_6_7_1" localSheetId="4">'[249]Apr 06'!#REF!</definedName>
    <definedName name="Excel_BuiltIn_Print_Area_2_3_4_6_7_1">'[250]Apr 06'!#REF!</definedName>
    <definedName name="Excel_BuiltIn_Print_Area_2_3_4_6_8" localSheetId="4">'[249]Apr 06'!#REF!</definedName>
    <definedName name="Excel_BuiltIn_Print_Area_2_3_4_6_8">'[250]Apr 06'!#REF!</definedName>
    <definedName name="Excel_BuiltIn_Print_Area_2_3_4_7" localSheetId="4">'[259]Apr 06'!#REF!</definedName>
    <definedName name="Excel_BuiltIn_Print_Area_2_3_4_7">'[260]Apr 06'!#REF!</definedName>
    <definedName name="Excel_BuiltIn_Print_Area_2_3_4_7_1" localSheetId="4">'[255]Apr 06'!#REF!</definedName>
    <definedName name="Excel_BuiltIn_Print_Area_2_3_4_7_1">'[256]Apr 06'!#REF!</definedName>
    <definedName name="Excel_BuiltIn_Print_Area_2_3_4_8" localSheetId="4">'[259]Apr 06'!#REF!</definedName>
    <definedName name="Excel_BuiltIn_Print_Area_2_3_4_8">'[260]Apr 06'!#REF!</definedName>
    <definedName name="Excel_BuiltIn_Print_Area_2_3_5" localSheetId="4">'[251]Mar 06'!#REF!</definedName>
    <definedName name="Excel_BuiltIn_Print_Area_2_3_5">'[252]Mar 06'!#REF!</definedName>
    <definedName name="Excel_BuiltIn_Print_Area_2_3_5_1" localSheetId="4">'[249]Mar 06'!#REF!</definedName>
    <definedName name="Excel_BuiltIn_Print_Area_2_3_5_1">'[250]Mar 06'!#REF!</definedName>
    <definedName name="Excel_BuiltIn_Print_Area_2_3_5_1_1" localSheetId="4">'[249]Mar 06'!#REF!</definedName>
    <definedName name="Excel_BuiltIn_Print_Area_2_3_5_1_1">'[250]Mar 06'!#REF!</definedName>
    <definedName name="Excel_BuiltIn_Print_Area_2_3_5_1_1_1" localSheetId="4">'[249]Mar 06'!#REF!</definedName>
    <definedName name="Excel_BuiltIn_Print_Area_2_3_5_1_1_1">'[250]Mar 06'!#REF!</definedName>
    <definedName name="Excel_BuiltIn_Print_Area_2_3_5_1_1_1_1" localSheetId="4">'[249]Mar 06'!#REF!</definedName>
    <definedName name="Excel_BuiltIn_Print_Area_2_3_5_1_1_1_1">'[250]Mar 06'!#REF!</definedName>
    <definedName name="Excel_BuiltIn_Print_Area_2_3_5_6" localSheetId="4">'[253]Mar 06'!#REF!</definedName>
    <definedName name="Excel_BuiltIn_Print_Area_2_3_5_6">'[254]Mar 06'!#REF!</definedName>
    <definedName name="Excel_BuiltIn_Print_Area_2_3_5_7" localSheetId="4">'[255]Mar 06'!#REF!</definedName>
    <definedName name="Excel_BuiltIn_Print_Area_2_3_5_7">'[256]Mar 06'!#REF!</definedName>
    <definedName name="Excel_BuiltIn_Print_Area_2_3_5_8" localSheetId="4">'[255]Mar 06'!#REF!</definedName>
    <definedName name="Excel_BuiltIn_Print_Area_2_3_5_8">'[256]Mar 06'!#REF!</definedName>
    <definedName name="Excel_BuiltIn_Print_Area_2_3_6" localSheetId="4">'[251]Mar 06'!#REF!</definedName>
    <definedName name="Excel_BuiltIn_Print_Area_2_3_6">'[252]Mar 06'!#REF!</definedName>
    <definedName name="Excel_BuiltIn_Print_Area_2_3_6_1" localSheetId="4">'[249]Mar 06'!#REF!</definedName>
    <definedName name="Excel_BuiltIn_Print_Area_2_3_6_1">'[250]Mar 06'!#REF!</definedName>
    <definedName name="Excel_BuiltIn_Print_Area_2_3_6_1_1" localSheetId="4">'[257]Mar 06'!#REF!</definedName>
    <definedName name="Excel_BuiltIn_Print_Area_2_3_6_1_1">'[258]Mar 06'!#REF!</definedName>
    <definedName name="Excel_BuiltIn_Print_Area_2_3_6_6" localSheetId="4">'[247]Mar 06'!#REF!</definedName>
    <definedName name="Excel_BuiltIn_Print_Area_2_3_6_6">'[248]Mar 06'!#REF!</definedName>
    <definedName name="Excel_BuiltIn_Print_Area_2_3_6_7" localSheetId="4">'[249]Mar 06'!#REF!</definedName>
    <definedName name="Excel_BuiltIn_Print_Area_2_3_6_7">'[250]Mar 06'!#REF!</definedName>
    <definedName name="Excel_BuiltIn_Print_Area_2_3_6_7_1" localSheetId="4">'[249]Mar 06'!#REF!</definedName>
    <definedName name="Excel_BuiltIn_Print_Area_2_3_6_7_1">'[250]Mar 06'!#REF!</definedName>
    <definedName name="Excel_BuiltIn_Print_Area_2_3_6_8" localSheetId="4">'[249]Mar 06'!#REF!</definedName>
    <definedName name="Excel_BuiltIn_Print_Area_2_3_6_8">'[250]Mar 06'!#REF!</definedName>
    <definedName name="Excel_BuiltIn_Print_Area_2_3_7" localSheetId="4">'[259]Mar 06'!#REF!</definedName>
    <definedName name="Excel_BuiltIn_Print_Area_2_3_7">'[260]Mar 06'!#REF!</definedName>
    <definedName name="Excel_BuiltIn_Print_Area_2_3_7_1" localSheetId="4">'[255]Mar 06'!#REF!</definedName>
    <definedName name="Excel_BuiltIn_Print_Area_2_3_7_1">'[256]Mar 06'!#REF!</definedName>
    <definedName name="Excel_BuiltIn_Print_Area_2_3_8" localSheetId="4">'[259]Mar 06'!#REF!</definedName>
    <definedName name="Excel_BuiltIn_Print_Area_2_3_8">'[260]Mar 06'!#REF!</definedName>
    <definedName name="Excel_BuiltIn_Print_Area_2_6" localSheetId="4">'[251]Feb 06'!#REF!</definedName>
    <definedName name="Excel_BuiltIn_Print_Area_2_6">'[252]Feb 06'!#REF!</definedName>
    <definedName name="Excel_BuiltIn_Print_Area_2_6_1" localSheetId="4">'[249]Feb 06'!#REF!</definedName>
    <definedName name="Excel_BuiltIn_Print_Area_2_6_1">'[250]Feb 06'!#REF!</definedName>
    <definedName name="Excel_BuiltIn_Print_Area_2_6_1_1" localSheetId="4">'[257]Feb 06'!#REF!</definedName>
    <definedName name="Excel_BuiltIn_Print_Area_2_6_1_1">'[258]Feb 06'!#REF!</definedName>
    <definedName name="Excel_BuiltIn_Print_Area_2_6_6" localSheetId="4">'[247]Feb 06'!#REF!</definedName>
    <definedName name="Excel_BuiltIn_Print_Area_2_6_6">'[248]Feb 06'!#REF!</definedName>
    <definedName name="Excel_BuiltIn_Print_Area_2_6_7" localSheetId="4">'[249]Feb 06'!#REF!</definedName>
    <definedName name="Excel_BuiltIn_Print_Area_2_6_7">'[250]Feb 06'!#REF!</definedName>
    <definedName name="Excel_BuiltIn_Print_Area_2_6_7_1" localSheetId="4">'[249]Feb 06'!#REF!</definedName>
    <definedName name="Excel_BuiltIn_Print_Area_2_6_7_1">'[250]Feb 06'!#REF!</definedName>
    <definedName name="Excel_BuiltIn_Print_Area_2_6_8" localSheetId="4">'[249]Feb 06'!#REF!</definedName>
    <definedName name="Excel_BuiltIn_Print_Area_2_6_8">'[250]Feb 06'!#REF!</definedName>
    <definedName name="Excel_BuiltIn_Print_Area_2_7" localSheetId="4">'[259]Feb 06'!#REF!</definedName>
    <definedName name="Excel_BuiltIn_Print_Area_2_7">'[260]Feb 06'!#REF!</definedName>
    <definedName name="Excel_BuiltIn_Print_Area_2_7_1" localSheetId="4">'[255]Feb 06'!#REF!</definedName>
    <definedName name="Excel_BuiltIn_Print_Area_2_7_1">'[256]Feb 06'!#REF!</definedName>
    <definedName name="Excel_BuiltIn_Print_Area_2_8" localSheetId="4">'[259]Feb 06'!#REF!</definedName>
    <definedName name="Excel_BuiltIn_Print_Area_2_8">'[260]Feb 06'!#REF!</definedName>
    <definedName name="Excel_BuiltIn_Print_Area_20" localSheetId="4">#REF!</definedName>
    <definedName name="Excel_BuiltIn_Print_Area_20" localSheetId="1">#REF!</definedName>
    <definedName name="Excel_BuiltIn_Print_Area_20">#REF!</definedName>
    <definedName name="Excel_BuiltIn_Print_Area_20_1" localSheetId="4">#REF!</definedName>
    <definedName name="Excel_BuiltIn_Print_Area_20_1" localSheetId="1">#REF!</definedName>
    <definedName name="Excel_BuiltIn_Print_Area_20_1">#REF!</definedName>
    <definedName name="Excel_BuiltIn_Print_Area_20_1_1" localSheetId="4">#REF!</definedName>
    <definedName name="Excel_BuiltIn_Print_Area_20_1_1" localSheetId="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'[263]15610000'!#REF!</definedName>
    <definedName name="Excel_BuiltIn_Print_Area_20_16" localSheetId="1">'[264]15610000'!#REF!</definedName>
    <definedName name="Excel_BuiltIn_Print_Area_20_16">'[264]15610000'!#REF!</definedName>
    <definedName name="Excel_BuiltIn_Print_Area_20_17" localSheetId="4">'[263]15610000'!#REF!</definedName>
    <definedName name="Excel_BuiltIn_Print_Area_20_17" localSheetId="1">'[264]15610000'!#REF!</definedName>
    <definedName name="Excel_BuiltIn_Print_Area_20_17">'[264]15610000'!#REF!</definedName>
    <definedName name="Excel_BuiltIn_Print_Area_20_18" localSheetId="4">'[263]15610000'!#REF!</definedName>
    <definedName name="Excel_BuiltIn_Print_Area_20_18" localSheetId="1">'[264]15610000'!#REF!</definedName>
    <definedName name="Excel_BuiltIn_Print_Area_20_18">'[264]15610000'!#REF!</definedName>
    <definedName name="Excel_BuiltIn_Print_Area_20_19" localSheetId="4">'[263]15610000'!#REF!</definedName>
    <definedName name="Excel_BuiltIn_Print_Area_20_19" localSheetId="1">'[264]15610000'!#REF!</definedName>
    <definedName name="Excel_BuiltIn_Print_Area_20_19">'[264]15610000'!#REF!</definedName>
    <definedName name="Excel_BuiltIn_Print_Area_21_1" localSheetId="4">#REF!,#REF!,#REF!</definedName>
    <definedName name="Excel_BuiltIn_Print_Area_21_1" localSheetId="1">#REF!,#REF!,#REF!</definedName>
    <definedName name="Excel_BuiltIn_Print_Area_21_1">#REF!,#REF!,#REF!</definedName>
    <definedName name="Excel_BuiltIn_Print_Area_21_1_1" localSheetId="4">#REF!,#REF!</definedName>
    <definedName name="Excel_BuiltIn_Print_Area_21_1_1" localSheetId="1">#REF!,#REF!</definedName>
    <definedName name="Excel_BuiltIn_Print_Area_21_1_1">#REF!,#REF!</definedName>
    <definedName name="Excel_BuiltIn_Print_Area_21_1_1_1" localSheetId="4">#REF!,#REF!</definedName>
    <definedName name="Excel_BuiltIn_Print_Area_21_1_1_1" localSheetId="1">#REF!,#REF!</definedName>
    <definedName name="Excel_BuiltIn_Print_Area_21_1_1_1">#REF!,#REF!</definedName>
    <definedName name="Excel_BuiltIn_Print_Area_21_1_1_1_1">#REF!</definedName>
    <definedName name="Excel_BuiltIn_Print_Area_21_1_1_1_1_1" localSheetId="4">#REF!,#REF!,#REF!,#REF!</definedName>
    <definedName name="Excel_BuiltIn_Print_Area_21_1_1_1_1_1" localSheetId="1">#REF!,#REF!,#REF!,#REF!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'[263]1561_LOAN'!$A$1:$AG$19,'[263]1561_LOAN'!$A$1:$AH$19</definedName>
    <definedName name="Excel_BuiltIn_Print_Area_21_1_1_1_1_1_1_1_1_16">'[264]1561_LOAN'!$A$1:$AG$19,'[264]1561_LOAN'!$A$1:$AH$19</definedName>
    <definedName name="Excel_BuiltIn_Print_Area_21_1_1_1_1_1_1_1_1_17" localSheetId="4">'[263]1561_LOAN'!$A$1:$AG$19,'[263]1561_LOAN'!$A$1:$AH$19</definedName>
    <definedName name="Excel_BuiltIn_Print_Area_21_1_1_1_1_1_1_1_1_17">'[264]1561_LOAN'!$A$1:$AG$19,'[264]1561_LOAN'!$A$1:$AH$19</definedName>
    <definedName name="Excel_BuiltIn_Print_Area_21_1_1_1_1_1_1_1_1_18" localSheetId="4">'[263]1561_LOAN'!$A$1:$AG$19,'[263]1561_LOAN'!$A$1:$AH$19</definedName>
    <definedName name="Excel_BuiltIn_Print_Area_21_1_1_1_1_1_1_1_1_18">'[264]1561_LOAN'!$A$1:$AG$19,'[264]1561_LOAN'!$A$1:$AH$19</definedName>
    <definedName name="Excel_BuiltIn_Print_Area_21_1_1_1_1_1_1_1_1_19" localSheetId="4">'[263]1561_LOAN'!$A$1:$AG$19,'[263]1561_LOAN'!$A$1:$AH$19</definedName>
    <definedName name="Excel_BuiltIn_Print_Area_21_1_1_1_1_1_1_1_1_19">'[264]1561_LOAN'!$A$1:$AG$19,'[264]1561_LOAN'!$A$1:$AH$19</definedName>
    <definedName name="Excel_BuiltIn_Print_Area_21_1_1_1_1_1_1_1_16" localSheetId="4">#REF!</definedName>
    <definedName name="Excel_BuiltIn_Print_Area_21_1_1_1_1_1_1_1_16" localSheetId="1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 localSheetId="1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 localSheetId="1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'[263]1561_LOAN'!$A$1:$AH$19,'[263]1561_LOAN'!$A$1:$AI$19</definedName>
    <definedName name="Excel_BuiltIn_Print_Area_21_1_1_16">'[264]1561_LOAN'!$A$1:$AH$19,'[264]1561_LOAN'!$A$1:$AI$19</definedName>
    <definedName name="Excel_BuiltIn_Print_Area_21_1_1_17" localSheetId="4">'[263]1561_LOAN'!$A$1:$AH$19,'[263]1561_LOAN'!$A$1:$AI$19</definedName>
    <definedName name="Excel_BuiltIn_Print_Area_21_1_1_17">'[264]1561_LOAN'!$A$1:$AH$19,'[264]1561_LOAN'!$A$1:$AI$19</definedName>
    <definedName name="Excel_BuiltIn_Print_Area_21_1_1_18" localSheetId="4">'[263]1561_LOAN'!$A$1:$AH$19,'[263]1561_LOAN'!$A$1:$AI$19</definedName>
    <definedName name="Excel_BuiltIn_Print_Area_21_1_1_18">'[264]1561_LOAN'!$A$1:$AH$19,'[264]1561_LOAN'!$A$1:$AI$19</definedName>
    <definedName name="Excel_BuiltIn_Print_Area_21_1_1_19" localSheetId="4">'[263]1561_LOAN'!$A$1:$AH$19,'[263]1561_LOAN'!$A$1:$AI$19</definedName>
    <definedName name="Excel_BuiltIn_Print_Area_21_1_1_19">'[264]1561_LOAN'!$A$1:$AH$19,'[264]1561_LOAN'!$A$1:$AI$19</definedName>
    <definedName name="Excel_BuiltIn_Print_Area_21_1_16" localSheetId="4">'[263]1561_LOAN'!$A$1:$AB$22,'[263]1561_LOAN'!$A$1:$AG$22,'[263]1561_LOAN'!$A$1:$AI$19</definedName>
    <definedName name="Excel_BuiltIn_Print_Area_21_1_16">'[264]1561_LOAN'!$A$1:$AB$22,'[264]1561_LOAN'!$A$1:$AG$22,'[264]1561_LOAN'!$A$1:$AI$19</definedName>
    <definedName name="Excel_BuiltIn_Print_Area_21_1_17" localSheetId="4">'[263]1561_LOAN'!$A$1:$AB$22,'[263]1561_LOAN'!$A$1:$AG$22,'[263]1561_LOAN'!$A$1:$AI$19</definedName>
    <definedName name="Excel_BuiltIn_Print_Area_21_1_17">'[264]1561_LOAN'!$A$1:$AB$22,'[264]1561_LOAN'!$A$1:$AG$22,'[264]1561_LOAN'!$A$1:$AI$19</definedName>
    <definedName name="Excel_BuiltIn_Print_Area_21_1_18" localSheetId="4">'[263]1561_LOAN'!$A$1:$AB$22,'[263]1561_LOAN'!$A$1:$AG$22,'[263]1561_LOAN'!$A$1:$AI$19</definedName>
    <definedName name="Excel_BuiltIn_Print_Area_21_1_18">'[264]1561_LOAN'!$A$1:$AB$22,'[264]1561_LOAN'!$A$1:$AG$22,'[264]1561_LOAN'!$A$1:$AI$19</definedName>
    <definedName name="Excel_BuiltIn_Print_Area_21_1_19" localSheetId="4">'[263]1561_LOAN'!$A$1:$AB$22,'[263]1561_LOAN'!$A$1:$AG$22,'[263]1561_LOAN'!$A$1:$AI$19</definedName>
    <definedName name="Excel_BuiltIn_Print_Area_21_1_19">'[264]1561_LOAN'!$A$1:$AB$22,'[264]1561_LOAN'!$A$1:$AG$22,'[264]1561_LOAN'!$A$1:$AI$19</definedName>
    <definedName name="Excel_BuiltIn_Print_Area_22_1" localSheetId="4">#REF!</definedName>
    <definedName name="Excel_BuiltIn_Print_Area_22_1" localSheetId="1">#REF!</definedName>
    <definedName name="Excel_BuiltIn_Print_Area_22_1">#REF!</definedName>
    <definedName name="Excel_BuiltIn_Print_Area_22_1_1" localSheetId="4">#REF!</definedName>
    <definedName name="Excel_BuiltIn_Print_Area_22_1_1" localSheetId="1">#REF!</definedName>
    <definedName name="Excel_BuiltIn_Print_Area_22_1_1">#REF!</definedName>
    <definedName name="Excel_BuiltIn_Print_Area_22_1_1_1" localSheetId="4">#REF!</definedName>
    <definedName name="Excel_BuiltIn_Print_Area_22_1_1_1" localSheetId="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[217]Sch_2A_1!#REF!</definedName>
    <definedName name="Excel_BuiltIn_Print_Area_30" localSheetId="1">[218]Sch_2A_1!#REF!</definedName>
    <definedName name="Excel_BuiltIn_Print_Area_30">[218]Sch_2A_1!#REF!</definedName>
    <definedName name="Excel_BuiltIn_Print_Area_32" localSheetId="4">'[217]Sch_2B _1'!#REF!</definedName>
    <definedName name="Excel_BuiltIn_Print_Area_32" localSheetId="1">'[218]Sch_2B _1'!#REF!</definedName>
    <definedName name="Excel_BuiltIn_Print_Area_32">'[218]Sch_2B _1'!#REF!</definedName>
    <definedName name="Excel_BuiltIn_Print_Area_33" localSheetId="4">[217]Sch_2C!#REF!</definedName>
    <definedName name="Excel_BuiltIn_Print_Area_33" localSheetId="1">[218]Sch_2C!#REF!</definedName>
    <definedName name="Excel_BuiltIn_Print_Area_33">[218]Sch_2C!#REF!</definedName>
    <definedName name="Excel_BuiltIn_Print_Area_34" localSheetId="4">[217]Sch_2C_1!#REF!</definedName>
    <definedName name="Excel_BuiltIn_Print_Area_34" localSheetId="1">[218]Sch_2C_1!#REF!</definedName>
    <definedName name="Excel_BuiltIn_Print_Area_34">[218]Sch_2C_1!#REF!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 localSheetId="4">#REF!</definedName>
    <definedName name="Excel_BuiltIn_Print_Area_4_1" localSheetId="1">#REF!</definedName>
    <definedName name="Excel_BuiltIn_Print_Area_4_1">#REF!</definedName>
    <definedName name="Excel_BuiltIn_Print_Area_4_1_1" localSheetId="4">#REF!</definedName>
    <definedName name="Excel_BuiltIn_Print_Area_4_1_1" localSheetId="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'[241]Summary Accured exp _OCL_revise'!$A$1:$IV$32001,'[241]Summary Accured exp _OCL_revise'!$A$1:$F$27</definedName>
    <definedName name="Excel_BuiltIn_Print_Area_4_1_20">'[242]Summary Accured exp _OCL_revise'!$A$1:$IV$32001,'[242]Summary Accured exp _OCL_revise'!$A$1:$F$27</definedName>
    <definedName name="Excel_BuiltIn_Print_Area_4_1_23" localSheetId="4">'[241]Summary Accured exp _OCL_revise'!$A$1:$IV$32001,'[241]Summary Accured exp _OCL_revise'!$A$1:$F$27</definedName>
    <definedName name="Excel_BuiltIn_Print_Area_4_1_23">'[242]Summary Accured exp _OCL_revise'!$A$1:$IV$32001,'[242]Summary Accured exp _OCL_revise'!$A$1:$F$27</definedName>
    <definedName name="Excel_BuiltIn_Print_Area_4_1_23_1" localSheetId="4">'[243]Summary Accured exp _OCL_revise'!$A$1:$IV$32001,'[243]Summary Accured exp _OCL_revise'!$A$1:$F$27</definedName>
    <definedName name="Excel_BuiltIn_Print_Area_4_1_23_1">'[244]Summary Accured exp _OCL_revise'!$A$1:$IV$32001,'[244]Summary Accured exp _OCL_revise'!$A$1:$F$27</definedName>
    <definedName name="Excel_BuiltIn_Print_Area_4_1_5" localSheetId="4">#REF!</definedName>
    <definedName name="Excel_BuiltIn_Print_Area_4_1_5" localSheetId="1">#REF!</definedName>
    <definedName name="Excel_BuiltIn_Print_Area_4_1_5">#REF!</definedName>
    <definedName name="Excel_BuiltIn_Print_Area_4_1_5_1" localSheetId="4">#REF!</definedName>
    <definedName name="Excel_BuiltIn_Print_Area_4_1_5_1" localSheetId="1">#REF!</definedName>
    <definedName name="Excel_BuiltIn_Print_Area_4_1_5_1">#REF!</definedName>
    <definedName name="Excel_BuiltIn_Print_Area_4_2" localSheetId="4">#REF!</definedName>
    <definedName name="Excel_BuiltIn_Print_Area_4_2" localSheetId="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[217]Sch_3C!#REF!</definedName>
    <definedName name="Excel_BuiltIn_Print_Area_40" localSheetId="1">[218]Sch_3C!#REF!</definedName>
    <definedName name="Excel_BuiltIn_Print_Area_40">[218]Sch_3C!#REF!</definedName>
    <definedName name="Excel_BuiltIn_Print_Area_45" localSheetId="4">#REF!</definedName>
    <definedName name="Excel_BuiltIn_Print_Area_45" localSheetId="1">#REF!</definedName>
    <definedName name="Excel_BuiltIn_Print_Area_45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__5" localSheetId="4">#REF!</definedName>
    <definedName name="Excel_BuiltIn_Print_Area_5___5" localSheetId="1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'[241]33110906'!$A$1:$F$20,'[241]33110906'!$A$1:$F$18,'[241]33110906'!$A$1:$F$46</definedName>
    <definedName name="Excel_BuiltIn_Print_Area_5_1_1_1_1_20">'[242]33110906'!$A$1:$F$20,'[242]33110906'!$A$1:$F$18,'[242]33110906'!$A$1:$F$46</definedName>
    <definedName name="Excel_BuiltIn_Print_Area_5_1_1_1_1_23" localSheetId="4">'[241]33110906'!$A$1:$F$20,'[241]33110906'!$A$1:$F$18,'[241]33110906'!$A$1:$F$46</definedName>
    <definedName name="Excel_BuiltIn_Print_Area_5_1_1_1_1_23">'[242]33110906'!$A$1:$F$20,'[242]33110906'!$A$1:$F$18,'[242]33110906'!$A$1:$F$46</definedName>
    <definedName name="Excel_BuiltIn_Print_Area_5_1_1_1_1_23_1" localSheetId="4">'[243]33110906'!$A$1:$F$20,'[243]33110906'!$A$1:$F$18,'[243]33110906'!$A$1:$F$46</definedName>
    <definedName name="Excel_BuiltIn_Print_Area_5_1_1_1_1_23_1">'[244]33110906'!$A$1:$F$20,'[244]33110906'!$A$1:$F$18,'[244]33110906'!$A$1:$F$46</definedName>
    <definedName name="Excel_BuiltIn_Print_Area_5_1_1_1_20" localSheetId="4">'[241]33110906'!$A$1:$F$45,'[241]33110906'!$A$1:$F$43</definedName>
    <definedName name="Excel_BuiltIn_Print_Area_5_1_1_1_20">'[242]33110906'!$A$1:$F$45,'[242]33110906'!$A$1:$F$43</definedName>
    <definedName name="Excel_BuiltIn_Print_Area_5_1_1_1_23" localSheetId="4">'[241]33110906'!$A$1:$F$45,'[241]33110906'!$A$1:$F$43</definedName>
    <definedName name="Excel_BuiltIn_Print_Area_5_1_1_1_23">'[242]33110906'!$A$1:$F$45,'[242]33110906'!$A$1:$F$43</definedName>
    <definedName name="Excel_BuiltIn_Print_Area_5_1_1_1_23_1" localSheetId="4">'[243]33110906'!$A$1:$F$45,'[243]33110906'!$A$1:$F$43</definedName>
    <definedName name="Excel_BuiltIn_Print_Area_5_1_1_1_23_1">'[244]33110906'!$A$1:$F$45,'[244]33110906'!$A$1:$F$43</definedName>
    <definedName name="Excel_BuiltIn_Print_Area_5_1_1_20" localSheetId="4">'[241]33110906'!$A$1:$F$43,'[241]33110906'!$A$1:$F$25,'[241]33110906'!$A$1:$F$49</definedName>
    <definedName name="Excel_BuiltIn_Print_Area_5_1_1_20">'[242]33110906'!$A$1:$F$43,'[242]33110906'!$A$1:$F$25,'[242]33110906'!$A$1:$F$49</definedName>
    <definedName name="Excel_BuiltIn_Print_Area_5_1_1_23" localSheetId="4">'[241]33110906'!$A$1:$F$43,'[241]33110906'!$A$1:$F$25,'[241]33110906'!$A$1:$F$49</definedName>
    <definedName name="Excel_BuiltIn_Print_Area_5_1_1_23">'[242]33110906'!$A$1:$F$43,'[242]33110906'!$A$1:$F$25,'[242]33110906'!$A$1:$F$49</definedName>
    <definedName name="Excel_BuiltIn_Print_Area_5_1_1_23_1" localSheetId="4">'[243]33110906'!$A$1:$F$43,'[243]33110906'!$A$1:$F$25,'[243]33110906'!$A$1:$F$49</definedName>
    <definedName name="Excel_BuiltIn_Print_Area_5_1_1_23_1">'[244]33110906'!$A$1:$F$43,'[244]33110906'!$A$1:$F$25,'[244]33110906'!$A$1:$F$49</definedName>
    <definedName name="Excel_BuiltIn_Print_Area_5_1_1_6" localSheetId="4">'[247]May 06'!#REF!</definedName>
    <definedName name="Excel_BuiltIn_Print_Area_5_1_1_6" localSheetId="1">'[248]May 06'!#REF!</definedName>
    <definedName name="Excel_BuiltIn_Print_Area_5_1_1_6">'[248]May 06'!#REF!</definedName>
    <definedName name="Excel_BuiltIn_Print_Area_5_1_1_7" localSheetId="4">'[249]May 06'!#REF!</definedName>
    <definedName name="Excel_BuiltIn_Print_Area_5_1_1_7" localSheetId="1">'[250]May 06'!#REF!</definedName>
    <definedName name="Excel_BuiltIn_Print_Area_5_1_1_7">'[250]May 06'!#REF!</definedName>
    <definedName name="Excel_BuiltIn_Print_Area_5_1_1_8" localSheetId="4">'[249]May 06'!#REF!</definedName>
    <definedName name="Excel_BuiltIn_Print_Area_5_1_1_8">'[250]May 06'!#REF!</definedName>
    <definedName name="Excel_BuiltIn_Print_Area_5_1_16" localSheetId="4">#REF!</definedName>
    <definedName name="Excel_BuiltIn_Print_Area_5_1_16" localSheetId="1">#REF!</definedName>
    <definedName name="Excel_BuiltIn_Print_Area_5_1_16">#REF!</definedName>
    <definedName name="Excel_BuiltIn_Print_Area_5_1_16_23" localSheetId="4">#REF!</definedName>
    <definedName name="Excel_BuiltIn_Print_Area_5_1_16_23" localSheetId="1">#REF!</definedName>
    <definedName name="Excel_BuiltIn_Print_Area_5_1_16_23">#REF!</definedName>
    <definedName name="Excel_BuiltIn_Print_Area_5_1_20" localSheetId="4">'[241]33110906'!$A$1:$F$28,'[241]33110906'!$A$1:$F$26,'[241]33110906'!$A$1:$F$28</definedName>
    <definedName name="Excel_BuiltIn_Print_Area_5_1_20">'[242]33110906'!$A$1:$F$28,'[242]33110906'!$A$1:$F$26,'[242]33110906'!$A$1:$F$28</definedName>
    <definedName name="Excel_BuiltIn_Print_Area_5_1_23" localSheetId="4">('[265]Summary OCA_CIP'!$A$1:$F$30,'[265]Summary OCA_CIP'!$A$1:$F$25)</definedName>
    <definedName name="Excel_BuiltIn_Print_Area_5_1_23">('[266]Summary OCA_CIP'!$A$1:$F$30,'[266]Summary OCA_CIP'!$A$1:$F$25)</definedName>
    <definedName name="Excel_BuiltIn_Print_Area_5_1_23_1" localSheetId="4">'[243]33110906'!$A$1:$F$28,'[243]33110906'!$A$1:$F$26,'[243]33110906'!$A$1:$F$28</definedName>
    <definedName name="Excel_BuiltIn_Print_Area_5_1_23_1">'[244]33110906'!$A$1:$F$28,'[244]33110906'!$A$1:$F$26,'[244]33110906'!$A$1:$F$28</definedName>
    <definedName name="Excel_BuiltIn_Print_Area_5_1_24" localSheetId="4">('[267]Summary OCA_CIP'!$A$1:$F$30,'[267]Summary OCA_CIP'!$A$1:$F$25)</definedName>
    <definedName name="Excel_BuiltIn_Print_Area_5_1_24">('[268]Summary OCA_CIP'!$A$1:$F$30,'[268]Summary OCA_CIP'!$A$1:$F$25)</definedName>
    <definedName name="Excel_BuiltIn_Print_Area_5_1_24_1" localSheetId="4">('[265]Summary OCA_CIP'!$A$1:$F$30,'[265]Summary OCA_CIP'!$A$1:$F$25)</definedName>
    <definedName name="Excel_BuiltIn_Print_Area_5_1_24_1">('[266]Summary OCA_CIP'!$A$1:$F$30,'[266]Summary OCA_CIP'!$A$1:$F$25)</definedName>
    <definedName name="Excel_BuiltIn_Print_Area_5_1_24_1_1" localSheetId="4">('[265]Summary OCA_CIP'!$A$1:$F$30,'[265]Summary OCA_CIP'!$A$1:$F$25)</definedName>
    <definedName name="Excel_BuiltIn_Print_Area_5_1_24_1_1">('[266]Summary OCA_CIP'!$A$1:$F$30,'[266]Summary OCA_CIP'!$A$1:$F$25)</definedName>
    <definedName name="Excel_BuiltIn_Print_Area_5_1_24_1_1_1" localSheetId="4">('[265]Summary OCA_CIP'!$A$1:$F$30,'[265]Summary OCA_CIP'!$A$1:$F$25)</definedName>
    <definedName name="Excel_BuiltIn_Print_Area_5_1_24_1_1_1">('[266]Summary OCA_CIP'!$A$1:$F$30,'[266]Summary OCA_CIP'!$A$1:$F$25)</definedName>
    <definedName name="Excel_BuiltIn_Print_Area_5_1_5" localSheetId="4">'[251]May 06'!#REF!</definedName>
    <definedName name="Excel_BuiltIn_Print_Area_5_1_5" localSheetId="1">'[252]May 06'!#REF!</definedName>
    <definedName name="Excel_BuiltIn_Print_Area_5_1_5">'[252]May 06'!#REF!</definedName>
    <definedName name="Excel_BuiltIn_Print_Area_5_1_5_1" localSheetId="4">'[249]May 06'!#REF!</definedName>
    <definedName name="Excel_BuiltIn_Print_Area_5_1_5_1" localSheetId="1">'[250]May 06'!#REF!</definedName>
    <definedName name="Excel_BuiltIn_Print_Area_5_1_5_1">'[250]May 06'!#REF!</definedName>
    <definedName name="Excel_BuiltIn_Print_Area_5_1_5_1_1" localSheetId="4">'[249]May 06'!#REF!</definedName>
    <definedName name="Excel_BuiltIn_Print_Area_5_1_5_1_1">'[250]May 06'!#REF!</definedName>
    <definedName name="Excel_BuiltIn_Print_Area_5_1_5_1_1_1" localSheetId="4">'[249]May 06'!#REF!</definedName>
    <definedName name="Excel_BuiltIn_Print_Area_5_1_5_1_1_1">'[250]May 06'!#REF!</definedName>
    <definedName name="Excel_BuiltIn_Print_Area_5_1_5_1_1_1_1" localSheetId="4">'[249]May 06'!#REF!</definedName>
    <definedName name="Excel_BuiltIn_Print_Area_5_1_5_1_1_1_1">'[250]May 06'!#REF!</definedName>
    <definedName name="Excel_BuiltIn_Print_Area_5_1_5_6" localSheetId="4">'[253]May 06'!#REF!</definedName>
    <definedName name="Excel_BuiltIn_Print_Area_5_1_5_6">'[254]May 06'!#REF!</definedName>
    <definedName name="Excel_BuiltIn_Print_Area_5_1_5_7" localSheetId="4">'[255]May 06'!#REF!</definedName>
    <definedName name="Excel_BuiltIn_Print_Area_5_1_5_7">'[256]May 06'!#REF!</definedName>
    <definedName name="Excel_BuiltIn_Print_Area_5_1_5_8" localSheetId="4">'[255]May 06'!#REF!</definedName>
    <definedName name="Excel_BuiltIn_Print_Area_5_1_5_8">'[256]May 06'!#REF!</definedName>
    <definedName name="Excel_BuiltIn_Print_Area_5_1_6" localSheetId="4">'[251]May 06'!#REF!</definedName>
    <definedName name="Excel_BuiltIn_Print_Area_5_1_6">'[252]May 06'!#REF!</definedName>
    <definedName name="Excel_BuiltIn_Print_Area_5_1_6_1" localSheetId="4">'[249]May 06'!#REF!</definedName>
    <definedName name="Excel_BuiltIn_Print_Area_5_1_6_1">'[250]May 06'!#REF!</definedName>
    <definedName name="Excel_BuiltIn_Print_Area_5_1_6_1_1" localSheetId="4">'[257]May 06'!#REF!</definedName>
    <definedName name="Excel_BuiltIn_Print_Area_5_1_6_1_1">'[258]May 06'!#REF!</definedName>
    <definedName name="Excel_BuiltIn_Print_Area_5_1_6_6" localSheetId="4">'[247]May 06'!#REF!</definedName>
    <definedName name="Excel_BuiltIn_Print_Area_5_1_6_6">'[248]May 06'!#REF!</definedName>
    <definedName name="Excel_BuiltIn_Print_Area_5_1_6_7" localSheetId="4">'[249]May 06'!#REF!</definedName>
    <definedName name="Excel_BuiltIn_Print_Area_5_1_6_7">'[250]May 06'!#REF!</definedName>
    <definedName name="Excel_BuiltIn_Print_Area_5_1_6_7_1" localSheetId="4">'[249]May 06'!#REF!</definedName>
    <definedName name="Excel_BuiltIn_Print_Area_5_1_6_7_1">'[250]May 06'!#REF!</definedName>
    <definedName name="Excel_BuiltIn_Print_Area_5_1_6_8" localSheetId="4">'[249]May 06'!#REF!</definedName>
    <definedName name="Excel_BuiltIn_Print_Area_5_1_6_8">'[250]May 06'!#REF!</definedName>
    <definedName name="Excel_BuiltIn_Print_Area_5_1_7" localSheetId="4">'[259]May 06'!#REF!</definedName>
    <definedName name="Excel_BuiltIn_Print_Area_5_1_7">'[260]May 06'!#REF!</definedName>
    <definedName name="Excel_BuiltIn_Print_Area_5_1_7_1" localSheetId="4">'[255]May 06'!#REF!</definedName>
    <definedName name="Excel_BuiltIn_Print_Area_5_1_7_1">'[256]May 06'!#REF!</definedName>
    <definedName name="Excel_BuiltIn_Print_Area_5_1_8" localSheetId="4">'[259]May 06'!#REF!</definedName>
    <definedName name="Excel_BuiltIn_Print_Area_5_1_8">'[260]May 06'!#REF!</definedName>
    <definedName name="Excel_BuiltIn_Print_Area_5_16" localSheetId="4">#REF!</definedName>
    <definedName name="Excel_BuiltIn_Print_Area_5_16" localSheetId="1">#REF!</definedName>
    <definedName name="Excel_BuiltIn_Print_Area_5_16">#REF!</definedName>
    <definedName name="Excel_BuiltIn_Print_Area_5_16_23" localSheetId="4">#REF!</definedName>
    <definedName name="Excel_BuiltIn_Print_Area_5_16_23" localSheetId="1">#REF!</definedName>
    <definedName name="Excel_BuiltIn_Print_Area_5_16_23">#REF!</definedName>
    <definedName name="Excel_BuiltIn_Print_Area_5_5" localSheetId="4">'[251]May 06'!#REF!</definedName>
    <definedName name="Excel_BuiltIn_Print_Area_5_5" localSheetId="1">'[252]May 06'!#REF!</definedName>
    <definedName name="Excel_BuiltIn_Print_Area_5_5">'[252]May 06'!#REF!</definedName>
    <definedName name="Excel_BuiltIn_Print_Area_5_5_6" localSheetId="4">'[253]May 06'!#REF!</definedName>
    <definedName name="Excel_BuiltIn_Print_Area_5_5_6" localSheetId="1">'[254]May 06'!#REF!</definedName>
    <definedName name="Excel_BuiltIn_Print_Area_5_5_6">'[254]May 06'!#REF!</definedName>
    <definedName name="Excel_BuiltIn_Print_Area_5_5_7" localSheetId="4">'[255]May 06'!#REF!</definedName>
    <definedName name="Excel_BuiltIn_Print_Area_5_5_7" localSheetId="1">'[256]May 06'!#REF!</definedName>
    <definedName name="Excel_BuiltIn_Print_Area_5_5_7">'[256]May 06'!#REF!</definedName>
    <definedName name="Excel_BuiltIn_Print_Area_5_5_8" localSheetId="4">'[255]May 06'!#REF!</definedName>
    <definedName name="Excel_BuiltIn_Print_Area_5_5_8">'[256]May 06'!#REF!</definedName>
    <definedName name="Excel_BuiltIn_Print_Area_5_6" localSheetId="4">'[245]Jun 06'!#REF!</definedName>
    <definedName name="Excel_BuiltIn_Print_Area_5_6">'[246]Jun 06'!#REF!</definedName>
    <definedName name="Excel_BuiltIn_Print_Area_5_6_1" localSheetId="4">'[251]Jun 06'!#REF!</definedName>
    <definedName name="Excel_BuiltIn_Print_Area_5_6_1">'[252]Jun 06'!#REF!</definedName>
    <definedName name="Excel_BuiltIn_Print_Area_5_6_1_1" localSheetId="4">'[249]Jun 06'!#REF!</definedName>
    <definedName name="Excel_BuiltIn_Print_Area_5_6_1_1">'[250]Jun 06'!#REF!</definedName>
    <definedName name="Excel_BuiltIn_Print_Area_5_6_1_6" localSheetId="4">'[247]Jun 06'!#REF!</definedName>
    <definedName name="Excel_BuiltIn_Print_Area_5_6_1_6">'[248]Jun 06'!#REF!</definedName>
    <definedName name="Excel_BuiltIn_Print_Area_5_6_1_7" localSheetId="4">'[249]Jun 06'!#REF!</definedName>
    <definedName name="Excel_BuiltIn_Print_Area_5_6_1_7">'[250]Jun 06'!#REF!</definedName>
    <definedName name="Excel_BuiltIn_Print_Area_5_6_1_8" localSheetId="4">'[249]Jun 06'!#REF!</definedName>
    <definedName name="Excel_BuiltIn_Print_Area_5_6_1_8">'[250]Jun 06'!#REF!</definedName>
    <definedName name="Excel_BuiltIn_Print_Area_5_6_5" localSheetId="4">'[251]Jun 06'!#REF!</definedName>
    <definedName name="Excel_BuiltIn_Print_Area_5_6_5">'[252]Jun 06'!#REF!</definedName>
    <definedName name="Excel_BuiltIn_Print_Area_5_6_5_1" localSheetId="4">'[249]Jun 06'!#REF!</definedName>
    <definedName name="Excel_BuiltIn_Print_Area_5_6_5_1">'[250]Jun 06'!#REF!</definedName>
    <definedName name="Excel_BuiltIn_Print_Area_5_6_5_1_1" localSheetId="4">'[249]Jun 06'!#REF!</definedName>
    <definedName name="Excel_BuiltIn_Print_Area_5_6_5_1_1">'[250]Jun 06'!#REF!</definedName>
    <definedName name="Excel_BuiltIn_Print_Area_5_6_5_1_1_1" localSheetId="4">'[249]Jun 06'!#REF!</definedName>
    <definedName name="Excel_BuiltIn_Print_Area_5_6_5_1_1_1">'[250]Jun 06'!#REF!</definedName>
    <definedName name="Excel_BuiltIn_Print_Area_5_6_5_1_1_1_1" localSheetId="4">'[249]Jun 06'!#REF!</definedName>
    <definedName name="Excel_BuiltIn_Print_Area_5_6_5_1_1_1_1">'[250]Jun 06'!#REF!</definedName>
    <definedName name="Excel_BuiltIn_Print_Area_5_6_5_6" localSheetId="4">'[253]Jun 06'!#REF!</definedName>
    <definedName name="Excel_BuiltIn_Print_Area_5_6_5_6">'[254]Jun 06'!#REF!</definedName>
    <definedName name="Excel_BuiltIn_Print_Area_5_6_5_7" localSheetId="4">'[255]Jun 06'!#REF!</definedName>
    <definedName name="Excel_BuiltIn_Print_Area_5_6_5_7">'[256]Jun 06'!#REF!</definedName>
    <definedName name="Excel_BuiltIn_Print_Area_5_6_5_8" localSheetId="4">'[255]Jun 06'!#REF!</definedName>
    <definedName name="Excel_BuiltIn_Print_Area_5_6_5_8">'[256]Jun 06'!#REF!</definedName>
    <definedName name="Excel_BuiltIn_Print_Area_5_6_6" localSheetId="4">'[251]Jun 06'!#REF!</definedName>
    <definedName name="Excel_BuiltIn_Print_Area_5_6_6">'[252]Jun 06'!#REF!</definedName>
    <definedName name="Excel_BuiltIn_Print_Area_5_6_6_1" localSheetId="4">'[249]Jun 06'!#REF!</definedName>
    <definedName name="Excel_BuiltIn_Print_Area_5_6_6_1">'[250]Jun 06'!#REF!</definedName>
    <definedName name="Excel_BuiltIn_Print_Area_5_6_6_1_1" localSheetId="4">'[257]Jun 06'!#REF!</definedName>
    <definedName name="Excel_BuiltIn_Print_Area_5_6_6_1_1">'[258]Jun 06'!#REF!</definedName>
    <definedName name="Excel_BuiltIn_Print_Area_5_6_6_6" localSheetId="4">'[247]Jun 06'!#REF!</definedName>
    <definedName name="Excel_BuiltIn_Print_Area_5_6_6_6">'[248]Jun 06'!#REF!</definedName>
    <definedName name="Excel_BuiltIn_Print_Area_5_6_6_7" localSheetId="4">'[249]Jun 06'!#REF!</definedName>
    <definedName name="Excel_BuiltIn_Print_Area_5_6_6_7">'[250]Jun 06'!#REF!</definedName>
    <definedName name="Excel_BuiltIn_Print_Area_5_6_6_7_1" localSheetId="4">'[249]Jun 06'!#REF!</definedName>
    <definedName name="Excel_BuiltIn_Print_Area_5_6_6_7_1">'[250]Jun 06'!#REF!</definedName>
    <definedName name="Excel_BuiltIn_Print_Area_5_6_6_8" localSheetId="4">'[249]Jun 06'!#REF!</definedName>
    <definedName name="Excel_BuiltIn_Print_Area_5_6_6_8">'[250]Jun 06'!#REF!</definedName>
    <definedName name="Excel_BuiltIn_Print_Area_5_6_7" localSheetId="4">'[245]Jul 06'!#REF!</definedName>
    <definedName name="Excel_BuiltIn_Print_Area_5_6_7">'[246]Jul 06'!#REF!</definedName>
    <definedName name="Excel_BuiltIn_Print_Area_5_6_7_1" localSheetId="4">'[255]Jun 06'!#REF!</definedName>
    <definedName name="Excel_BuiltIn_Print_Area_5_6_7_1">'[256]Jun 06'!#REF!</definedName>
    <definedName name="Excel_BuiltIn_Print_Area_5_6_7_1_1" localSheetId="4">'[249]Jul 06'!#REF!</definedName>
    <definedName name="Excel_BuiltIn_Print_Area_5_6_7_1_1">'[250]Jul 06'!#REF!</definedName>
    <definedName name="Excel_BuiltIn_Print_Area_5_6_7_5" localSheetId="4">'[251]Jul 06'!#REF!</definedName>
    <definedName name="Excel_BuiltIn_Print_Area_5_6_7_5">'[252]Jul 06'!#REF!</definedName>
    <definedName name="Excel_BuiltIn_Print_Area_5_6_7_5_1" localSheetId="4">'[249]Jul 06'!#REF!</definedName>
    <definedName name="Excel_BuiltIn_Print_Area_5_6_7_5_1">'[250]Jul 06'!#REF!</definedName>
    <definedName name="Excel_BuiltIn_Print_Area_5_6_7_5_1_1" localSheetId="4">'[249]Jul 06'!#REF!</definedName>
    <definedName name="Excel_BuiltIn_Print_Area_5_6_7_5_1_1">'[250]Jul 06'!#REF!</definedName>
    <definedName name="Excel_BuiltIn_Print_Area_5_6_7_5_1_1_1" localSheetId="4">'[249]Jul 06'!#REF!</definedName>
    <definedName name="Excel_BuiltIn_Print_Area_5_6_7_5_1_1_1">'[250]Jul 06'!#REF!</definedName>
    <definedName name="Excel_BuiltIn_Print_Area_5_6_7_5_1_1_1_1" localSheetId="4">'[249]Jul 06'!#REF!</definedName>
    <definedName name="Excel_BuiltIn_Print_Area_5_6_7_5_1_1_1_1">'[250]Jul 06'!#REF!</definedName>
    <definedName name="Excel_BuiltIn_Print_Area_5_6_7_5_6" localSheetId="4">'[253]Jul 06'!#REF!</definedName>
    <definedName name="Excel_BuiltIn_Print_Area_5_6_7_5_6">'[254]Jul 06'!#REF!</definedName>
    <definedName name="Excel_BuiltIn_Print_Area_5_6_7_5_7" localSheetId="4">'[255]Jul 06'!#REF!</definedName>
    <definedName name="Excel_BuiltIn_Print_Area_5_6_7_5_7">'[256]Jul 06'!#REF!</definedName>
    <definedName name="Excel_BuiltIn_Print_Area_5_6_7_5_8" localSheetId="4">'[255]Jul 06'!#REF!</definedName>
    <definedName name="Excel_BuiltIn_Print_Area_5_6_7_5_8">'[256]Jul 06'!#REF!</definedName>
    <definedName name="Excel_BuiltIn_Print_Area_5_6_7_6" localSheetId="4">'[251]Jul 06'!#REF!</definedName>
    <definedName name="Excel_BuiltIn_Print_Area_5_6_7_6">'[252]Jul 06'!#REF!</definedName>
    <definedName name="Excel_BuiltIn_Print_Area_5_6_7_6_1" localSheetId="4">'[249]Jul 06'!#REF!</definedName>
    <definedName name="Excel_BuiltIn_Print_Area_5_6_7_6_1">'[250]Jul 06'!#REF!</definedName>
    <definedName name="Excel_BuiltIn_Print_Area_5_6_7_6_1_1" localSheetId="4">'[257]Jul 06'!#REF!</definedName>
    <definedName name="Excel_BuiltIn_Print_Area_5_6_7_6_1_1">'[258]Jul 06'!#REF!</definedName>
    <definedName name="Excel_BuiltIn_Print_Area_5_6_7_6_6" localSheetId="4">'[247]Jul 06'!#REF!</definedName>
    <definedName name="Excel_BuiltIn_Print_Area_5_6_7_6_6">'[248]Jul 06'!#REF!</definedName>
    <definedName name="Excel_BuiltIn_Print_Area_5_6_7_6_7" localSheetId="4">'[249]Jul 06'!#REF!</definedName>
    <definedName name="Excel_BuiltIn_Print_Area_5_6_7_6_7">'[250]Jul 06'!#REF!</definedName>
    <definedName name="Excel_BuiltIn_Print_Area_5_6_7_6_7_1" localSheetId="4">'[249]Jul 06'!#REF!</definedName>
    <definedName name="Excel_BuiltIn_Print_Area_5_6_7_6_7_1">'[250]Jul 06'!#REF!</definedName>
    <definedName name="Excel_BuiltIn_Print_Area_5_6_7_6_8" localSheetId="4">'[249]Jul 06'!#REF!</definedName>
    <definedName name="Excel_BuiltIn_Print_Area_5_6_7_6_8">'[250]Jul 06'!#REF!</definedName>
    <definedName name="Excel_BuiltIn_Print_Area_5_6_7_7" localSheetId="4">'[259]Jul 06'!#REF!</definedName>
    <definedName name="Excel_BuiltIn_Print_Area_5_6_7_7">'[260]Jul 06'!#REF!</definedName>
    <definedName name="Excel_BuiltIn_Print_Area_5_6_7_7_1" localSheetId="4">'[255]Jul 06'!#REF!</definedName>
    <definedName name="Excel_BuiltIn_Print_Area_5_6_7_7_1">'[256]Jul 06'!#REF!</definedName>
    <definedName name="Excel_BuiltIn_Print_Area_5_6_7_8" localSheetId="4">'[245]Aug 06 '!#REF!</definedName>
    <definedName name="Excel_BuiltIn_Print_Area_5_6_7_8">'[246]Aug 06 '!#REF!</definedName>
    <definedName name="Excel_BuiltIn_Print_Area_5_6_7_8_1" localSheetId="4">'[249]Aug 06 '!#REF!</definedName>
    <definedName name="Excel_BuiltIn_Print_Area_5_6_7_8_1">'[250]Aug 06 '!#REF!</definedName>
    <definedName name="Excel_BuiltIn_Print_Area_5_6_7_8_5" localSheetId="4">'[251]Aug 06 '!#REF!</definedName>
    <definedName name="Excel_BuiltIn_Print_Area_5_6_7_8_5">'[252]Aug 06 '!#REF!</definedName>
    <definedName name="Excel_BuiltIn_Print_Area_5_6_7_8_5_1" localSheetId="4">'[249]Aug 06 '!#REF!</definedName>
    <definedName name="Excel_BuiltIn_Print_Area_5_6_7_8_5_1">'[250]Aug 06 '!#REF!</definedName>
    <definedName name="Excel_BuiltIn_Print_Area_5_6_7_8_5_1_1" localSheetId="4">'[249]Aug 06 '!#REF!</definedName>
    <definedName name="Excel_BuiltIn_Print_Area_5_6_7_8_5_1_1">'[250]Aug 06 '!#REF!</definedName>
    <definedName name="Excel_BuiltIn_Print_Area_5_6_7_8_5_1_1_1" localSheetId="4">'[249]Aug 06 '!#REF!</definedName>
    <definedName name="Excel_BuiltIn_Print_Area_5_6_7_8_5_1_1_1">'[250]Aug 06 '!#REF!</definedName>
    <definedName name="Excel_BuiltIn_Print_Area_5_6_7_8_5_1_1_1_1" localSheetId="4">'[249]Aug 06 '!#REF!</definedName>
    <definedName name="Excel_BuiltIn_Print_Area_5_6_7_8_5_1_1_1_1">'[250]Aug 06 '!#REF!</definedName>
    <definedName name="Excel_BuiltIn_Print_Area_5_6_7_8_5_6" localSheetId="4">'[253]Aug 06 '!#REF!</definedName>
    <definedName name="Excel_BuiltIn_Print_Area_5_6_7_8_5_6">'[254]Aug 06 '!#REF!</definedName>
    <definedName name="Excel_BuiltIn_Print_Area_5_6_7_8_5_7" localSheetId="4">'[255]Aug 06 '!#REF!</definedName>
    <definedName name="Excel_BuiltIn_Print_Area_5_6_7_8_5_7">'[256]Aug 06 '!#REF!</definedName>
    <definedName name="Excel_BuiltIn_Print_Area_5_6_7_8_5_8" localSheetId="4">'[255]Aug 06 '!#REF!</definedName>
    <definedName name="Excel_BuiltIn_Print_Area_5_6_7_8_5_8">'[256]Aug 06 '!#REF!</definedName>
    <definedName name="Excel_BuiltIn_Print_Area_5_6_7_8_6" localSheetId="4">'[251]Aug 06 '!#REF!</definedName>
    <definedName name="Excel_BuiltIn_Print_Area_5_6_7_8_6">'[252]Aug 06 '!#REF!</definedName>
    <definedName name="Excel_BuiltIn_Print_Area_5_6_7_8_6_1" localSheetId="4">'[249]Aug 06 '!#REF!</definedName>
    <definedName name="Excel_BuiltIn_Print_Area_5_6_7_8_6_1">'[250]Aug 06 '!#REF!</definedName>
    <definedName name="Excel_BuiltIn_Print_Area_5_6_7_8_6_1_1" localSheetId="4">'[257]Aug 06 '!#REF!</definedName>
    <definedName name="Excel_BuiltIn_Print_Area_5_6_7_8_6_1_1">'[258]Aug 06 '!#REF!</definedName>
    <definedName name="Excel_BuiltIn_Print_Area_5_6_7_8_6_6" localSheetId="4">'[247]Aug 06 '!#REF!</definedName>
    <definedName name="Excel_BuiltIn_Print_Area_5_6_7_8_6_6">'[248]Aug 06 '!#REF!</definedName>
    <definedName name="Excel_BuiltIn_Print_Area_5_6_7_8_6_7" localSheetId="4">'[249]Aug 06 '!#REF!</definedName>
    <definedName name="Excel_BuiltIn_Print_Area_5_6_7_8_6_7">'[250]Aug 06 '!#REF!</definedName>
    <definedName name="Excel_BuiltIn_Print_Area_5_6_7_8_6_7_1" localSheetId="4">'[249]Aug 06 '!#REF!</definedName>
    <definedName name="Excel_BuiltIn_Print_Area_5_6_7_8_6_7_1">'[250]Aug 06 '!#REF!</definedName>
    <definedName name="Excel_BuiltIn_Print_Area_5_6_7_8_6_8" localSheetId="4">'[249]Aug 06 '!#REF!</definedName>
    <definedName name="Excel_BuiltIn_Print_Area_5_6_7_8_6_8">'[250]Aug 06 '!#REF!</definedName>
    <definedName name="Excel_BuiltIn_Print_Area_5_6_7_8_7" localSheetId="4">'[259]Aug 06 '!#REF!</definedName>
    <definedName name="Excel_BuiltIn_Print_Area_5_6_7_8_7">'[260]Aug 06 '!#REF!</definedName>
    <definedName name="Excel_BuiltIn_Print_Area_5_6_7_8_7_1" localSheetId="4">'[255]Aug 06 '!#REF!</definedName>
    <definedName name="Excel_BuiltIn_Print_Area_5_6_7_8_7_1">'[256]Aug 06 '!#REF!</definedName>
    <definedName name="Excel_BuiltIn_Print_Area_5_6_7_8_8" localSheetId="4">'[259]Aug 06 '!#REF!</definedName>
    <definedName name="Excel_BuiltIn_Print_Area_5_6_7_8_8">'[260]Aug 06 '!#REF!</definedName>
    <definedName name="Excel_BuiltIn_Print_Area_5_6_7_8_9" localSheetId="4">'[245]Sep 06'!#REF!</definedName>
    <definedName name="Excel_BuiltIn_Print_Area_5_6_7_8_9">'[246]Sep 06'!#REF!</definedName>
    <definedName name="Excel_BuiltIn_Print_Area_5_6_7_8_9_1" localSheetId="4">'[261]Sep 06'!#REF!</definedName>
    <definedName name="Excel_BuiltIn_Print_Area_5_6_7_8_9_1">'[262]Sep 06'!#REF!</definedName>
    <definedName name="Excel_BuiltIn_Print_Area_5_6_7_8_9_10" localSheetId="4">[245]Oct_06!#REF!</definedName>
    <definedName name="Excel_BuiltIn_Print_Area_5_6_7_8_9_10">[246]Oct_06!#REF!</definedName>
    <definedName name="Excel_BuiltIn_Print_Area_5_6_7_8_9_10_5" localSheetId="4">[251]Oct_06!#REF!</definedName>
    <definedName name="Excel_BuiltIn_Print_Area_5_6_7_8_9_10_5">[252]Oct_06!#REF!</definedName>
    <definedName name="Excel_BuiltIn_Print_Area_5_6_7_8_9_10_5_1" localSheetId="4">[249]Oct_06!#REF!</definedName>
    <definedName name="Excel_BuiltIn_Print_Area_5_6_7_8_9_10_5_1">[250]Oct_06!#REF!</definedName>
    <definedName name="Excel_BuiltIn_Print_Area_5_6_7_8_9_10_5_1_1" localSheetId="4">[249]Oct_06!#REF!</definedName>
    <definedName name="Excel_BuiltIn_Print_Area_5_6_7_8_9_10_5_1_1">[250]Oct_06!#REF!</definedName>
    <definedName name="Excel_BuiltIn_Print_Area_5_6_7_8_9_10_5_1_1_1" localSheetId="4">[249]Oct_06!#REF!</definedName>
    <definedName name="Excel_BuiltIn_Print_Area_5_6_7_8_9_10_5_1_1_1">[250]Oct_06!#REF!</definedName>
    <definedName name="Excel_BuiltIn_Print_Area_5_6_7_8_9_10_5_1_1_1_1" localSheetId="4">[249]Oct_06!#REF!</definedName>
    <definedName name="Excel_BuiltIn_Print_Area_5_6_7_8_9_10_5_1_1_1_1">[250]Oct_06!#REF!</definedName>
    <definedName name="Excel_BuiltIn_Print_Area_5_6_7_8_9_10_5_6" localSheetId="4">[253]Oct_06!#REF!</definedName>
    <definedName name="Excel_BuiltIn_Print_Area_5_6_7_8_9_10_5_6">[254]Oct_06!#REF!</definedName>
    <definedName name="Excel_BuiltIn_Print_Area_5_6_7_8_9_10_5_7" localSheetId="4">[255]Oct_06!#REF!</definedName>
    <definedName name="Excel_BuiltIn_Print_Area_5_6_7_8_9_10_5_7">[256]Oct_06!#REF!</definedName>
    <definedName name="Excel_BuiltIn_Print_Area_5_6_7_8_9_10_5_8" localSheetId="4">[255]Oct_06!#REF!</definedName>
    <definedName name="Excel_BuiltIn_Print_Area_5_6_7_8_9_10_5_8">[256]Oct_06!#REF!</definedName>
    <definedName name="Excel_BuiltIn_Print_Area_5_6_7_8_9_10_6" localSheetId="4">[251]Oct_06!#REF!</definedName>
    <definedName name="Excel_BuiltIn_Print_Area_5_6_7_8_9_10_6">[252]Oct_06!#REF!</definedName>
    <definedName name="Excel_BuiltIn_Print_Area_5_6_7_8_9_10_6_1" localSheetId="4">[249]Oct_06!#REF!</definedName>
    <definedName name="Excel_BuiltIn_Print_Area_5_6_7_8_9_10_6_1">[250]Oct_06!#REF!</definedName>
    <definedName name="Excel_BuiltIn_Print_Area_5_6_7_8_9_10_6_1_1" localSheetId="4">[257]Oct_06!#REF!</definedName>
    <definedName name="Excel_BuiltIn_Print_Area_5_6_7_8_9_10_6_1_1">[258]Oct_06!#REF!</definedName>
    <definedName name="Excel_BuiltIn_Print_Area_5_6_7_8_9_10_6_6" localSheetId="4">[247]Oct_06!#REF!</definedName>
    <definedName name="Excel_BuiltIn_Print_Area_5_6_7_8_9_10_6_6">[248]Oct_06!#REF!</definedName>
    <definedName name="Excel_BuiltIn_Print_Area_5_6_7_8_9_10_6_7" localSheetId="4">[249]Oct_06!#REF!</definedName>
    <definedName name="Excel_BuiltIn_Print_Area_5_6_7_8_9_10_6_7">[250]Oct_06!#REF!</definedName>
    <definedName name="Excel_BuiltIn_Print_Area_5_6_7_8_9_10_6_7_1" localSheetId="4">[249]Oct_06!#REF!</definedName>
    <definedName name="Excel_BuiltIn_Print_Area_5_6_7_8_9_10_6_7_1">[250]Oct_06!#REF!</definedName>
    <definedName name="Excel_BuiltIn_Print_Area_5_6_7_8_9_10_6_8" localSheetId="4">[249]Oct_06!#REF!</definedName>
    <definedName name="Excel_BuiltIn_Print_Area_5_6_7_8_9_10_6_8">[250]Oct_06!#REF!</definedName>
    <definedName name="Excel_BuiltIn_Print_Area_5_6_7_8_9_10_7" localSheetId="4">[259]Oct_06!#REF!</definedName>
    <definedName name="Excel_BuiltIn_Print_Area_5_6_7_8_9_10_7">[260]Oct_06!#REF!</definedName>
    <definedName name="Excel_BuiltIn_Print_Area_5_6_7_8_9_10_7_1" localSheetId="4">[255]Oct_06!#REF!</definedName>
    <definedName name="Excel_BuiltIn_Print_Area_5_6_7_8_9_10_7_1">[256]Oct_06!#REF!</definedName>
    <definedName name="Excel_BuiltIn_Print_Area_5_6_7_8_9_10_8" localSheetId="4">[259]Oct_06!#REF!</definedName>
    <definedName name="Excel_BuiltIn_Print_Area_5_6_7_8_9_10_8">[260]Oct_06!#REF!</definedName>
    <definedName name="Excel_BuiltIn_Print_Area_5_6_7_8_9_11" localSheetId="4">[245]Nov_06!#REF!</definedName>
    <definedName name="Excel_BuiltIn_Print_Area_5_6_7_8_9_11">[246]Nov_06!#REF!</definedName>
    <definedName name="Excel_BuiltIn_Print_Area_5_6_7_8_9_11_12" localSheetId="4">#REF!</definedName>
    <definedName name="Excel_BuiltIn_Print_Area_5_6_7_8_9_11_12" localSheetId="1">#REF!</definedName>
    <definedName name="Excel_BuiltIn_Print_Area_5_6_7_8_9_11_12">#REF!</definedName>
    <definedName name="Excel_BuiltIn_Print_Area_5_6_7_8_9_11_12_1" localSheetId="4">#REF!</definedName>
    <definedName name="Excel_BuiltIn_Print_Area_5_6_7_8_9_11_12_1" localSheetId="1">#REF!</definedName>
    <definedName name="Excel_BuiltIn_Print_Area_5_6_7_8_9_11_12_1">#REF!</definedName>
    <definedName name="Excel_BuiltIn_Print_Area_5_6_7_8_9_11_12_5" localSheetId="4">#REF!</definedName>
    <definedName name="Excel_BuiltIn_Print_Area_5_6_7_8_9_11_12_5" localSheetId="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[251]Nov_06!#REF!</definedName>
    <definedName name="Excel_BuiltIn_Print_Area_5_6_7_8_9_11_5" localSheetId="1">[252]Nov_06!#REF!</definedName>
    <definedName name="Excel_BuiltIn_Print_Area_5_6_7_8_9_11_5">[252]Nov_06!#REF!</definedName>
    <definedName name="Excel_BuiltIn_Print_Area_5_6_7_8_9_11_5_1" localSheetId="4">[249]Nov_06!#REF!</definedName>
    <definedName name="Excel_BuiltIn_Print_Area_5_6_7_8_9_11_5_1" localSheetId="1">[250]Nov_06!#REF!</definedName>
    <definedName name="Excel_BuiltIn_Print_Area_5_6_7_8_9_11_5_1">[250]Nov_06!#REF!</definedName>
    <definedName name="Excel_BuiltIn_Print_Area_5_6_7_8_9_11_5_1_1" localSheetId="4">[249]Nov_06!#REF!</definedName>
    <definedName name="Excel_BuiltIn_Print_Area_5_6_7_8_9_11_5_1_1" localSheetId="1">[250]Nov_06!#REF!</definedName>
    <definedName name="Excel_BuiltIn_Print_Area_5_6_7_8_9_11_5_1_1">[250]Nov_06!#REF!</definedName>
    <definedName name="Excel_BuiltIn_Print_Area_5_6_7_8_9_11_5_1_1_1" localSheetId="4">[249]Nov_06!#REF!</definedName>
    <definedName name="Excel_BuiltIn_Print_Area_5_6_7_8_9_11_5_1_1_1" localSheetId="1">[250]Nov_06!#REF!</definedName>
    <definedName name="Excel_BuiltIn_Print_Area_5_6_7_8_9_11_5_1_1_1">[250]Nov_06!#REF!</definedName>
    <definedName name="Excel_BuiltIn_Print_Area_5_6_7_8_9_11_5_1_1_1_1" localSheetId="4">[249]Nov_06!#REF!</definedName>
    <definedName name="Excel_BuiltIn_Print_Area_5_6_7_8_9_11_5_1_1_1_1">[250]Nov_06!#REF!</definedName>
    <definedName name="Excel_BuiltIn_Print_Area_5_6_7_8_9_11_5_6" localSheetId="4">[253]Nov_06!#REF!</definedName>
    <definedName name="Excel_BuiltIn_Print_Area_5_6_7_8_9_11_5_6">[254]Nov_06!#REF!</definedName>
    <definedName name="Excel_BuiltIn_Print_Area_5_6_7_8_9_11_5_7" localSheetId="4">[255]Nov_06!#REF!</definedName>
    <definedName name="Excel_BuiltIn_Print_Area_5_6_7_8_9_11_5_7">[256]Nov_06!#REF!</definedName>
    <definedName name="Excel_BuiltIn_Print_Area_5_6_7_8_9_11_5_8" localSheetId="4">[255]Nov_06!#REF!</definedName>
    <definedName name="Excel_BuiltIn_Print_Area_5_6_7_8_9_11_5_8">[256]Nov_06!#REF!</definedName>
    <definedName name="Excel_BuiltIn_Print_Area_5_6_7_8_9_11_6" localSheetId="4">[251]Nov_06!#REF!</definedName>
    <definedName name="Excel_BuiltIn_Print_Area_5_6_7_8_9_11_6">[252]Nov_06!#REF!</definedName>
    <definedName name="Excel_BuiltIn_Print_Area_5_6_7_8_9_11_6_1" localSheetId="4">[249]Nov_06!#REF!</definedName>
    <definedName name="Excel_BuiltIn_Print_Area_5_6_7_8_9_11_6_1">[250]Nov_06!#REF!</definedName>
    <definedName name="Excel_BuiltIn_Print_Area_5_6_7_8_9_11_6_1_1" localSheetId="4">[257]Nov_06!#REF!</definedName>
    <definedName name="Excel_BuiltIn_Print_Area_5_6_7_8_9_11_6_1_1">[258]Nov_06!#REF!</definedName>
    <definedName name="Excel_BuiltIn_Print_Area_5_6_7_8_9_11_6_6" localSheetId="4">[247]Nov_06!#REF!</definedName>
    <definedName name="Excel_BuiltIn_Print_Area_5_6_7_8_9_11_6_6">[248]Nov_06!#REF!</definedName>
    <definedName name="Excel_BuiltIn_Print_Area_5_6_7_8_9_11_6_7" localSheetId="4">[249]Nov_06!#REF!</definedName>
    <definedName name="Excel_BuiltIn_Print_Area_5_6_7_8_9_11_6_7">[250]Nov_06!#REF!</definedName>
    <definedName name="Excel_BuiltIn_Print_Area_5_6_7_8_9_11_6_7_1" localSheetId="4">[249]Nov_06!#REF!</definedName>
    <definedName name="Excel_BuiltIn_Print_Area_5_6_7_8_9_11_6_7_1">[250]Nov_06!#REF!</definedName>
    <definedName name="Excel_BuiltIn_Print_Area_5_6_7_8_9_11_6_8" localSheetId="4">[249]Nov_06!#REF!</definedName>
    <definedName name="Excel_BuiltIn_Print_Area_5_6_7_8_9_11_6_8">[250]Nov_06!#REF!</definedName>
    <definedName name="Excel_BuiltIn_Print_Area_5_6_7_8_9_11_7" localSheetId="4">[259]Nov_06!#REF!</definedName>
    <definedName name="Excel_BuiltIn_Print_Area_5_6_7_8_9_11_7">[260]Nov_06!#REF!</definedName>
    <definedName name="Excel_BuiltIn_Print_Area_5_6_7_8_9_11_7_1" localSheetId="4">[255]Nov_06!#REF!</definedName>
    <definedName name="Excel_BuiltIn_Print_Area_5_6_7_8_9_11_7_1">[256]Nov_06!#REF!</definedName>
    <definedName name="Excel_BuiltIn_Print_Area_5_6_7_8_9_11_8" localSheetId="4">[259]Nov_06!#REF!</definedName>
    <definedName name="Excel_BuiltIn_Print_Area_5_6_7_8_9_11_8">[260]Nov_06!#REF!</definedName>
    <definedName name="Excel_BuiltIn_Print_Area_5_6_7_8_9_5" localSheetId="4">'[251]Sep 06'!#REF!</definedName>
    <definedName name="Excel_BuiltIn_Print_Area_5_6_7_8_9_5">'[252]Sep 06'!#REF!</definedName>
    <definedName name="Excel_BuiltIn_Print_Area_5_6_7_8_9_5_1" localSheetId="4">'[249]Sep 06'!#REF!</definedName>
    <definedName name="Excel_BuiltIn_Print_Area_5_6_7_8_9_5_1">'[250]Sep 06'!#REF!</definedName>
    <definedName name="Excel_BuiltIn_Print_Area_5_6_7_8_9_5_1_1" localSheetId="4">'[249]Sep 06'!#REF!</definedName>
    <definedName name="Excel_BuiltIn_Print_Area_5_6_7_8_9_5_1_1">'[250]Sep 06'!#REF!</definedName>
    <definedName name="Excel_BuiltIn_Print_Area_5_6_7_8_9_5_1_1_1" localSheetId="4">'[249]Sep 06'!#REF!</definedName>
    <definedName name="Excel_BuiltIn_Print_Area_5_6_7_8_9_5_1_1_1">'[250]Sep 06'!#REF!</definedName>
    <definedName name="Excel_BuiltIn_Print_Area_5_6_7_8_9_5_1_1_1_1" localSheetId="4">'[249]Sep 06'!#REF!</definedName>
    <definedName name="Excel_BuiltIn_Print_Area_5_6_7_8_9_5_1_1_1_1">'[250]Sep 06'!#REF!</definedName>
    <definedName name="Excel_BuiltIn_Print_Area_5_6_7_8_9_5_6" localSheetId="4">'[253]Sep 06'!#REF!</definedName>
    <definedName name="Excel_BuiltIn_Print_Area_5_6_7_8_9_5_6">'[254]Sep 06'!#REF!</definedName>
    <definedName name="Excel_BuiltIn_Print_Area_5_6_7_8_9_5_7" localSheetId="4">'[255]Sep 06'!#REF!</definedName>
    <definedName name="Excel_BuiltIn_Print_Area_5_6_7_8_9_5_7">'[256]Sep 06'!#REF!</definedName>
    <definedName name="Excel_BuiltIn_Print_Area_5_6_7_8_9_5_8" localSheetId="4">'[255]Sep 06'!#REF!</definedName>
    <definedName name="Excel_BuiltIn_Print_Area_5_6_7_8_9_5_8">'[256]Sep 06'!#REF!</definedName>
    <definedName name="Excel_BuiltIn_Print_Area_5_6_7_8_9_6" localSheetId="4">'[251]Sep 06'!#REF!</definedName>
    <definedName name="Excel_BuiltIn_Print_Area_5_6_7_8_9_6">'[252]Sep 06'!#REF!</definedName>
    <definedName name="Excel_BuiltIn_Print_Area_5_6_7_8_9_6_1" localSheetId="4">'[249]Sep 06'!#REF!</definedName>
    <definedName name="Excel_BuiltIn_Print_Area_5_6_7_8_9_6_1">'[250]Sep 06'!#REF!</definedName>
    <definedName name="Excel_BuiltIn_Print_Area_5_6_7_8_9_6_1_1" localSheetId="4">'[257]Sep 06'!#REF!</definedName>
    <definedName name="Excel_BuiltIn_Print_Area_5_6_7_8_9_6_1_1">'[258]Sep 06'!#REF!</definedName>
    <definedName name="Excel_BuiltIn_Print_Area_5_6_7_8_9_6_6" localSheetId="4">'[247]Sep 06'!#REF!</definedName>
    <definedName name="Excel_BuiltIn_Print_Area_5_6_7_8_9_6_6">'[248]Sep 06'!#REF!</definedName>
    <definedName name="Excel_BuiltIn_Print_Area_5_6_7_8_9_6_7" localSheetId="4">'[249]Sep 06'!#REF!</definedName>
    <definedName name="Excel_BuiltIn_Print_Area_5_6_7_8_9_6_7">'[250]Sep 06'!#REF!</definedName>
    <definedName name="Excel_BuiltIn_Print_Area_5_6_7_8_9_6_7_1" localSheetId="4">'[249]Sep 06'!#REF!</definedName>
    <definedName name="Excel_BuiltIn_Print_Area_5_6_7_8_9_6_7_1">'[250]Sep 06'!#REF!</definedName>
    <definedName name="Excel_BuiltIn_Print_Area_5_6_7_8_9_6_8" localSheetId="4">'[249]Sep 06'!#REF!</definedName>
    <definedName name="Excel_BuiltIn_Print_Area_5_6_7_8_9_6_8">'[250]Sep 06'!#REF!</definedName>
    <definedName name="Excel_BuiltIn_Print_Area_5_6_7_8_9_7" localSheetId="4">'[259]Sep 06'!#REF!</definedName>
    <definedName name="Excel_BuiltIn_Print_Area_5_6_7_8_9_7">'[260]Sep 06'!#REF!</definedName>
    <definedName name="Excel_BuiltIn_Print_Area_5_6_7_8_9_7_1" localSheetId="4">'[255]Sep 06'!#REF!</definedName>
    <definedName name="Excel_BuiltIn_Print_Area_5_6_7_8_9_7_1">'[256]Sep 06'!#REF!</definedName>
    <definedName name="Excel_BuiltIn_Print_Area_5_6_7_8_9_8" localSheetId="4">'[259]Sep 06'!#REF!</definedName>
    <definedName name="Excel_BuiltIn_Print_Area_5_6_7_8_9_8">'[260]Sep 06'!#REF!</definedName>
    <definedName name="Excel_BuiltIn_Print_Area_5_6_8" localSheetId="4">'[259]Jun 06'!#REF!</definedName>
    <definedName name="Excel_BuiltIn_Print_Area_5_6_8">'[260]Jun 06'!#REF!</definedName>
    <definedName name="Excel_BuiltIn_Print_Area_5_7" localSheetId="4">'[259]May 06'!#REF!</definedName>
    <definedName name="Excel_BuiltIn_Print_Area_5_7">'[260]May 06'!#REF!</definedName>
    <definedName name="Excel_BuiltIn_Print_Area_5_7_1" localSheetId="4">'[255]May 06'!#REF!</definedName>
    <definedName name="Excel_BuiltIn_Print_Area_5_7_1">'[256]May 06'!#REF!</definedName>
    <definedName name="Excel_BuiltIn_Print_Area_5_8" localSheetId="4">'[259]May 06'!#REF!</definedName>
    <definedName name="Excel_BuiltIn_Print_Area_5_8">'[260]May 06'!#REF!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__0">NA()</definedName>
    <definedName name="Excel_BuiltIn_Print_Area_6_1" localSheetId="4">('[269]15110000'!$A$1:$H$43,'[269]15110000'!$A$1:$AC$32)</definedName>
    <definedName name="Excel_BuiltIn_Print_Area_6_1">('[270]15110000'!$A$1:$H$43,'[270]15110000'!$A$1:$AC$32)</definedName>
    <definedName name="Excel_BuiltIn_Print_Area_6_1_1" localSheetId="4">#REF!</definedName>
    <definedName name="Excel_BuiltIn_Print_Area_6_1_1" localSheetId="1">#REF!</definedName>
    <definedName name="Excel_BuiltIn_Print_Area_6_1_1">#REF!</definedName>
    <definedName name="Excel_BuiltIn_Print_Area_6_1_1_1" localSheetId="4">#REF!</definedName>
    <definedName name="Excel_BuiltIn_Print_Area_6_1_1_1" localSheetId="1">#REF!</definedName>
    <definedName name="Excel_BuiltIn_Print_Area_6_1_1_1">#REF!</definedName>
    <definedName name="Excel_BuiltIn_Print_Area_6_1_1_1_1" localSheetId="4">#REF!</definedName>
    <definedName name="Excel_BuiltIn_Print_Area_6_1_1_1_1" localSheetId="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'[241]33110907'!$A$1:$H$8,'[241]33110907'!$A$1:$F$20</definedName>
    <definedName name="Excel_BuiltIn_Print_Area_6_1_1_1_20">'[242]33110907'!$A$1:$H$8,'[242]33110907'!$A$1:$F$20</definedName>
    <definedName name="Excel_BuiltIn_Print_Area_6_1_1_1_23" localSheetId="4">'[241]33110907'!$A$1:$H$8,'[241]33110907'!$A$1:$F$20</definedName>
    <definedName name="Excel_BuiltIn_Print_Area_6_1_1_1_23">'[242]33110907'!$A$1:$H$8,'[242]33110907'!$A$1:$F$20</definedName>
    <definedName name="Excel_BuiltIn_Print_Area_6_1_1_1_23_1" localSheetId="4">'[243]33110907'!$A$1:$H$8,'[243]33110907'!$A$1:$F$20</definedName>
    <definedName name="Excel_BuiltIn_Print_Area_6_1_1_1_23_1">'[244]33110907'!$A$1:$H$8,'[244]33110907'!$A$1:$F$20</definedName>
    <definedName name="Excel_BuiltIn_Print_Area_6_1_11" localSheetId="4">#REF!</definedName>
    <definedName name="Excel_BuiltIn_Print_Area_6_1_11" localSheetId="1">#REF!</definedName>
    <definedName name="Excel_BuiltIn_Print_Area_6_1_11">#REF!</definedName>
    <definedName name="Excel_BuiltIn_Print_Area_6_1_11_16" localSheetId="4">#REF!</definedName>
    <definedName name="Excel_BuiltIn_Print_Area_6_1_11_16" localSheetId="1">#REF!</definedName>
    <definedName name="Excel_BuiltIn_Print_Area_6_1_11_16">#REF!</definedName>
    <definedName name="Excel_BuiltIn_Print_Area_6_1_11_17" localSheetId="4">#REF!</definedName>
    <definedName name="Excel_BuiltIn_Print_Area_6_1_11_17" localSheetId="1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'[241]33110907'!$A$1:$H$8,'[241]33110907'!$A$1:$F$18,'[241]33110907'!$A$1:$F$21</definedName>
    <definedName name="Excel_BuiltIn_Print_Area_6_1_20">'[242]33110907'!$A$1:$H$8,'[242]33110907'!$A$1:$F$18,'[242]33110907'!$A$1:$F$21</definedName>
    <definedName name="Excel_BuiltIn_Print_Area_6_1_23" localSheetId="4">('[265]15110000'!$A$1:$H$43,'[265]15110000'!$A$1:$AC$32)</definedName>
    <definedName name="Excel_BuiltIn_Print_Area_6_1_23">('[266]15110000'!$A$1:$H$43,'[266]15110000'!$A$1:$AC$32)</definedName>
    <definedName name="Excel_BuiltIn_Print_Area_6_1_23_1" localSheetId="4">'[243]33110907'!$A$1:$H$8,'[243]33110907'!$A$1:$F$18,'[243]33110907'!$A$1:$F$21</definedName>
    <definedName name="Excel_BuiltIn_Print_Area_6_1_23_1">'[244]33110907'!$A$1:$H$8,'[244]33110907'!$A$1:$F$18,'[244]33110907'!$A$1:$F$21</definedName>
    <definedName name="Excel_BuiltIn_Print_Area_6_1_24" localSheetId="4">('[267]15110000'!$A$1:$H$43,'[267]15110000'!$A$1:$AC$32)</definedName>
    <definedName name="Excel_BuiltIn_Print_Area_6_1_24">('[268]15110000'!$A$1:$H$43,'[268]15110000'!$A$1:$AC$32)</definedName>
    <definedName name="Excel_BuiltIn_Print_Area_6_1_24_1" localSheetId="4">('[265]15110000'!$A$1:$H$43,'[265]15110000'!$A$1:$AC$32)</definedName>
    <definedName name="Excel_BuiltIn_Print_Area_6_1_24_1">('[266]15110000'!$A$1:$H$43,'[266]15110000'!$A$1:$AC$32)</definedName>
    <definedName name="Excel_BuiltIn_Print_Area_6_1_24_1_1" localSheetId="4">('[265]15110000'!$A$1:$H$43,'[265]15110000'!$A$1:$AC$32)</definedName>
    <definedName name="Excel_BuiltIn_Print_Area_6_1_24_1_1">('[266]15110000'!$A$1:$H$43,'[266]15110000'!$A$1:$AC$32)</definedName>
    <definedName name="Excel_BuiltIn_Print_Area_6_1_24_1_1_1" localSheetId="4">('[265]15110000'!$A$1:$H$43,'[265]15110000'!$A$1:$AC$32)</definedName>
    <definedName name="Excel_BuiltIn_Print_Area_6_1_24_1_1_1">('[266]15110000'!$A$1:$H$43,'[266]15110000'!$A$1:$AC$32)</definedName>
    <definedName name="Excel_BuiltIn_Print_Area_6_1_9" localSheetId="4">#REF!</definedName>
    <definedName name="Excel_BuiltIn_Print_Area_6_1_9" localSheetId="1">#REF!</definedName>
    <definedName name="Excel_BuiltIn_Print_Area_6_1_9">#REF!</definedName>
    <definedName name="Excel_BuiltIn_Print_Area_6_1_9_16" localSheetId="4">#REF!</definedName>
    <definedName name="Excel_BuiltIn_Print_Area_6_1_9_16" localSheetId="1">#REF!</definedName>
    <definedName name="Excel_BuiltIn_Print_Area_6_1_9_16">#REF!</definedName>
    <definedName name="Excel_BuiltIn_Print_Area_6_1_9_17" localSheetId="4">#REF!</definedName>
    <definedName name="Excel_BuiltIn_Print_Area_6_1_9_17" localSheetId="1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'[271]Summary on movement'!#REF!</definedName>
    <definedName name="Excel_BuiltIn_Print_Area_7_1_1_6" localSheetId="1">'[272]Summary on movement'!#REF!</definedName>
    <definedName name="Excel_BuiltIn_Print_Area_7_1_1_6">'[272]Summary on movement'!#REF!</definedName>
    <definedName name="Excel_BuiltIn_Print_Area_7_1_2_6" localSheetId="4">'[271]Summary on movement'!#REF!</definedName>
    <definedName name="Excel_BuiltIn_Print_Area_7_1_2_6" localSheetId="1">'[272]Summary on movement'!#REF!</definedName>
    <definedName name="Excel_BuiltIn_Print_Area_7_1_2_6">'[272]Summary on movement'!#REF!</definedName>
    <definedName name="Excel_BuiltIn_Print_Area_7_1_6" localSheetId="4">'[273]Summary on movement'!#REF!</definedName>
    <definedName name="Excel_BuiltIn_Print_Area_7_1_6" localSheetId="1">'[274]Summary on movement'!#REF!</definedName>
    <definedName name="Excel_BuiltIn_Print_Area_7_1_6">'[274]Summary on movement'!#REF!</definedName>
    <definedName name="Excel_BuiltIn_Print_Area_7_1_7" localSheetId="4">'[275]Summary on movement'!#REF!</definedName>
    <definedName name="Excel_BuiltIn_Print_Area_7_1_7" localSheetId="1">'[276]Summary on movement'!#REF!</definedName>
    <definedName name="Excel_BuiltIn_Print_Area_7_1_7">'[276]Summary on movement'!#REF!</definedName>
    <definedName name="Excel_BuiltIn_Print_Area_7_1_8" localSheetId="4">'[275]Summary on movement'!#REF!</definedName>
    <definedName name="Excel_BuiltIn_Print_Area_7_1_8" localSheetId="1">'[276]Summary on movement'!#REF!</definedName>
    <definedName name="Excel_BuiltIn_Print_Area_7_1_8">'[276]Summary on movement'!#REF!</definedName>
    <definedName name="Excel_BuiltIn_Print_Area_7_2" localSheetId="4">#REF!</definedName>
    <definedName name="Excel_BuiltIn_Print_Area_7_2" localSheetId="1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('[269]15150000'!$A$1:$AD$44,'[269]15150000'!$A$1:$AD$44)</definedName>
    <definedName name="Excel_BuiltIn_Print_Area_8_1">('[270]15150000'!$A$1:$AD$44,'[270]15150000'!$A$1:$AD$44)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 localSheetId="1">#REF!</definedName>
    <definedName name="Excel_BuiltIn_Print_Area_8_1_1_1_1">#REF!</definedName>
    <definedName name="Excel_BuiltIn_Print_Area_8_1_1_1_1_16" localSheetId="4">#REF!</definedName>
    <definedName name="Excel_BuiltIn_Print_Area_8_1_1_1_1_16" localSheetId="1">#REF!</definedName>
    <definedName name="Excel_BuiltIn_Print_Area_8_1_1_1_1_16">#REF!</definedName>
    <definedName name="Excel_BuiltIn_Print_Area_8_1_1_1_1_17" localSheetId="4">#REF!</definedName>
    <definedName name="Excel_BuiltIn_Print_Area_8_1_1_1_1_17" localSheetId="1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('[265]15150000'!$A$1:$AD$44,'[265]15150000'!$A$1:$AD$44)</definedName>
    <definedName name="Excel_BuiltIn_Print_Area_8_1_23">('[266]15150000'!$A$1:$AD$44,'[266]15150000'!$A$1:$AD$44)</definedName>
    <definedName name="Excel_BuiltIn_Print_Area_8_1_24" localSheetId="4">('[267]15150000'!$A$1:$AD$44,'[267]15150000'!$A$1:$AD$44)</definedName>
    <definedName name="Excel_BuiltIn_Print_Area_8_1_24">('[268]15150000'!$A$1:$AD$44,'[268]15150000'!$A$1:$AD$44)</definedName>
    <definedName name="Excel_BuiltIn_Print_Area_8_1_24_1" localSheetId="4">('[265]15150000'!$A$1:$AD$44,'[265]15150000'!$A$1:$AD$44)</definedName>
    <definedName name="Excel_BuiltIn_Print_Area_8_1_24_1">('[266]15150000'!$A$1:$AD$44,'[266]15150000'!$A$1:$AD$44)</definedName>
    <definedName name="Excel_BuiltIn_Print_Area_8_1_24_1_1" localSheetId="4">('[265]15150000'!$A$1:$AD$44,'[265]15150000'!$A$1:$AD$44)</definedName>
    <definedName name="Excel_BuiltIn_Print_Area_8_1_24_1_1">('[266]15150000'!$A$1:$AD$44,'[266]15150000'!$A$1:$AD$44)</definedName>
    <definedName name="Excel_BuiltIn_Print_Area_8_1_24_1_1_1" localSheetId="4">('[265]15150000'!$A$1:$AD$44,'[265]15150000'!$A$1:$AD$44)</definedName>
    <definedName name="Excel_BuiltIn_Print_Area_8_1_24_1_1_1">('[266]15150000'!$A$1:$AD$44,'[266]15150000'!$A$1:$AD$44)</definedName>
    <definedName name="Excel_BuiltIn_Print_Area_8_15" localSheetId="4">#REF!</definedName>
    <definedName name="Excel_BuiltIn_Print_Area_8_15" localSheetId="1">#REF!</definedName>
    <definedName name="Excel_BuiltIn_Print_Area_8_15">#REF!</definedName>
    <definedName name="Excel_BuiltIn_Print_Area_8_15_16" localSheetId="4">#REF!</definedName>
    <definedName name="Excel_BuiltIn_Print_Area_8_15_16" localSheetId="1">#REF!</definedName>
    <definedName name="Excel_BuiltIn_Print_Area_8_15_16">#REF!</definedName>
    <definedName name="Excel_BuiltIn_Print_Area_8_15_17" localSheetId="4">#REF!</definedName>
    <definedName name="Excel_BuiltIn_Print_Area_8_15_17" localSheetId="1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'[241]33230000'!$A$1:$H$5,'[241]33230000'!$A$1:$F$12</definedName>
    <definedName name="Excel_BuiltIn_Print_Area_9_1_1_20">'[242]33230000'!$A$1:$H$5,'[242]33230000'!$A$1:$F$12</definedName>
    <definedName name="Excel_BuiltIn_Print_Area_9_1_1_23" localSheetId="4">'[241]33230000'!$A$1:$H$5,'[241]33230000'!$A$1:$F$12</definedName>
    <definedName name="Excel_BuiltIn_Print_Area_9_1_1_23">'[242]33230000'!$A$1:$H$5,'[242]33230000'!$A$1:$F$12</definedName>
    <definedName name="Excel_BuiltIn_Print_Area_9_1_1_23_1" localSheetId="4">'[243]33230000'!$A$1:$H$5,'[243]33230000'!$A$1:$F$12</definedName>
    <definedName name="Excel_BuiltIn_Print_Area_9_1_1_23_1">'[244]33230000'!$A$1:$H$5,'[244]33230000'!$A$1:$F$12</definedName>
    <definedName name="Excel_BuiltIn_Print_Area_9_1_1_9" localSheetId="4">#REF!</definedName>
    <definedName name="Excel_BuiltIn_Print_Area_9_1_1_9" localSheetId="1">#REF!</definedName>
    <definedName name="Excel_BuiltIn_Print_Area_9_1_1_9">#REF!</definedName>
    <definedName name="Excel_BuiltIn_Print_Area_9_1_1_9_16" localSheetId="4">#REF!</definedName>
    <definedName name="Excel_BuiltIn_Print_Area_9_1_1_9_16" localSheetId="1">#REF!</definedName>
    <definedName name="Excel_BuiltIn_Print_Area_9_1_1_9_16">#REF!</definedName>
    <definedName name="Excel_BuiltIn_Print_Area_9_1_1_9_17" localSheetId="4">#REF!</definedName>
    <definedName name="Excel_BuiltIn_Print_Area_9_1_1_9_17" localSheetId="1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'[277]Tooling list T lite'!#REF!</definedName>
    <definedName name="Excel_BuiltIn_Print_Titles_4" localSheetId="1">'[278]Tooling list T lite'!#REF!</definedName>
    <definedName name="Excel_BuiltIn_Print_Titles_4">'[278]Tooling list T lite'!#REF!</definedName>
    <definedName name="Excel_BuiltIn_Print_Titles_4_1" localSheetId="4">#REF!</definedName>
    <definedName name="Excel_BuiltIn_Print_Titles_4_1" localSheetId="1">#REF!</definedName>
    <definedName name="Excel_BuiltIn_Print_Titles_4_1">#REF!</definedName>
    <definedName name="Excel_BuiltIn_Print_Titles_4_1_1" localSheetId="4">#REF!</definedName>
    <definedName name="Excel_BuiltIn_Print_Titles_4_1_1" localSheetId="1">#REF!</definedName>
    <definedName name="Excel_BuiltIn_Print_Titles_4_1_1">#REF!</definedName>
    <definedName name="Excel_BuiltIn_Print_Titles_4_1_1_1" localSheetId="4">#REF!</definedName>
    <definedName name="Excel_BuiltIn_Print_Titles_4_1_1_1" localSheetId="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'[127]GRM (Market)'!#REF!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[279]Exp!$B$1:$AD$39</definedName>
    <definedName name="_xlnm.Extract">[136]SILICATE!#REF!</definedName>
    <definedName name="f" localSheetId="4">[211]เงินกู้ธนชาติ!$G$2</definedName>
    <definedName name="f">[212]เงินกู้ธนชาติ!$G$2</definedName>
    <definedName name="fa">IF(#REF!&lt;=5,INDEX(#REF!,(#REF!*5)-4),#REF!)</definedName>
    <definedName name="FACTOR">#REF!</definedName>
    <definedName name="falmn" localSheetId="4">[280]เงินกู้ธนชาติ!$B$4</definedName>
    <definedName name="falmn">[281]เงินกู้ธนชาติ!$B$4</definedName>
    <definedName name="fas" localSheetId="4">#REF!</definedName>
    <definedName name="fas" localSheetId="1">#REF!</definedName>
    <definedName name="fas">#REF!</definedName>
    <definedName name="fc_128" localSheetId="4">#REF!</definedName>
    <definedName name="fc_128" localSheetId="1">#REF!</definedName>
    <definedName name="fc_128">#REF!</definedName>
    <definedName name="FCT" localSheetId="4">[113]Exp!#REF!</definedName>
    <definedName name="FCT" localSheetId="1">[114]Exp!#REF!</definedName>
    <definedName name="FCT">[114]Exp!#REF!</definedName>
    <definedName name="FCT___0" localSheetId="4">'[115]Alpine1 E1 rev02'!#REF!</definedName>
    <definedName name="FCT___0" localSheetId="1">'[116]Alpine1 E1 rev02'!#REF!</definedName>
    <definedName name="FCT___0">'[116]Alpine1 E1 rev02'!#REF!</definedName>
    <definedName name="FCT___3" localSheetId="4">#REF!</definedName>
    <definedName name="FCT___3" localSheetId="1">#REF!</definedName>
    <definedName name="FCT___3">#REF!</definedName>
    <definedName name="fd">'[282]10-1 Media:10-cut'!$A$1:$IV$5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" localSheetId="4">'[127]GRM (Market)'!#REF!</definedName>
    <definedName name="FE" localSheetId="1">'[127]GRM (Market)'!#REF!</definedName>
    <definedName name="FE">'[127]GRM (Market)'!#REF!</definedName>
    <definedName name="Feb_Building" localSheetId="4">[83]BUILD95!$AC$9:$AC$17</definedName>
    <definedName name="Feb_Building">[84]BUILD95!$AC$9:$AC$17</definedName>
    <definedName name="fef" localSheetId="4">#REF!</definedName>
    <definedName name="fef" localSheetId="1">#REF!</definedName>
    <definedName name="fef">#REF!</definedName>
    <definedName name="FEWF" localSheetId="4">#REF!</definedName>
    <definedName name="FEWF" localSheetId="1">#REF!</definedName>
    <definedName name="FEWF">#REF!</definedName>
    <definedName name="fewfw" localSheetId="4">'[214]เงินกู้ MGC'!$B$4</definedName>
    <definedName name="fewfw">'[215]เงินกู้ MGC'!$B$4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'[283]10-1 Media:10-cut'!$A$1:$IV$5</definedName>
    <definedName name="ffgdg" localSheetId="4" hidden="1">#REF!</definedName>
    <definedName name="ffgdg" localSheetId="1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 localSheetId="1">#REF!</definedName>
    <definedName name="fg">#REF!</definedName>
    <definedName name="FGMGF" localSheetId="4">#REF!</definedName>
    <definedName name="FGMGF" localSheetId="1">#REF!</definedName>
    <definedName name="FGMGF">#REF!</definedName>
    <definedName name="file">#REF!</definedName>
    <definedName name="FIN">[75]detail!$C$16</definedName>
    <definedName name="FinancialCostAustralian" localSheetId="4">[284]Freight!$B$31</definedName>
    <definedName name="FinancialCostAustralian">[285]Freight!$B$31</definedName>
    <definedName name="FinancialCostFE" localSheetId="4">[284]Freight!$B$29</definedName>
    <definedName name="FinancialCostFE">[285]Freight!$B$29</definedName>
    <definedName name="FinancialCostME" localSheetId="4">[284]Freight!$B$30</definedName>
    <definedName name="FinancialCostME">[285]Freight!$B$30</definedName>
    <definedName name="Financialcostpakistan" localSheetId="4">[284]Freight!$B$34</definedName>
    <definedName name="Financialcostpakistan">[285]Freight!$B$34</definedName>
    <definedName name="Financialcostpapua" localSheetId="4">[284]Freight!$B$33</definedName>
    <definedName name="Financialcostpapua">[285]Freight!$B$33</definedName>
    <definedName name="FinancialCostsakhalin" localSheetId="4">[284]Freight!$B$35</definedName>
    <definedName name="FinancialCostsakhalin">[285]Freight!$B$35</definedName>
    <definedName name="FinancialCostWA" localSheetId="4">[284]Freight!$B$32</definedName>
    <definedName name="FinancialCostWA">[285]Freight!$B$32</definedName>
    <definedName name="FMMHD" localSheetId="4">#REF!</definedName>
    <definedName name="FMMHD" localSheetId="1">#REF!</definedName>
    <definedName name="FMMHD">#REF!</definedName>
    <definedName name="FNAME" localSheetId="4">#REF!</definedName>
    <definedName name="FNAME" localSheetId="1">#REF!</definedName>
    <definedName name="FNAME">#REF!</definedName>
    <definedName name="FNGH" localSheetId="4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BUSD">[127]MOPSDAILY!#REF!</definedName>
    <definedName name="FP">'[1]COAT&amp;WRAP-QIOT-#3'!#REF!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" localSheetId="4">#REF!</definedName>
    <definedName name="frewf" localSheetId="1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[124]QMCT!#REF!</definedName>
    <definedName name="FULLY" localSheetId="4">#REF!</definedName>
    <definedName name="FULLY" localSheetId="1">#REF!</definedName>
    <definedName name="FULLY">#REF!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'[282]10-1 Media:10-cut'!$A$1:$IV$5</definedName>
    <definedName name="g4hds" localSheetId="4">[45]เงินกู้ธนชาติ!$E$17</definedName>
    <definedName name="g4hds">[29]เงินกู้ธนชาติ!$E$17</definedName>
    <definedName name="gch" localSheetId="4">[76]เงินกู้ธนชาติ!$F$15</definedName>
    <definedName name="gch">[77]เงินกู้ธนชาติ!$F$15</definedName>
    <definedName name="gch1n" localSheetId="4">#REF!</definedName>
    <definedName name="gch1n" localSheetId="1">#REF!</definedName>
    <definedName name="gch1n">#REF!</definedName>
    <definedName name="gcm">'[286]gia vt,nc,may'!$H$7:$I$17</definedName>
    <definedName name="gd" localSheetId="4">#REF!</definedName>
    <definedName name="gd" localSheetId="1">#REF!</definedName>
    <definedName name="gd">#REF!</definedName>
    <definedName name="gdf">'[63]10-1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'[63]10-1 Media:10-cut'!$A$1:$IV$5</definedName>
    <definedName name="gggg" localSheetId="4">#REF!</definedName>
    <definedName name="gggg" localSheetId="1">#REF!</definedName>
    <definedName name="gggg">#REF!</definedName>
    <definedName name="gggggf">[28]เงินกู้ธนชาติ!$G$2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[287]เงินกู้ธนชาติ!$B$4</definedName>
    <definedName name="giaca">'[288]dg-VTu'!$C$6:$F$55</definedName>
    <definedName name="GIANHAP4" localSheetId="4">#REF!</definedName>
    <definedName name="GIANHAP4" localSheetId="1">#REF!</definedName>
    <definedName name="GIANHAP4">#REF!</definedName>
    <definedName name="GIANHAP5" localSheetId="4">#REF!</definedName>
    <definedName name="GIANHAP5" localSheetId="1">#REF!</definedName>
    <definedName name="GIANHAP5">#REF!</definedName>
    <definedName name="gnc">'[286]gia vt,nc,may'!$E$7:$F$12</definedName>
    <definedName name="GoBack">[184]KLHT!GoBack</definedName>
    <definedName name="GODOWN">[75]detail!$C$11</definedName>
    <definedName name="GPT_GROUNDING_PT">'[289]NEW-PANEL'!#REF!</definedName>
    <definedName name="Grand_Total" localSheetId="4">#REF!</definedName>
    <definedName name="Grand_Total" localSheetId="1">#REF!</definedName>
    <definedName name="Grand_Total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>#REF!</definedName>
    <definedName name="GrphTgtStk">#REF!</definedName>
    <definedName name="gv">'[290]10-1 Media:10-cut'!$A$1:$IV$5</definedName>
    <definedName name="gvt">'[286]gia vt,nc,may'!$B$7:$C$159</definedName>
    <definedName name="GW" localSheetId="4">#REF!</definedName>
    <definedName name="GW" localSheetId="1">#REF!</definedName>
    <definedName name="GW">#REF!</definedName>
    <definedName name="h">[291]เงินกู้ธนชาติ!$G$2</definedName>
    <definedName name="hasdfgh" localSheetId="4">#REF!</definedName>
    <definedName name="hasdfgh" localSheetId="1">#REF!</definedName>
    <definedName name="hasdfgh">#REF!</definedName>
    <definedName name="HDCCT" localSheetId="4">[124]QMCT!#REF!</definedName>
    <definedName name="HDCCT" localSheetId="1">[124]QMCT!#REF!</definedName>
    <definedName name="HDCCT">[124]QMCT!#REF!</definedName>
    <definedName name="HDCD" localSheetId="4">[124]QMCT!#REF!</definedName>
    <definedName name="HDCD" localSheetId="1">[124]QMCT!#REF!</definedName>
    <definedName name="HDCD">[124]QMCT!#REF!</definedName>
    <definedName name="HE" localSheetId="4">#REF!</definedName>
    <definedName name="HE" localSheetId="1">#REF!</definedName>
    <definedName name="HE">#REF!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'[292]เงินกู้ MGC'!$E$17</definedName>
    <definedName name="hjvkn">'[293]เงินกู้ MGC'!$E$17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R">[75]detail!$C$72</definedName>
    <definedName name="hsa">'[125]10-1 Media:10-cut'!$A$1:$IV$5</definedName>
    <definedName name="HSCB">'[92]ADJ - RATE'!#REF!</definedName>
    <definedName name="HSKK">[128]CHITIET!$D$4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[294]B!#REF!</definedName>
    <definedName name="ICT" localSheetId="4">[113]Exp!#REF!</definedName>
    <definedName name="ICT" localSheetId="1">[114]Exp!#REF!</definedName>
    <definedName name="ICT">[114]Exp!#REF!</definedName>
    <definedName name="ICT___3" localSheetId="4">#REF!</definedName>
    <definedName name="ICT___3" localSheetId="1">#REF!</definedName>
    <definedName name="ICT___3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>[295]ยานพาหนะ!#REF!</definedName>
    <definedName name="income_by_month" localSheetId="4">#REF!</definedName>
    <definedName name="income_by_month" localSheetId="1">#REF!</definedName>
    <definedName name="income_by_month">#REF!</definedName>
    <definedName name="IncSCT" localSheetId="4">[189]EL1!$F$10:$F$16,[189]EL1!$F$39:$F$41</definedName>
    <definedName name="IncSCT">[190]EL1!$F$10:$F$16,[190]EL1!$F$39:$F$41</definedName>
    <definedName name="IND_LAB" localSheetId="4">#REF!</definedName>
    <definedName name="IND_LAB" localSheetId="1">#REF!</definedName>
    <definedName name="IND_LAB">#REF!</definedName>
    <definedName name="Index_0" localSheetId="4">#REF!</definedName>
    <definedName name="Index_0" localSheetId="1">#REF!</definedName>
    <definedName name="Index_0">#REF!</definedName>
    <definedName name="Index_1" localSheetId="4">#REF!</definedName>
    <definedName name="Index_1" localSheetId="1">#REF!</definedName>
    <definedName name="Index_1">#REF!</definedName>
    <definedName name="INDMANP">#REF!</definedName>
    <definedName name="INFO">#REF!</definedName>
    <definedName name="INLAND">'[127]GRM (Market)'!#REF!</definedName>
    <definedName name="Input_SalesVol" localSheetId="4">'[296]01'!$E$527</definedName>
    <definedName name="Input_SalesVol">'[297]01'!$E$527</definedName>
    <definedName name="InputBasis" localSheetId="4">#REF!</definedName>
    <definedName name="InputBasis" localSheetId="1">#REF!</definedName>
    <definedName name="InputBasis">#REF!</definedName>
    <definedName name="INST" localSheetId="4">#REF!</definedName>
    <definedName name="INST" localSheetId="1">#REF!</definedName>
    <definedName name="INST">#REF!</definedName>
    <definedName name="Insurance_Rate" localSheetId="4">[284]Freight!$A$36</definedName>
    <definedName name="Insurance_Rate">[285]Freight!$A$36</definedName>
    <definedName name="InsuranceRate" localSheetId="4">[284]Freight!$B$36</definedName>
    <definedName name="InsuranceRate">[285]Freight!$B$36</definedName>
    <definedName name="INT">[75]detail!$C$88</definedName>
    <definedName name="INTERCONTINENTAL_COMMODITIES">'[298]CODE,NAME'!#REF!</definedName>
    <definedName name="Interest_">1.02</definedName>
    <definedName name="Interest_rate">#REF!</definedName>
    <definedName name="InterestRate" localSheetId="4">'[284]Input Price'!$B$42</definedName>
    <definedName name="InterestRate">'[285]Input Price'!$B$42</definedName>
    <definedName name="IntFreeCred" localSheetId="4">#REF!</definedName>
    <definedName name="IntFreeCred" localSheetId="1">#REF!</definedName>
    <definedName name="IntFreeCred">#REF!</definedName>
    <definedName name="INV_C">'[59]BALANCE SHEET '!$D$11</definedName>
    <definedName name="INV_P">'[59]BALANCE SHEET '!$C$11</definedName>
    <definedName name="INVC">'[60]BALANCE SHEET '!$D$11</definedName>
    <definedName name="Inventory" localSheetId="4">#REF!</definedName>
    <definedName name="Inventory" localSheetId="1">#REF!</definedName>
    <definedName name="Inventory">#REF!</definedName>
    <definedName name="INVP">'[60]BALANCE SHEET '!$C$11</definedName>
    <definedName name="IO">'[1]COAT&amp;WRAP-QIOT-#3'!#REF!</definedName>
    <definedName name="IT">[75]detail!$C$43</definedName>
    <definedName name="iuoo" localSheetId="4">#REF!</definedName>
    <definedName name="iuoo" localSheetId="1">#REF!</definedName>
    <definedName name="iuoo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an_Building" localSheetId="4">[83]BUILD95!$AB$9:$AB$17</definedName>
    <definedName name="Jan_Building">[84]BUILD95!$AB$9:$AB$17</definedName>
    <definedName name="jas" localSheetId="4">'[299]TrialBalance Q3-2002'!$A$1:$H$301</definedName>
    <definedName name="jas">'[300]TrialBalance Q3-2002'!$A$1:$H$301</definedName>
    <definedName name="JBLKJ" localSheetId="4">#REF!</definedName>
    <definedName name="JBLKJ" localSheetId="1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'[301]เงินกู้ MGC'!$F$15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k">'[283]10-1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>'[302]Trial Balance'!$A$1:$H$65536</definedName>
    <definedName name="joy">'[303]Trial Balance'!$A$1:$H$65536</definedName>
    <definedName name="Jul_Building" localSheetId="4">[83]BUILD95!$AH$9:$AH$17</definedName>
    <definedName name="Jul_Building">[84]BUILD95!$AH$9:$AH$17</definedName>
    <definedName name="JULY">[304]MISC!#REF!</definedName>
    <definedName name="Jun_Building" localSheetId="4">[83]BUILD95!$AG$9:$AG$17</definedName>
    <definedName name="Jun_Building">[84]BUILD95!$AG$9:$AG$17</definedName>
    <definedName name="june" localSheetId="4">#REF!</definedName>
    <definedName name="june" localSheetId="1">#REF!</definedName>
    <definedName name="june">#REF!</definedName>
    <definedName name="JUNE1" localSheetId="4">#REF!</definedName>
    <definedName name="JUNE1" localSheetId="1">#REF!</definedName>
    <definedName name="JUNE1">#REF!</definedName>
    <definedName name="JUNE2" localSheetId="4">#REF!</definedName>
    <definedName name="JUNE2" localSheetId="1">#REF!</definedName>
    <definedName name="JUNE2">#REF!</definedName>
    <definedName name="JUNE3">#REF!</definedName>
    <definedName name="K">[294]B!#REF!</definedName>
    <definedName name="K_1">[305]!K_1</definedName>
    <definedName name="K_2">[305]!K_2</definedName>
    <definedName name="K2.1" localSheetId="4">'[306]Trial Balance'!$A$1:$H$65536</definedName>
    <definedName name="K2.1">'[307]Trial Balance'!$A$1:$H$65536</definedName>
    <definedName name="k2333\" localSheetId="4">#REF!</definedName>
    <definedName name="k2333\" localSheetId="1">#REF!</definedName>
    <definedName name="k2333\">#REF!</definedName>
    <definedName name="kaa" localSheetId="4">#REF!</definedName>
    <definedName name="kaa" localSheetId="1">#REF!</definedName>
    <definedName name="kaa">#REF!</definedName>
    <definedName name="Ken">[308]J2!$U$17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 localSheetId="4">[309]เงินกู้ธนชาติ!$G$2</definedName>
    <definedName name="kjgiypbk">[310]เงินกู้ธนชาติ!$G$2</definedName>
    <definedName name="kk" localSheetId="4">#REF!</definedName>
    <definedName name="kk" localSheetId="1">#REF!</definedName>
    <definedName name="kk">#REF!</definedName>
    <definedName name="KKJ" localSheetId="4">#REF!</definedName>
    <definedName name="KKJ" localSheetId="1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'[8]CT Thang Mo'!$B$350:$H$350</definedName>
    <definedName name="lapa">'[9]CT Thang Mo'!$B$350:$H$350</definedName>
    <definedName name="lapb" localSheetId="4">'[8]CT Thang Mo'!$B$370:$H$370</definedName>
    <definedName name="lapb">'[9]CT Thang Mo'!$B$370:$H$370</definedName>
    <definedName name="lapc" localSheetId="4">'[8]CT Thang Mo'!$B$390:$H$390</definedName>
    <definedName name="lapc">'[9]CT Thang Mo'!$B$390:$H$390</definedName>
    <definedName name="lc" localSheetId="4">#REF!</definedName>
    <definedName name="lc" localSheetId="1">#REF!</definedName>
    <definedName name="lc">#REF!</definedName>
    <definedName name="LDLDLDLDDCD" localSheetId="4">#REF!</definedName>
    <definedName name="LDLDLDLDDCD" localSheetId="1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[75]detail!$C$14</definedName>
    <definedName name="LIBC">'[59]BALANCE SHEET '!$D$23:$D$24</definedName>
    <definedName name="LIBCC">'[60]BALANCE SHEET '!$D$23:$D$24</definedName>
    <definedName name="LIBP">'[59]BALANCE SHEET '!$C$23:$C$24</definedName>
    <definedName name="LIBPP">'[60]BALANCE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'[208]ADJ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k" localSheetId="4">#REF!</definedName>
    <definedName name="lk" localSheetId="1">#REF!</definedName>
    <definedName name="lk">#REF!</definedName>
    <definedName name="lkjh" localSheetId="4">'[311]เงินกู้ MGC'!$E$17</definedName>
    <definedName name="lkjh">'[312]เงินกู้ MGC'!$E$17</definedName>
    <definedName name="lkloi" localSheetId="4">#REF!</definedName>
    <definedName name="lkloi" localSheetId="1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[313]เงินกู้ธนชาติ!$B$4</definedName>
    <definedName name="Loan2">[314]เงินกู้ธนชาติ!$B$4</definedName>
    <definedName name="Loan3" localSheetId="4">'[313]เงินกู้ MGC'!$B$4</definedName>
    <definedName name="Loan3">'[314]เงินกู้ MGC'!$B$4</definedName>
    <definedName name="Loann">[185]เงินกู้ธนชาติ!$B$4</definedName>
    <definedName name="Loann1">'[185]เงินกู้ MGC'!$B$4</definedName>
    <definedName name="Loannn">[185]เงินกู้ธนชาติ!$B$4</definedName>
    <definedName name="LOC" localSheetId="4">[187]type!$A$3:$B$125</definedName>
    <definedName name="LOC">[188]type!$A$3:$B$125</definedName>
    <definedName name="Long" localSheetId="4">#REF!</definedName>
    <definedName name="Long" localSheetId="1">#REF!</definedName>
    <definedName name="Long">#REF!</definedName>
    <definedName name="Long1" localSheetId="4">#REF!</definedName>
    <definedName name="Long1" localSheetId="1">#REF!</definedName>
    <definedName name="Long1">#REF!</definedName>
    <definedName name="LonGG">[185]เงินกู้ธนชาติ!$F$15</definedName>
    <definedName name="Longg1">'[185]เงินกู้ MGC'!$F$15</definedName>
    <definedName name="Longgg">'[185]เงินกู้ MGC'!$F$15</definedName>
    <definedName name="Longggg">[185]เงินกู้ธนชาติ!$F$15</definedName>
    <definedName name="LOPPPP" localSheetId="4">#REF!</definedName>
    <definedName name="LOPPPP" localSheetId="1">#REF!</definedName>
    <definedName name="LOPPPP">#REF!</definedName>
    <definedName name="Lösenord" localSheetId="4">#REF!</definedName>
    <definedName name="Lösenord" localSheetId="1">#REF!</definedName>
    <definedName name="Lösenord">#REF!</definedName>
    <definedName name="LowerAmount" localSheetId="4">'[315]PM-TE'!$E$30</definedName>
    <definedName name="LowerAmount">'[316]PM-TE'!$E$30</definedName>
    <definedName name="LT" localSheetId="4">#REF!</definedName>
    <definedName name="LT" localSheetId="1">#REF!</definedName>
    <definedName name="LT">#REF!</definedName>
    <definedName name="Lt_4" localSheetId="4">#REF!</definedName>
    <definedName name="Lt_4" localSheetId="1">#REF!</definedName>
    <definedName name="Lt_4">#REF!</definedName>
    <definedName name="lVC" localSheetId="4">#REF!</definedName>
    <definedName name="lVC" localSheetId="1">#REF!</definedName>
    <definedName name="lVC">#REF!</definedName>
    <definedName name="LWSALES">#REF!</definedName>
    <definedName name="LY_AccDepre_Building" localSheetId="4">[83]BUILD95!$AO$9:$AO$17</definedName>
    <definedName name="LY_AccDepre_Building">[84]BUILD95!$AO$9:$AO$17</definedName>
    <definedName name="LY_NBV_Building" localSheetId="4">[83]BUILD95!$AP$9:$AP$17</definedName>
    <definedName name="LY_NBV_Building">[84]BUILD95!$AP$9:$AP$17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>#REF!</definedName>
    <definedName name="Mar_Building" localSheetId="4">[83]BUILD95!$AD$9:$AD$17</definedName>
    <definedName name="Mar_Building">[84]BUILD95!$AD$9:$AD$17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2" localSheetId="4">#REF!</definedName>
    <definedName name="Mark2" localSheetId="1">#REF!</definedName>
    <definedName name="Mark2">#REF!</definedName>
    <definedName name="mat">[317]Tke!$AD$10:$AR$96</definedName>
    <definedName name="Material" localSheetId="4">#REF!</definedName>
    <definedName name="Material" localSheetId="1">#REF!</definedName>
    <definedName name="Material">#REF!</definedName>
    <definedName name="mavtn6" localSheetId="4">#REF!</definedName>
    <definedName name="mavtn6" localSheetId="1">#REF!</definedName>
    <definedName name="mavtn6">#REF!</definedName>
    <definedName name="mavtt4" localSheetId="4">#REF!</definedName>
    <definedName name="mavtt4" localSheetId="1">#REF!</definedName>
    <definedName name="mavtt4">#REF!</definedName>
    <definedName name="mavtt5">#REF!</definedName>
    <definedName name="May_Building" localSheetId="4">[83]BUILD95!$AF$9:$AF$17</definedName>
    <definedName name="May_Building">[84]BUILD95!$AF$9:$AF$17</definedName>
    <definedName name="mb">1000000</definedName>
    <definedName name="ME">'[127]GRM (Market)'!#REF!</definedName>
    <definedName name="MF">'[1]COAT&amp;WRAP-QIOT-#3'!#REF!</definedName>
    <definedName name="MHJM" localSheetId="4">[196]เงินกู้ธนชาติ!$B$4</definedName>
    <definedName name="MHJM">[197]เงินกู้ธนชาติ!$B$4</definedName>
    <definedName name="MJHMHJM" localSheetId="4">[196]เงินกู้ธนชาติ!$F$15</definedName>
    <definedName name="MJHMHJM">[197]เงินกู้ธนชาติ!$F$15</definedName>
    <definedName name="MJHMJM" localSheetId="4">#REF!</definedName>
    <definedName name="MJHMJM" localSheetId="1">#REF!</definedName>
    <definedName name="MJHMJM">#REF!</definedName>
    <definedName name="MJMGF" localSheetId="4">'[196]เงินกู้ MGC'!$E$17</definedName>
    <definedName name="MJMGF">'[197]เงินกู้ MGC'!$E$17</definedName>
    <definedName name="mkt" localSheetId="4">#REF!</definedName>
    <definedName name="mkt" localSheetId="1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>#REF!</definedName>
    <definedName name="MMJHM" localSheetId="4">'[196]เงินกู้ MGC'!$F$15</definedName>
    <definedName name="MMJHM">'[197]เงินกู้ MGC'!$F$15</definedName>
    <definedName name="mmm">'[318]เงินกู้ MGC'!$B$4</definedName>
    <definedName name="mnn" localSheetId="4">[45]เงินกู้ธนชาติ!$G$2</definedName>
    <definedName name="mnn">[29]เงินกู้ธนชาติ!$G$2</definedName>
    <definedName name="MONTH" localSheetId="4">#REF!</definedName>
    <definedName name="MONTH" localSheetId="1">#REF!</definedName>
    <definedName name="MONTH">#REF!</definedName>
    <definedName name="monthh">[319]Master!$K$2:$K$13</definedName>
    <definedName name="MOO">[287]เงินกู้ธนชาติ!$G$2</definedName>
    <definedName name="MOTOR1" localSheetId="4">#REF!</definedName>
    <definedName name="MOTOR1" localSheetId="1">#REF!</definedName>
    <definedName name="MOTOR1">#REF!</definedName>
    <definedName name="MT" localSheetId="4">#REF!</definedName>
    <definedName name="MT" localSheetId="1">#REF!</definedName>
    <definedName name="MT">#REF!</definedName>
    <definedName name="mvt" localSheetId="4">[320]Mavt!$A$3:$E$1350</definedName>
    <definedName name="mvt">[321]Mavt!$A$3:$E$1350</definedName>
    <definedName name="N" localSheetId="4">#REF!</definedName>
    <definedName name="N" localSheetId="1">#REF!</definedName>
    <definedName name="N">#REF!</definedName>
    <definedName name="name" localSheetId="4">#REF!</definedName>
    <definedName name="name" localSheetId="1">#REF!</definedName>
    <definedName name="name">#REF!</definedName>
    <definedName name="name1" localSheetId="4">#REF!</definedName>
    <definedName name="name1" localSheetId="1">#REF!</definedName>
    <definedName name="name1">#REF!</definedName>
    <definedName name="name109190">#REF!</definedName>
    <definedName name="NameAsset">#REF!</definedName>
    <definedName name="NB2A.">#REF!</definedName>
    <definedName name="nbk" localSheetId="4">'[322]เงินกู้ MGC'!$E$17</definedName>
    <definedName name="nbk">'[323]เงินกู้ MGC'!$E$17</definedName>
    <definedName name="nbvc" localSheetId="4">'[324]TrialBalance Q3-2002'!$A$1:$H$301</definedName>
    <definedName name="nbvc">'[325]TrialBalance Q3-2002'!$A$1:$H$301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ee" localSheetId="4">#REF!</definedName>
    <definedName name="nee" localSheetId="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'[326]PLQ3-51'!#REF!</definedName>
    <definedName name="news">[327]MISC!#REF!</definedName>
    <definedName name="nhaslk" localSheetId="4">#REF!</definedName>
    <definedName name="nhaslk" localSheetId="1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>#REF!</definedName>
    <definedName name="nklnj" localSheetId="4">[328]เงินกู้ธนชาติ!$B$4</definedName>
    <definedName name="nklnj">[329]เงินกู้ธนชาติ!$B$4</definedName>
    <definedName name="NL" localSheetId="4">#REF!</definedName>
    <definedName name="NL" localSheetId="1">#REF!</definedName>
    <definedName name="NL">#REF!</definedName>
    <definedName name="NMGFM" localSheetId="4">'[330]TrialBalance Q3-2002'!$A$1:$H$301</definedName>
    <definedName name="NMGFM">'[331]TrialBalance Q3-2002'!$A$1:$H$301</definedName>
    <definedName name="nmkl" localSheetId="4">'[322]เงินกู้ MGC'!$B$4</definedName>
    <definedName name="nmkl">'[323]เงินกู้ MGC'!$B$4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[83]BUILD95!$AL$9:$AL$17</definedName>
    <definedName name="Nov_Building">[84]BUILD95!$AL$9:$AL$17</definedName>
    <definedName name="NOV2003_A" localSheetId="4">#REF!</definedName>
    <definedName name="NOV2003_A" localSheetId="1">#REF!</definedName>
    <definedName name="NOV2003_A">#REF!</definedName>
    <definedName name="nprc" localSheetId="4">#REF!</definedName>
    <definedName name="nprc" localSheetId="1">#REF!</definedName>
    <definedName name="nprc">#REF!</definedName>
    <definedName name="NSDhhp" localSheetId="4">#REF!</definedName>
    <definedName name="NSDhhp" localSheetId="1">#REF!</definedName>
    <definedName name="NSDhhp">#REF!</definedName>
    <definedName name="NSDhp">#REF!</definedName>
    <definedName name="NSDmp">#REF!</definedName>
    <definedName name="NToS">[332]!NToS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'[68]TrialBalance Q3-2002'!$A$1:$H$301</definedName>
    <definedName name="nuc">'[69]TrialBalance Q3-2002'!$A$1:$H$301</definedName>
    <definedName name="nuch" localSheetId="4">#REF!</definedName>
    <definedName name="nuch" localSheetId="1">#REF!</definedName>
    <definedName name="nuch">#REF!</definedName>
    <definedName name="Number" localSheetId="4">#REF!,#REF!</definedName>
    <definedName name="Number" localSheetId="1">#REF!,#REF!</definedName>
    <definedName name="Number">#REF!,#REF!</definedName>
    <definedName name="o" localSheetId="4">[292]เงินกู้ธนชาติ!$F$15</definedName>
    <definedName name="o">[293]เงินกู้ธนชาติ!$F$15</definedName>
    <definedName name="o9ujoiuo" localSheetId="4">'[333]เงินกู้ MGC'!$B$4</definedName>
    <definedName name="o9ujoiuo">'[334]เงินกู้ MGC'!$B$4</definedName>
    <definedName name="ociuhdsoic" localSheetId="4">#REF!</definedName>
    <definedName name="ociuhdsoic" localSheetId="1">#REF!</definedName>
    <definedName name="ociuhdsoic">#REF!</definedName>
    <definedName name="oCT_bUILDING" localSheetId="4">[83]BUILD95!$AK$9:$AK$17</definedName>
    <definedName name="oCT_bUILDING">[84]BUILD95!$AK$9:$AK$17</definedName>
    <definedName name="OF_2" localSheetId="4">'[133]OF No'!$A$2:$O$76</definedName>
    <definedName name="OF_2">'[134]OF No'!$A$2:$O$76</definedName>
    <definedName name="OFFPAGE" localSheetId="4">#REF!</definedName>
    <definedName name="OFFPAGE" localSheetId="1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[28]เงินกู้ธนชาติ!$F$15</definedName>
    <definedName name="OPEN" localSheetId="4">#REF!</definedName>
    <definedName name="OPEN" localSheetId="1">#REF!</definedName>
    <definedName name="OPEN">#REF!</definedName>
    <definedName name="order" localSheetId="4">#REF!</definedName>
    <definedName name="order" localSheetId="1">#REF!</definedName>
    <definedName name="order">#REF!</definedName>
    <definedName name="os" localSheetId="4">#REF!</definedName>
    <definedName name="os" localSheetId="1">#REF!</definedName>
    <definedName name="os">#REF!</definedName>
    <definedName name="OT">#REF!</definedName>
    <definedName name="OT_1">#REF!</definedName>
    <definedName name="OT_2">#REF!</definedName>
    <definedName name="OTHER_ASSET">'[59]BALANCE SHEET '!$C$18</definedName>
    <definedName name="OTHER_CURRENT_ASSETS">'[59]BALANCE SHEET '!$C$12</definedName>
    <definedName name="OTHER_PANEL">'[289]NEW-PANEL'!#REF!</definedName>
    <definedName name="OTHERASSET">'[60]BALANCE SHEET '!$C$18</definedName>
    <definedName name="OtherBasis" localSheetId="4">#REF!</definedName>
    <definedName name="OtherBasis" localSheetId="1">#REF!</definedName>
    <definedName name="OtherBasis">#REF!</definedName>
    <definedName name="OTHERCURRENTASSETS">'[60]BALANCE SHEET '!$C$12</definedName>
    <definedName name="OUIH">[75]detail!$C$8</definedName>
    <definedName name="p" localSheetId="4">#REF!</definedName>
    <definedName name="p" localSheetId="1">#REF!</definedName>
    <definedName name="p">#REF!</definedName>
    <definedName name="P1_">#N/A</definedName>
    <definedName name="p1_4">[335]person1!$BE$6</definedName>
    <definedName name="p10_4">[335]person1!$BE$15</definedName>
    <definedName name="p11_4">[335]person1!$BE$16</definedName>
    <definedName name="p12_4">[335]person1!$BE$17</definedName>
    <definedName name="p2_4">[335]person1!$BE$7</definedName>
    <definedName name="p3_4">[335]person1!$BE$8</definedName>
    <definedName name="p4_4">[335]person1!$BE$9</definedName>
    <definedName name="p5_4">[335]person1!$BE$10</definedName>
    <definedName name="p6_4">[335]person1!$BE$11</definedName>
    <definedName name="p7_4">[335]person1!$BE$12</definedName>
    <definedName name="p8_4">[335]person1!$BE$13</definedName>
    <definedName name="p9_4">[335]person1!$BE$14</definedName>
    <definedName name="pa" localSheetId="4">#REF!</definedName>
    <definedName name="pa" localSheetId="1">#REF!</definedName>
    <definedName name="pa">#REF!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[75]detail!$C$10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'[47]Trial Balance'!$A$1:$H$65536</definedName>
    <definedName name="PAYROLL">'[35]Trial Balance'!$A$1:$H$65536</definedName>
    <definedName name="PBIF">[127]MOPSDAILY!#REF!</definedName>
    <definedName name="PEJM">'[1]COAT&amp;WRAP-QIOT-#3'!#REF!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'[336]PL_INEC Q2''53'!#REF!</definedName>
    <definedName name="PeriodsInYear" localSheetId="1">'[337]PL_INEC Q2''53'!#REF!</definedName>
    <definedName name="PeriodsInYear">'[337]PL_INEC Q2''53'!#REF!</definedName>
    <definedName name="PF" localSheetId="4">'[1]PNT-QUOT-#3'!#REF!</definedName>
    <definedName name="PF" localSheetId="1">'[1]PNT-QUOT-#3'!#REF!</definedName>
    <definedName name="PF">'[1]PNT-QUOT-#3'!#REF!</definedName>
    <definedName name="PFOBS" localSheetId="4">[127]MOPSDAILY!#REF!</definedName>
    <definedName name="PFOBS" localSheetId="1">[127]MOPSDAILY!#REF!</definedName>
    <definedName name="PFOBS">[127]MOPSDAILY!#REF!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 localSheetId="1">#REF!</definedName>
    <definedName name="PL">#REF!</definedName>
    <definedName name="PL_???___P.B.___REST_P.B._????" localSheetId="4">'[289]NEW-PANEL'!#REF!</definedName>
    <definedName name="PL_???___P.B.___REST_P.B._????" localSheetId="1">'[289]NEW-PANEL'!#REF!</definedName>
    <definedName name="PL_???___P.B.___REST_P.B._????">'[289]NEW-PANEL'!#REF!</definedName>
    <definedName name="PlanningAmount" localSheetId="4">'[315]PM-TE'!$J$9</definedName>
    <definedName name="PlanningAmount">'[316]PM-TE'!$J$9</definedName>
    <definedName name="PLANT" localSheetId="4">#REF!</definedName>
    <definedName name="PLANT" localSheetId="1">#REF!</definedName>
    <definedName name="PLANT">#REF!</definedName>
    <definedName name="plBoardFee" localSheetId="4">#REF!</definedName>
    <definedName name="plBoardFee" localSheetId="1">#REF!</definedName>
    <definedName name="plBoardFee">#REF!</definedName>
    <definedName name="plCostOfServices" localSheetId="4">#REF!</definedName>
    <definedName name="plCostOfServices" localSheetId="1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'[206]VariableII  period'!$E$150</definedName>
    <definedName name="plOtherIncome" localSheetId="4">#REF!</definedName>
    <definedName name="plOtherIncome" localSheetId="1">#REF!</definedName>
    <definedName name="plOtherIncome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4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Lstment">#REF!</definedName>
    <definedName name="PM">[338]IBASE!$AH$16:$AV$110</definedName>
    <definedName name="pnh" localSheetId="4">#REF!</definedName>
    <definedName name="pnh" localSheetId="1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[335]person1!$BI$1</definedName>
    <definedName name="pp1_1">[335]person1!$BH$1</definedName>
    <definedName name="pp1_2">[335]person1!$BG$1</definedName>
    <definedName name="pp1_3">[335]person1!$BF$1</definedName>
    <definedName name="pp1_4">[335]person1!$BE$1</definedName>
    <definedName name="pp1_9">[335]person1!$BJ$1</definedName>
    <definedName name="pp2_0">[335]person1!$BI$2</definedName>
    <definedName name="pp2_1">[335]person1!$BH$2</definedName>
    <definedName name="pp2_2">[335]person1!$BG$2</definedName>
    <definedName name="pp2_3">[335]person1!$BF$2</definedName>
    <definedName name="pp2_4">[335]person1!$BE$2</definedName>
    <definedName name="pp2_9">[335]person1!$BJ$2</definedName>
    <definedName name="pp3_0">[335]person1!$BI$3</definedName>
    <definedName name="pp3_1">[335]person1!$BH$3</definedName>
    <definedName name="pp3_2">[335]person1!$BG$3</definedName>
    <definedName name="pp3_3">[335]person1!$BF$3</definedName>
    <definedName name="pp3_4">[335]person1!$BE$3</definedName>
    <definedName name="pp3_9">[335]person1!$BJ$3</definedName>
    <definedName name="pp4_0">[335]person1!$BI$4</definedName>
    <definedName name="pp4_1">[335]person1!$BH$4</definedName>
    <definedName name="pp4_2">[335]person1!$BG$4</definedName>
    <definedName name="pp4_3">[335]person1!$BF$4</definedName>
    <definedName name="pp4_4">[335]person1!$BE$4</definedName>
    <definedName name="pp4_9">[335]person1!$BJ$4</definedName>
    <definedName name="pp5_0">[335]person1!$BI$5</definedName>
    <definedName name="pp5_1">[335]person1!$BH$5</definedName>
    <definedName name="pp5_2">[335]person1!$BG$5</definedName>
    <definedName name="pp5_3">[335]person1!$BF$5</definedName>
    <definedName name="pp5_4">[335]person1!$BE$5</definedName>
    <definedName name="pp5_9">[335]person1!$BJ$5</definedName>
    <definedName name="ppp">[28]เงินกู้ธนชาติ!$B$4</definedName>
    <definedName name="Pr_area1">"$#REF!.$#REF!$#REF!:$#REF!$#REF!"</definedName>
    <definedName name="Pr_area1___0">'[339]Seagate _share_in_units'!$A$1:$F$43</definedName>
    <definedName name="Pr_area1___0___0">'[339]Seagate _share_in_units'!$A$1:$F$43</definedName>
    <definedName name="Pr_area1___0___0___14" localSheetId="4">'[340]Seagate _share_in_units'!$A$1</definedName>
    <definedName name="Pr_area1___0___0___14">'[341]Seagate _share_in_units'!$A$1</definedName>
    <definedName name="Pr_area1___0___0_19" localSheetId="4">'[342]Seagate _share_in_units'!$A$1:$F$43</definedName>
    <definedName name="Pr_area1___0___0_19">'[343]Seagate _share_in_units'!$A$1:$F$43</definedName>
    <definedName name="Pr_area1___0___0_3" localSheetId="4">'[344]Seagate _share_in_units'!$A$1:$F$43</definedName>
    <definedName name="Pr_area1___0___0_3">'[345]Seagate _share_in_units'!$A$1:$F$43</definedName>
    <definedName name="Pr_area1___0___10" localSheetId="4">'[346]Seagate _share_in_units'!$A$1:$F$43</definedName>
    <definedName name="Pr_area1___0___10">'[347]Seagate _share_in_units'!$A$1:$F$43</definedName>
    <definedName name="Pr_area1___0___10_12" localSheetId="4">'[346]Seagate _share_in_units'!$A$1:$F$43</definedName>
    <definedName name="Pr_area1___0___10_12">'[347]Seagate _share_in_units'!$A$1:$F$43</definedName>
    <definedName name="Pr_area1___0___10_13" localSheetId="4">'[346]Seagate _share_in_units'!$A$1:$F$43</definedName>
    <definedName name="Pr_area1___0___10_13">'[347]Seagate _share_in_units'!$A$1:$F$43</definedName>
    <definedName name="Pr_area1___0___10_14" localSheetId="4">'[346]Seagate _share_in_units'!$A$1:$F$43</definedName>
    <definedName name="Pr_area1___0___10_14">'[347]Seagate _share_in_units'!$A$1:$F$43</definedName>
    <definedName name="Pr_area1___0___10_15" localSheetId="4">'[346]Seagate _share_in_units'!$A$1:$F$43</definedName>
    <definedName name="Pr_area1___0___10_15">'[347]Seagate _share_in_units'!$A$1:$F$43</definedName>
    <definedName name="Pr_area1___0___10_17" localSheetId="4">'[346]Seagate _share_in_units'!$A$1:$F$43</definedName>
    <definedName name="Pr_area1___0___10_17">'[347]Seagate _share_in_units'!$A$1:$F$43</definedName>
    <definedName name="Pr_area1___0___11" localSheetId="4">'[346]Seagate _share_in_units'!$A$1:$F$43</definedName>
    <definedName name="Pr_area1___0___11">'[347]Seagate _share_in_units'!$A$1:$F$43</definedName>
    <definedName name="Pr_area1___0___11___0" localSheetId="4">'[348]Seagate _share_in_units'!$A$1:$F$43</definedName>
    <definedName name="Pr_area1___0___11___0">'[349]Seagate _share_in_units'!$A$1:$F$43</definedName>
    <definedName name="Pr_area1___0___11_12" localSheetId="4">'[346]Seagate _share_in_units'!$A$1:$F$43</definedName>
    <definedName name="Pr_area1___0___11_12">'[347]Seagate _share_in_units'!$A$1:$F$43</definedName>
    <definedName name="Pr_area1___0___11_13" localSheetId="4">'[346]Seagate _share_in_units'!$A$1:$F$43</definedName>
    <definedName name="Pr_area1___0___11_13">'[347]Seagate _share_in_units'!$A$1:$F$43</definedName>
    <definedName name="Pr_area1___0___11_14" localSheetId="4">'[346]Seagate _share_in_units'!$A$1:$F$43</definedName>
    <definedName name="Pr_area1___0___11_14">'[347]Seagate _share_in_units'!$A$1:$F$43</definedName>
    <definedName name="Pr_area1___0___11_15" localSheetId="4">'[346]Seagate _share_in_units'!$A$1:$F$43</definedName>
    <definedName name="Pr_area1___0___11_15">'[347]Seagate _share_in_units'!$A$1:$F$43</definedName>
    <definedName name="Pr_area1___0___11_17" localSheetId="4">'[346]Seagate _share_in_units'!$A$1:$F$43</definedName>
    <definedName name="Pr_area1___0___11_17">'[347]Seagate _share_in_units'!$A$1:$F$43</definedName>
    <definedName name="Pr_area1___0___12" localSheetId="4">'[348]Seagate _share_in_units'!$A$1:$F$43</definedName>
    <definedName name="Pr_area1___0___12">'[349]Seagate _share_in_units'!$A$1:$F$43</definedName>
    <definedName name="Pr_area1___0___14" localSheetId="4">'[340]Seagate _share_in_units'!$A$1</definedName>
    <definedName name="Pr_area1___0___14">'[341]Seagate _share_in_units'!$A$1</definedName>
    <definedName name="Pr_area1___0___3" localSheetId="4">'[346]Seagate _share_in_units'!$A$1:$F$43</definedName>
    <definedName name="Pr_area1___0___3">'[347]Seagate _share_in_units'!$A$1:$F$43</definedName>
    <definedName name="Pr_area1___0___3_12" localSheetId="4">'[346]Seagate _share_in_units'!$A$1:$F$43</definedName>
    <definedName name="Pr_area1___0___3_12">'[347]Seagate _share_in_units'!$A$1:$F$43</definedName>
    <definedName name="Pr_area1___0___3_13" localSheetId="4">'[346]Seagate _share_in_units'!$A$1:$F$43</definedName>
    <definedName name="Pr_area1___0___3_13">'[347]Seagate _share_in_units'!$A$1:$F$43</definedName>
    <definedName name="Pr_area1___0___3_14" localSheetId="4">'[346]Seagate _share_in_units'!$A$1:$F$43</definedName>
    <definedName name="Pr_area1___0___3_14">'[347]Seagate _share_in_units'!$A$1:$F$43</definedName>
    <definedName name="Pr_area1___0___3_15" localSheetId="4">'[346]Seagate _share_in_units'!$A$1:$F$43</definedName>
    <definedName name="Pr_area1___0___3_15">'[347]Seagate _share_in_units'!$A$1:$F$43</definedName>
    <definedName name="Pr_area1___0___3_17" localSheetId="4">'[346]Seagate _share_in_units'!$A$1:$F$43</definedName>
    <definedName name="Pr_area1___0___3_17">'[347]Seagate _share_in_units'!$A$1:$F$43</definedName>
    <definedName name="Pr_area1___0___8" localSheetId="4">'[348]Seagate _share_in_units'!$A$1:$F$43</definedName>
    <definedName name="Pr_area1___0___8">'[349]Seagate _share_in_units'!$A$1:$F$43</definedName>
    <definedName name="Pr_area1___0_12" localSheetId="4">'[350]Seagate _share_in_units'!$A$1:$F$43</definedName>
    <definedName name="Pr_area1___0_12">'[351]Seagate _share_in_units'!$A$1:$F$43</definedName>
    <definedName name="Pr_area1___0_14" localSheetId="4">'[350]Seagate _share_in_units'!$A$1:$F$43</definedName>
    <definedName name="Pr_area1___0_14">'[351]Seagate _share_in_units'!$A$1:$F$43</definedName>
    <definedName name="Pr_area1___0_15" localSheetId="4">'[346]Seagate _share_in_units'!$A$1:$F$43</definedName>
    <definedName name="Pr_area1___0_15">'[347]Seagate _share_in_units'!$A$1:$F$43</definedName>
    <definedName name="Pr_area1___0_17" localSheetId="4">'[350]Seagate _share_in_units'!$A$1:$F$43</definedName>
    <definedName name="Pr_area1___0_17">'[351]Seagate _share_in_units'!$A$1:$F$43</definedName>
    <definedName name="Pr_area1___0_19" localSheetId="4">'[342]Seagate _share_in_units'!$A$1:$F$43</definedName>
    <definedName name="Pr_area1___0_19">'[343]Seagate _share_in_units'!$A$1:$F$43</definedName>
    <definedName name="Pr_area1___0_3" localSheetId="4">'[344]Seagate _share_in_units'!$A$1:$F$43</definedName>
    <definedName name="Pr_area1___0_3">'[345]Seagate _share_in_units'!$A$1:$F$43</definedName>
    <definedName name="Pr_area1___11" localSheetId="4">'[352]Seagate _share_in_units'!$A$1:$F$43</definedName>
    <definedName name="Pr_area1___11">'[353]Seagate _share_in_units'!$A$1:$F$43</definedName>
    <definedName name="Pr_area1___11___0" localSheetId="4">'[354]Seagate _share_in_units'!$A$1:$F$43</definedName>
    <definedName name="Pr_area1___11___0">'[355]Seagate _share_in_units'!$A$1:$F$43</definedName>
    <definedName name="Pr_area1___11_12" localSheetId="4">'[352]Seagate _share_in_units'!$A$1:$F$43</definedName>
    <definedName name="Pr_area1___11_12">'[353]Seagate _share_in_units'!$A$1:$F$43</definedName>
    <definedName name="Pr_area1___11_13" localSheetId="4">'[352]Seagate _share_in_units'!$A$1:$F$43</definedName>
    <definedName name="Pr_area1___11_13">'[353]Seagate _share_in_units'!$A$1:$F$43</definedName>
    <definedName name="Pr_area1___11_14" localSheetId="4">'[352]Seagate _share_in_units'!$A$1:$F$43</definedName>
    <definedName name="Pr_area1___11_14">'[353]Seagate _share_in_units'!$A$1:$F$43</definedName>
    <definedName name="Pr_area1___11_15" localSheetId="4">'[352]Seagate _share_in_units'!$A$1:$F$43</definedName>
    <definedName name="Pr_area1___11_15">'[353]Seagate _share_in_units'!$A$1:$F$43</definedName>
    <definedName name="Pr_area1___11_17" localSheetId="4">'[352]Seagate _share_in_units'!$A$1:$F$43</definedName>
    <definedName name="Pr_area1___11_17">'[353]Seagate _share_in_units'!$A$1:$F$43</definedName>
    <definedName name="Pr_area1___12" localSheetId="4">'[348]Seagate _share_in_units'!$A$1:$F$43</definedName>
    <definedName name="Pr_area1___12">'[349]Seagate _share_in_units'!$A$1:$F$43</definedName>
    <definedName name="Pr_area1___14" localSheetId="4">'[340]Seagate _share_in_units'!$A$1:$F$43</definedName>
    <definedName name="Pr_area1___14">'[341]Seagate _share_in_units'!$A$1:$F$43</definedName>
    <definedName name="Pr_area1___2">'[339]Seagate _share_in_units'!$A$1:$F$43</definedName>
    <definedName name="Pr_area1___2_3" localSheetId="4">'[344]Seagate _share_in_units'!$A$1:$F$43</definedName>
    <definedName name="Pr_area1___2_3">'[345]Seagate _share_in_units'!$A$1:$F$43</definedName>
    <definedName name="Pr_area1___24">"$#REF!.$#REF!$#REF!:$#REF!$#REF!"</definedName>
    <definedName name="Pr_area1___3">'[339]Seagate _share_in_units'!$A$1:$F$43</definedName>
    <definedName name="Pr_area1___3_12" localSheetId="4">'[346]Seagate _share_in_units'!$A$1:$F$43</definedName>
    <definedName name="Pr_area1___3_12">'[347]Seagate _share_in_units'!$A$1:$F$43</definedName>
    <definedName name="Pr_area1___3_13" localSheetId="4">'[346]Seagate _share_in_units'!$A$1:$F$43</definedName>
    <definedName name="Pr_area1___3_13">'[347]Seagate _share_in_units'!$A$1:$F$43</definedName>
    <definedName name="Pr_area1___3_14" localSheetId="4">'[346]Seagate _share_in_units'!$A$1:$F$43</definedName>
    <definedName name="Pr_area1___3_14">'[347]Seagate _share_in_units'!$A$1:$F$43</definedName>
    <definedName name="Pr_area1___3_15" localSheetId="4">'[346]Seagate _share_in_units'!$A$1:$F$43</definedName>
    <definedName name="Pr_area1___3_15">'[347]Seagate _share_in_units'!$A$1:$F$43</definedName>
    <definedName name="Pr_area1___3_17" localSheetId="4">'[346]Seagate _share_in_units'!$A$1:$F$43</definedName>
    <definedName name="Pr_area1___3_17">'[347]Seagate _share_in_units'!$A$1:$F$43</definedName>
    <definedName name="Pr_area1___3_3" localSheetId="4">'[344]Seagate _share_in_units'!$A$1:$F$43</definedName>
    <definedName name="Pr_area1___3_3">'[345]Seagate _share_in_units'!$A$1:$F$43</definedName>
    <definedName name="Pr_area1___4">'[339]Seagate _share_in_units'!$A$1:$F$43</definedName>
    <definedName name="Pr_area1___4_3" localSheetId="4">'[344]Seagate _share_in_units'!$A$1:$F$43</definedName>
    <definedName name="Pr_area1___4_3">'[345]Seagate _share_in_units'!$A$1:$F$43</definedName>
    <definedName name="Pr_area1___5">'[339]Seagate _share_in_units'!$A$1:$F$43</definedName>
    <definedName name="Pr_area1___5_3" localSheetId="4">'[344]Seagate _share_in_units'!$A$1:$F$43</definedName>
    <definedName name="Pr_area1___5_3">'[345]Seagate _share_in_units'!$A$1:$F$43</definedName>
    <definedName name="Pr_area1___6" localSheetId="4">'[356]Seagate _share_in_units'!$A$1:$F$43</definedName>
    <definedName name="Pr_area1___6">'[357]Seagate _share_in_units'!$A$1:$F$43</definedName>
    <definedName name="Pr_area1___7">'[339]Seagate _share_in_units'!$A$1:$F$43</definedName>
    <definedName name="Pr_area1___7_3" localSheetId="4">'[344]Seagate _share_in_units'!$A$1:$F$43</definedName>
    <definedName name="Pr_area1___7_3">'[345]Seagate _share_in_units'!$A$1:$F$43</definedName>
    <definedName name="Pr_area1___8" localSheetId="4">'[350]Seagate _share_in_units'!$A$1:$F$43</definedName>
    <definedName name="Pr_area1___8">'[351]Seagate _share_in_units'!$A$1:$F$43</definedName>
    <definedName name="Pr_area1___8___0" localSheetId="4">'[356]Seagate _share_in_units'!$A$1:$F$43</definedName>
    <definedName name="Pr_area1___8___0">'[357]Seagate _share_in_units'!$A$1:$F$43</definedName>
    <definedName name="Pr_area1___8___11" localSheetId="4">'[356]Seagate _share_in_units'!$A$1:$F$43</definedName>
    <definedName name="Pr_area1___8___11">'[357]Seagate _share_in_units'!$A$1:$F$43</definedName>
    <definedName name="Pr_area1___8___14" localSheetId="4">'[340]Seagate _share_in_units'!$A$1:$F$43</definedName>
    <definedName name="Pr_area1___8___14">'[341]Seagate _share_in_units'!$A$1:$F$43</definedName>
    <definedName name="Pr_area1___8_12" localSheetId="4">'[350]Seagate _share_in_units'!$A$1:$F$43</definedName>
    <definedName name="Pr_area1___8_12">'[351]Seagate _share_in_units'!$A$1:$F$43</definedName>
    <definedName name="Pr_area1___8_13" localSheetId="4">'[350]Seagate _share_in_units'!$A$1:$F$43</definedName>
    <definedName name="Pr_area1___8_13">'[351]Seagate _share_in_units'!$A$1:$F$43</definedName>
    <definedName name="Pr_area1___8_14" localSheetId="4">'[350]Seagate _share_in_units'!$A$1:$F$43</definedName>
    <definedName name="Pr_area1___8_14">'[351]Seagate _share_in_units'!$A$1:$F$43</definedName>
    <definedName name="Pr_area1___8_15" localSheetId="4">'[350]Seagate _share_in_units'!$A$1:$F$43</definedName>
    <definedName name="Pr_area1___8_15">'[351]Seagate _share_in_units'!$A$1:$F$43</definedName>
    <definedName name="Pr_area1___8_17" localSheetId="4">'[350]Seagate _share_in_units'!$A$1:$F$43</definedName>
    <definedName name="Pr_area1___8_17">'[351]Seagate _share_in_units'!$A$1:$F$43</definedName>
    <definedName name="Pr_area1___8_19" localSheetId="4">'[342]Seagate _share_in_units'!$A$1:$F$43</definedName>
    <definedName name="Pr_area1___8_19">'[343]Seagate _share_in_units'!$A$1:$F$43</definedName>
    <definedName name="Pr_area1_12" localSheetId="4">'[346]Seagate _share_in_units'!$A$1:$F$43</definedName>
    <definedName name="Pr_area1_12">'[347]Seagate _share_in_units'!$A$1:$F$43</definedName>
    <definedName name="Pr_area1_13" localSheetId="4">'[350]Seagate _share_in_units'!$A$1:$F$43</definedName>
    <definedName name="Pr_area1_13">'[351]Seagate _share_in_units'!$A$1:$F$43</definedName>
    <definedName name="Pr_area1_14" localSheetId="4">'[346]Seagate _share_in_units'!$A$1:$F$43</definedName>
    <definedName name="Pr_area1_14">'[347]Seagate _share_in_units'!$A$1:$F$43</definedName>
    <definedName name="Pr_area1_15" localSheetId="4">'[346]Seagate _share_in_units'!$A$1:$F$43</definedName>
    <definedName name="Pr_area1_15">'[347]Seagate _share_in_units'!$A$1:$F$43</definedName>
    <definedName name="Pr_area1_17" localSheetId="4">'[346]Seagate _share_in_units'!$A$1:$F$43</definedName>
    <definedName name="Pr_area1_17">'[347]Seagate _share_in_units'!$A$1:$F$43</definedName>
    <definedName name="Pr_area1_19" localSheetId="4">'[342]Seagate _share_in_units'!$A$1:$F$43</definedName>
    <definedName name="Pr_area1_19">'[343]Seagate _share_in_units'!$A$1:$F$43</definedName>
    <definedName name="pra3___0">'[339]Seagate _share_in_units'!$H$4:$O$15</definedName>
    <definedName name="pra3___0___0">'[339]Seagate _share_in_units'!$H$4:$O$15</definedName>
    <definedName name="pra3___0___0___14" localSheetId="4">'[340]Seagate _share_in_units'!$H$4</definedName>
    <definedName name="pra3___0___0___14">'[341]Seagate _share_in_units'!$H$4</definedName>
    <definedName name="pra3___0___0_19" localSheetId="4">'[342]Seagate _share_in_units'!$H$4:$O$15</definedName>
    <definedName name="pra3___0___0_19">'[343]Seagate _share_in_units'!$H$4:$O$15</definedName>
    <definedName name="pra3___0___0_3" localSheetId="4">'[344]Seagate _share_in_units'!$H$4:$O$15</definedName>
    <definedName name="pra3___0___0_3">'[345]Seagate _share_in_units'!$H$4:$O$15</definedName>
    <definedName name="pra3___0___10" localSheetId="4">'[346]Seagate _share_in_units'!$H$4:$O$15</definedName>
    <definedName name="pra3___0___10">'[347]Seagate _share_in_units'!$H$4:$O$15</definedName>
    <definedName name="pra3___0___10_12" localSheetId="4">'[346]Seagate _share_in_units'!$H$4:$O$15</definedName>
    <definedName name="pra3___0___10_12">'[347]Seagate _share_in_units'!$H$4:$O$15</definedName>
    <definedName name="pra3___0___10_13" localSheetId="4">'[346]Seagate _share_in_units'!$H$4:$O$15</definedName>
    <definedName name="pra3___0___10_13">'[347]Seagate _share_in_units'!$H$4:$O$15</definedName>
    <definedName name="pra3___0___10_14" localSheetId="4">'[346]Seagate _share_in_units'!$H$4:$O$15</definedName>
    <definedName name="pra3___0___10_14">'[347]Seagate _share_in_units'!$H$4:$O$15</definedName>
    <definedName name="pra3___0___10_15" localSheetId="4">'[346]Seagate _share_in_units'!$H$4:$O$15</definedName>
    <definedName name="pra3___0___10_15">'[347]Seagate _share_in_units'!$H$4:$O$15</definedName>
    <definedName name="pra3___0___10_17" localSheetId="4">'[346]Seagate _share_in_units'!$H$4:$O$15</definedName>
    <definedName name="pra3___0___10_17">'[347]Seagate _share_in_units'!$H$4:$O$15</definedName>
    <definedName name="pra3___0___11" localSheetId="4">'[346]Seagate _share_in_units'!$H$4:$O$15</definedName>
    <definedName name="pra3___0___11">'[347]Seagate _share_in_units'!$H$4:$O$15</definedName>
    <definedName name="pra3___0___11___0" localSheetId="4">'[348]Seagate _share_in_units'!$H$4:$O$15</definedName>
    <definedName name="pra3___0___11___0">'[349]Seagate _share_in_units'!$H$4:$O$15</definedName>
    <definedName name="pra3___0___11_12" localSheetId="4">'[346]Seagate _share_in_units'!$H$4:$O$15</definedName>
    <definedName name="pra3___0___11_12">'[347]Seagate _share_in_units'!$H$4:$O$15</definedName>
    <definedName name="pra3___0___11_13" localSheetId="4">'[346]Seagate _share_in_units'!$H$4:$O$15</definedName>
    <definedName name="pra3___0___11_13">'[347]Seagate _share_in_units'!$H$4:$O$15</definedName>
    <definedName name="pra3___0___11_14" localSheetId="4">'[346]Seagate _share_in_units'!$H$4:$O$15</definedName>
    <definedName name="pra3___0___11_14">'[347]Seagate _share_in_units'!$H$4:$O$15</definedName>
    <definedName name="pra3___0___11_15" localSheetId="4">'[346]Seagate _share_in_units'!$H$4:$O$15</definedName>
    <definedName name="pra3___0___11_15">'[347]Seagate _share_in_units'!$H$4:$O$15</definedName>
    <definedName name="pra3___0___11_17" localSheetId="4">'[346]Seagate _share_in_units'!$H$4:$O$15</definedName>
    <definedName name="pra3___0___11_17">'[347]Seagate _share_in_units'!$H$4:$O$15</definedName>
    <definedName name="pra3___0___12" localSheetId="4">'[348]Seagate _share_in_units'!$H$4:$O$15</definedName>
    <definedName name="pra3___0___12">'[349]Seagate _share_in_units'!$H$4:$O$15</definedName>
    <definedName name="pra3___0___14" localSheetId="4">'[340]Seagate _share_in_units'!$H$4</definedName>
    <definedName name="pra3___0___14">'[341]Seagate _share_in_units'!$H$4</definedName>
    <definedName name="pra3___0___3" localSheetId="4">'[346]Seagate _share_in_units'!$H$4:$O$15</definedName>
    <definedName name="pra3___0___3">'[347]Seagate _share_in_units'!$H$4:$O$15</definedName>
    <definedName name="pra3___0___3_12" localSheetId="4">'[346]Seagate _share_in_units'!$H$4:$O$15</definedName>
    <definedName name="pra3___0___3_12">'[347]Seagate _share_in_units'!$H$4:$O$15</definedName>
    <definedName name="pra3___0___3_13" localSheetId="4">'[346]Seagate _share_in_units'!$H$4:$O$15</definedName>
    <definedName name="pra3___0___3_13">'[347]Seagate _share_in_units'!$H$4:$O$15</definedName>
    <definedName name="pra3___0___3_14" localSheetId="4">'[346]Seagate _share_in_units'!$H$4:$O$15</definedName>
    <definedName name="pra3___0___3_14">'[347]Seagate _share_in_units'!$H$4:$O$15</definedName>
    <definedName name="pra3___0___3_15" localSheetId="4">'[346]Seagate _share_in_units'!$H$4:$O$15</definedName>
    <definedName name="pra3___0___3_15">'[347]Seagate _share_in_units'!$H$4:$O$15</definedName>
    <definedName name="pra3___0___3_17" localSheetId="4">'[346]Seagate _share_in_units'!$H$4:$O$15</definedName>
    <definedName name="pra3___0___3_17">'[347]Seagate _share_in_units'!$H$4:$O$15</definedName>
    <definedName name="pra3___0___8" localSheetId="4">'[348]Seagate _share_in_units'!$H$4:$O$15</definedName>
    <definedName name="pra3___0___8">'[349]Seagate _share_in_units'!$H$4:$O$15</definedName>
    <definedName name="pra3___0_12" localSheetId="4">'[350]Seagate _share_in_units'!$H$4:$O$15</definedName>
    <definedName name="pra3___0_12">'[351]Seagate _share_in_units'!$H$4:$O$15</definedName>
    <definedName name="pra3___0_14" localSheetId="4">'[350]Seagate _share_in_units'!$H$4:$O$15</definedName>
    <definedName name="pra3___0_14">'[351]Seagate _share_in_units'!$H$4:$O$15</definedName>
    <definedName name="pra3___0_15" localSheetId="4">'[346]Seagate _share_in_units'!$H$4:$O$15</definedName>
    <definedName name="pra3___0_15">'[347]Seagate _share_in_units'!$H$4:$O$15</definedName>
    <definedName name="pra3___0_17" localSheetId="4">'[350]Seagate _share_in_units'!$H$4:$O$15</definedName>
    <definedName name="pra3___0_17">'[351]Seagate _share_in_units'!$H$4:$O$15</definedName>
    <definedName name="pra3___0_19" localSheetId="4">'[342]Seagate _share_in_units'!$H$4:$O$15</definedName>
    <definedName name="pra3___0_19">'[343]Seagate _share_in_units'!$H$4:$O$15</definedName>
    <definedName name="pra3___0_3" localSheetId="4">'[344]Seagate _share_in_units'!$H$4:$O$15</definedName>
    <definedName name="pra3___0_3">'[345]Seagate _share_in_units'!$H$4:$O$15</definedName>
    <definedName name="pra3___11" localSheetId="4">'[352]Seagate _share_in_units'!$H$4:$O$15</definedName>
    <definedName name="pra3___11">'[353]Seagate _share_in_units'!$H$4:$O$15</definedName>
    <definedName name="pra3___11___0" localSheetId="4">'[354]Seagate _share_in_units'!$H$4:$O$15</definedName>
    <definedName name="pra3___11___0">'[355]Seagate _share_in_units'!$H$4:$O$15</definedName>
    <definedName name="pra3___11_12" localSheetId="4">'[352]Seagate _share_in_units'!$H$4:$O$15</definedName>
    <definedName name="pra3___11_12">'[353]Seagate _share_in_units'!$H$4:$O$15</definedName>
    <definedName name="pra3___11_13" localSheetId="4">'[352]Seagate _share_in_units'!$H$4:$O$15</definedName>
    <definedName name="pra3___11_13">'[353]Seagate _share_in_units'!$H$4:$O$15</definedName>
    <definedName name="pra3___11_14" localSheetId="4">'[352]Seagate _share_in_units'!$H$4:$O$15</definedName>
    <definedName name="pra3___11_14">'[353]Seagate _share_in_units'!$H$4:$O$15</definedName>
    <definedName name="pra3___11_15" localSheetId="4">'[352]Seagate _share_in_units'!$H$4:$O$15</definedName>
    <definedName name="pra3___11_15">'[353]Seagate _share_in_units'!$H$4:$O$15</definedName>
    <definedName name="pra3___11_17" localSheetId="4">'[352]Seagate _share_in_units'!$H$4:$O$15</definedName>
    <definedName name="pra3___11_17">'[353]Seagate _share_in_units'!$H$4:$O$15</definedName>
    <definedName name="pra3___12" localSheetId="4">'[348]Seagate _share_in_units'!$H$4:$O$15</definedName>
    <definedName name="pra3___12">'[349]Seagate _share_in_units'!$H$4:$O$15</definedName>
    <definedName name="pra3___14" localSheetId="4">'[340]Seagate _share_in_units'!$H$4:$O$15</definedName>
    <definedName name="pra3___14">'[341]Seagate _share_in_units'!$H$4:$O$15</definedName>
    <definedName name="pra3___2">'[339]Seagate _share_in_units'!$H$4:$O$15</definedName>
    <definedName name="pra3___2_3" localSheetId="4">'[344]Seagate _share_in_units'!$H$4:$O$15</definedName>
    <definedName name="pra3___2_3">'[345]Seagate _share_in_units'!$H$4:$O$15</definedName>
    <definedName name="pra3___24">"$#REF!.$#REF!$#REF!:$#REF!$#REF!"</definedName>
    <definedName name="pra3___3">'[339]Seagate _share_in_units'!$H$4:$O$15</definedName>
    <definedName name="pra3___3_12" localSheetId="4">'[346]Seagate _share_in_units'!$H$4:$O$15</definedName>
    <definedName name="pra3___3_12">'[347]Seagate _share_in_units'!$H$4:$O$15</definedName>
    <definedName name="pra3___3_13" localSheetId="4">'[346]Seagate _share_in_units'!$H$4:$O$15</definedName>
    <definedName name="pra3___3_13">'[347]Seagate _share_in_units'!$H$4:$O$15</definedName>
    <definedName name="pra3___3_14" localSheetId="4">'[346]Seagate _share_in_units'!$H$4:$O$15</definedName>
    <definedName name="pra3___3_14">'[347]Seagate _share_in_units'!$H$4:$O$15</definedName>
    <definedName name="pra3___3_15" localSheetId="4">'[346]Seagate _share_in_units'!$H$4:$O$15</definedName>
    <definedName name="pra3___3_15">'[347]Seagate _share_in_units'!$H$4:$O$15</definedName>
    <definedName name="pra3___3_17" localSheetId="4">'[346]Seagate _share_in_units'!$H$4:$O$15</definedName>
    <definedName name="pra3___3_17">'[347]Seagate _share_in_units'!$H$4:$O$15</definedName>
    <definedName name="pra3___3_3" localSheetId="4">'[344]Seagate _share_in_units'!$H$4:$O$15</definedName>
    <definedName name="pra3___3_3">'[345]Seagate _share_in_units'!$H$4:$O$15</definedName>
    <definedName name="pra3___4">'[339]Seagate _share_in_units'!$H$4:$O$15</definedName>
    <definedName name="pra3___4_3" localSheetId="4">'[344]Seagate _share_in_units'!$H$4:$O$15</definedName>
    <definedName name="pra3___4_3">'[345]Seagate _share_in_units'!$H$4:$O$15</definedName>
    <definedName name="pra3___5">'[339]Seagate _share_in_units'!$H$4:$O$15</definedName>
    <definedName name="pra3___5_3" localSheetId="4">'[344]Seagate _share_in_units'!$H$4:$O$15</definedName>
    <definedName name="pra3___5_3">'[345]Seagate _share_in_units'!$H$4:$O$15</definedName>
    <definedName name="pra3___6" localSheetId="4">'[356]Seagate _share_in_units'!$H$4:$O$15</definedName>
    <definedName name="pra3___6">'[357]Seagate _share_in_units'!$H$4:$O$15</definedName>
    <definedName name="pra3___7">'[339]Seagate _share_in_units'!$H$4:$O$15</definedName>
    <definedName name="pra3___7_3" localSheetId="4">'[344]Seagate _share_in_units'!$H$4:$O$15</definedName>
    <definedName name="pra3___7_3">'[345]Seagate _share_in_units'!$H$4:$O$15</definedName>
    <definedName name="pra3___8" localSheetId="4">'[350]Seagate _share_in_units'!$H$4:$O$15</definedName>
    <definedName name="pra3___8">'[351]Seagate _share_in_units'!$H$4:$O$15</definedName>
    <definedName name="pra3___8___0" localSheetId="4">'[356]Seagate _share_in_units'!$H$4:$O$15</definedName>
    <definedName name="pra3___8___0">'[357]Seagate _share_in_units'!$H$4:$O$15</definedName>
    <definedName name="pra3___8___11" localSheetId="4">'[356]Seagate _share_in_units'!$H$4:$O$15</definedName>
    <definedName name="pra3___8___11">'[357]Seagate _share_in_units'!$H$4:$O$15</definedName>
    <definedName name="pra3___8___14" localSheetId="4">'[340]Seagate _share_in_units'!$H$4:$O$15</definedName>
    <definedName name="pra3___8___14">'[341]Seagate _share_in_units'!$H$4:$O$15</definedName>
    <definedName name="pra3___8_12" localSheetId="4">'[350]Seagate _share_in_units'!$H$4:$O$15</definedName>
    <definedName name="pra3___8_12">'[351]Seagate _share_in_units'!$H$4:$O$15</definedName>
    <definedName name="pra3___8_13" localSheetId="4">'[350]Seagate _share_in_units'!$H$4:$O$15</definedName>
    <definedName name="pra3___8_13">'[351]Seagate _share_in_units'!$H$4:$O$15</definedName>
    <definedName name="pra3___8_14" localSheetId="4">'[350]Seagate _share_in_units'!$H$4:$O$15</definedName>
    <definedName name="pra3___8_14">'[351]Seagate _share_in_units'!$H$4:$O$15</definedName>
    <definedName name="pra3___8_15" localSheetId="4">'[350]Seagate _share_in_units'!$H$4:$O$15</definedName>
    <definedName name="pra3___8_15">'[351]Seagate _share_in_units'!$H$4:$O$15</definedName>
    <definedName name="pra3___8_17" localSheetId="4">'[350]Seagate _share_in_units'!$H$4:$O$15</definedName>
    <definedName name="pra3___8_17">'[351]Seagate _share_in_units'!$H$4:$O$15</definedName>
    <definedName name="pra3___8_19" localSheetId="4">'[342]Seagate _share_in_units'!$H$4:$O$15</definedName>
    <definedName name="pra3___8_19">'[343]Seagate _share_in_units'!$H$4:$O$15</definedName>
    <definedName name="pra3_12" localSheetId="4">'[346]Seagate _share_in_units'!$H$4:$O$15</definedName>
    <definedName name="pra3_12">'[347]Seagate _share_in_units'!$H$4:$O$15</definedName>
    <definedName name="pra3_13" localSheetId="4">'[350]Seagate _share_in_units'!$H$4:$O$15</definedName>
    <definedName name="pra3_13">'[351]Seagate _share_in_units'!$H$4:$O$15</definedName>
    <definedName name="pra3_14" localSheetId="4">'[346]Seagate _share_in_units'!$H$4:$O$15</definedName>
    <definedName name="pra3_14">'[347]Seagate _share_in_units'!$H$4:$O$15</definedName>
    <definedName name="pra3_15" localSheetId="4">'[346]Seagate _share_in_units'!$H$4:$O$15</definedName>
    <definedName name="pra3_15">'[347]Seagate _share_in_units'!$H$4:$O$15</definedName>
    <definedName name="pra3_17" localSheetId="4">'[346]Seagate _share_in_units'!$H$4:$O$15</definedName>
    <definedName name="pra3_17">'[347]Seagate _share_in_units'!$H$4:$O$15</definedName>
    <definedName name="pra3_19" localSheetId="4">'[342]Seagate _share_in_units'!$H$4:$O$15</definedName>
    <definedName name="pra3_19">'[343]Seagate _share_in_units'!$H$4:$O$15</definedName>
    <definedName name="PRDump" localSheetId="4">#REF!</definedName>
    <definedName name="PRDump" localSheetId="1">#REF!</definedName>
    <definedName name="PRDump">#REF!</definedName>
    <definedName name="PrevRevision" localSheetId="4">#REF!</definedName>
    <definedName name="PrevRevision" localSheetId="1">#REF!</definedName>
    <definedName name="PrevRevision">#REF!</definedName>
    <definedName name="PrevRevision_12" localSheetId="4">#REF!</definedName>
    <definedName name="PrevRevision_12" localSheetId="1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'[213]PRICE LIST MASTER'!$D$758:$D$767</definedName>
    <definedName name="PRINT" localSheetId="4">#REF!</definedName>
    <definedName name="PRINT" localSheetId="1">#REF!</definedName>
    <definedName name="PRINT">#REF!</definedName>
    <definedName name="_xlnm.Print_Area" localSheetId="0">BS!$A$1:$K$93</definedName>
    <definedName name="_xlnm.Print_Area" localSheetId="4">'CF-TH'!$A$1:$J$100</definedName>
    <definedName name="_xlnm.Print_Area" localSheetId="1">'PL-TH'!$A$1:$K$62</definedName>
    <definedName name="_xlnm.Print_Area" localSheetId="3">SCE_company!$A$1:$P$22</definedName>
    <definedName name="_xlnm.Print_Area">#N/A</definedName>
    <definedName name="Print_Area_MI" localSheetId="4">#REF!</definedName>
    <definedName name="Print_Area_MI" localSheetId="1">#REF!</definedName>
    <definedName name="Print_Area_MI">#REF!</definedName>
    <definedName name="Print_Area_MI_1" localSheetId="4">'[358]15310000'!#REF!</definedName>
    <definedName name="Print_Area_MI_1" localSheetId="1">'[359]15310000'!#REF!</definedName>
    <definedName name="Print_Area_MI_1">'[359]15310000'!#REF!</definedName>
    <definedName name="Print_Area_MI_1_1" localSheetId="4">'[358]15310000'!#REF!</definedName>
    <definedName name="Print_Area_MI_1_1">'[359]15310000'!#REF!</definedName>
    <definedName name="Print_Area_MI_1_1_16" localSheetId="4">'[263]15310000'!#REF!</definedName>
    <definedName name="Print_Area_MI_1_1_16">'[264]15310000'!#REF!</definedName>
    <definedName name="Print_Area_MI_1_1_17" localSheetId="4">'[263]15310000'!#REF!</definedName>
    <definedName name="Print_Area_MI_1_1_17">'[264]15310000'!#REF!</definedName>
    <definedName name="Print_Area_MI_1_1_18" localSheetId="4">'[263]15310000'!#REF!</definedName>
    <definedName name="Print_Area_MI_1_1_18">'[264]15310000'!#REF!</definedName>
    <definedName name="Print_Area_MI_1_1_19" localSheetId="4">'[263]15310000'!#REF!</definedName>
    <definedName name="Print_Area_MI_1_1_19">'[264]15310000'!#REF!</definedName>
    <definedName name="Print_Area_MI_1_16" localSheetId="4">'[263]15310000'!#REF!</definedName>
    <definedName name="Print_Area_MI_1_16">'[264]15310000'!#REF!</definedName>
    <definedName name="Print_Area_MI_1_17" localSheetId="4">'[263]15310000'!#REF!</definedName>
    <definedName name="Print_Area_MI_1_17">'[264]15310000'!#REF!</definedName>
    <definedName name="Print_Area_MI_1_18" localSheetId="4">'[263]15310000'!#REF!</definedName>
    <definedName name="Print_Area_MI_1_18">'[264]15310000'!#REF!</definedName>
    <definedName name="Print_Area_MI_1_19" localSheetId="4">'[263]15310000'!#REF!</definedName>
    <definedName name="Print_Area_MI_1_19">'[264]15310000'!#REF!</definedName>
    <definedName name="Print_Area_MI_1_2" localSheetId="4">'[358]15310000'!#REF!</definedName>
    <definedName name="Print_Area_MI_1_2">'[359]15310000'!#REF!</definedName>
    <definedName name="Print_Area_MI_1_2_16" localSheetId="4">'[263]15310000'!#REF!</definedName>
    <definedName name="Print_Area_MI_1_2_16">'[264]15310000'!#REF!</definedName>
    <definedName name="Print_Area_MI_1_2_17" localSheetId="4">'[263]15310000'!#REF!</definedName>
    <definedName name="Print_Area_MI_1_2_17">'[264]15310000'!#REF!</definedName>
    <definedName name="Print_Area_MI_1_2_18" localSheetId="4">'[263]15310000'!#REF!</definedName>
    <definedName name="Print_Area_MI_1_2_18">'[264]15310000'!#REF!</definedName>
    <definedName name="Print_Area_MI_1_2_19" localSheetId="4">'[263]15310000'!#REF!</definedName>
    <definedName name="Print_Area_MI_1_2_19">'[264]15310000'!#REF!</definedName>
    <definedName name="Print_Area_MI_1_3" localSheetId="4">'[358]15310000'!#REF!</definedName>
    <definedName name="Print_Area_MI_1_3">'[359]15310000'!#REF!</definedName>
    <definedName name="Print_Area_MI_1_3_16" localSheetId="4">'[263]15310000'!#REF!</definedName>
    <definedName name="Print_Area_MI_1_3_16">'[264]15310000'!#REF!</definedName>
    <definedName name="Print_Area_MI_1_3_17" localSheetId="4">'[263]15310000'!#REF!</definedName>
    <definedName name="Print_Area_MI_1_3_17">'[264]15310000'!#REF!</definedName>
    <definedName name="Print_Area_MI_1_3_18" localSheetId="4">'[263]15310000'!#REF!</definedName>
    <definedName name="Print_Area_MI_1_3_18">'[264]15310000'!#REF!</definedName>
    <definedName name="Print_Area_MI_1_3_19" localSheetId="4">'[263]15310000'!#REF!</definedName>
    <definedName name="Print_Area_MI_1_3_19">'[264]15310000'!#REF!</definedName>
    <definedName name="Print_Area_MI_1_4" localSheetId="4">'[358]15310000'!#REF!</definedName>
    <definedName name="Print_Area_MI_1_4">'[359]15310000'!#REF!</definedName>
    <definedName name="Print_Area_MI_1_4_16" localSheetId="4">'[263]15310000'!#REF!</definedName>
    <definedName name="Print_Area_MI_1_4_16">'[264]15310000'!#REF!</definedName>
    <definedName name="Print_Area_MI_1_4_17" localSheetId="4">'[263]15310000'!#REF!</definedName>
    <definedName name="Print_Area_MI_1_4_17">'[264]15310000'!#REF!</definedName>
    <definedName name="Print_Area_MI_1_4_18" localSheetId="4">'[263]15310000'!#REF!</definedName>
    <definedName name="Print_Area_MI_1_4_18">'[264]15310000'!#REF!</definedName>
    <definedName name="Print_Area_MI_1_4_19" localSheetId="4">'[263]15310000'!#REF!</definedName>
    <definedName name="Print_Area_MI_1_4_19">'[264]15310000'!#REF!</definedName>
    <definedName name="Print_Area_MI_10" localSheetId="4">#REF!</definedName>
    <definedName name="Print_Area_MI_10" localSheetId="1">#REF!</definedName>
    <definedName name="Print_Area_MI_10">#REF!</definedName>
    <definedName name="Print_Area_MI_10_16" localSheetId="4">#REF!</definedName>
    <definedName name="Print_Area_MI_10_16" localSheetId="1">#REF!</definedName>
    <definedName name="Print_Area_MI_10_16">#REF!</definedName>
    <definedName name="Print_Area_MI_10_17" localSheetId="4">#REF!</definedName>
    <definedName name="Print_Area_MI_10_17" localSheetId="1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>#REF!</definedName>
    <definedName name="proforma">[360]proforma!#REF!</definedName>
    <definedName name="PROMMIS" localSheetId="4">#REF!</definedName>
    <definedName name="PROMMIS" localSheetId="1">#REF!</definedName>
    <definedName name="PROMMIS">#REF!</definedName>
    <definedName name="PROPOSAL" localSheetId="4">#REF!</definedName>
    <definedName name="PROPOSAL" localSheetId="1">#REF!</definedName>
    <definedName name="PROPOSAL">#REF!</definedName>
    <definedName name="PSIF" localSheetId="4">[127]MOPSDAILY!#REF!</definedName>
    <definedName name="PSIF" localSheetId="1">[127]MOPSDAILY!#REF!</definedName>
    <definedName name="PSIF">[127]MOPSDAILY!#REF!</definedName>
    <definedName name="Purchase_History" localSheetId="4">#REF!</definedName>
    <definedName name="Purchase_History" localSheetId="1">#REF!</definedName>
    <definedName name="Purchase_History">#REF!</definedName>
    <definedName name="PurCost_Building" localSheetId="4">[83]BUILD95!$Z$9:$Z$17</definedName>
    <definedName name="PurCost_Building">[84]BUILD95!$Z$9:$Z$17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'[318]เงินกู้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'[90]10-1 Media:10-cut'!$A$1:$IV$5</definedName>
    <definedName name="qwww" localSheetId="4">#REF!</definedName>
    <definedName name="qwww" localSheetId="1">#REF!</definedName>
    <definedName name="qwww">#REF!</definedName>
    <definedName name="R_Retention_Register" localSheetId="4">#REF!</definedName>
    <definedName name="R_Retention_Register" localSheetId="1">#REF!</definedName>
    <definedName name="R_Retention_Register">#REF!</definedName>
    <definedName name="Range_Index" localSheetId="4">MATCH('CF-TH'!Input_SalesVol,'CF-TH'!Range_SaleVolume,1)</definedName>
    <definedName name="Range_Index" localSheetId="1">MATCH(Input_SalesVol,'PL-TH'!Range_SaleVolume,1)</definedName>
    <definedName name="Range_Index">MATCH(Input_SalesVol,Range_SaleVolume,1)</definedName>
    <definedName name="Range_SaleVolume" localSheetId="4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pportTyp">#REF!</definedName>
    <definedName name="RATE">[361]RATE!$A$1:$C$32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1">#REF!</definedName>
    <definedName name="RawAgencyPrice">#REF!</definedName>
    <definedName name="RBData">#REF!</definedName>
    <definedName name="Re_1">#REF!</definedName>
    <definedName name="REC">[362]ตั๋วเงินรับ!$F$1</definedName>
    <definedName name="_xlnm.Recorder" localSheetId="4">#REF!</definedName>
    <definedName name="_xlnm.Recorder" localSheetId="1">#REF!</definedName>
    <definedName name="_xlnm.Recorder">#REF!</definedName>
    <definedName name="RECOUT">#N/A</definedName>
    <definedName name="Report" localSheetId="4">#REF!</definedName>
    <definedName name="Report" localSheetId="1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UTER">[75]detail!$C$17</definedName>
    <definedName name="Revision" localSheetId="4">#REF!</definedName>
    <definedName name="Revision" localSheetId="1">#REF!</definedName>
    <definedName name="Revision">#REF!</definedName>
    <definedName name="Revision_12" localSheetId="4">#REF!</definedName>
    <definedName name="Revision_12" localSheetId="1">#REF!</definedName>
    <definedName name="Revision_12">#REF!</definedName>
    <definedName name="Revision_13" localSheetId="4">#REF!</definedName>
    <definedName name="Revision_13" localSheetId="1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[76]เงินกู้ธนชาติ!$F$15</definedName>
    <definedName name="rewa">[77]เงินกู้ธนชาติ!$F$15</definedName>
    <definedName name="rfg" localSheetId="4">#REF!</definedName>
    <definedName name="rfg" localSheetId="1">#REF!</definedName>
    <definedName name="rfg">#REF!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'[208]ADJ - RATE'!$B$5</definedName>
    <definedName name="rmexAVE">'[129]pnlJul-feb05'!$AJ$7</definedName>
    <definedName name="rmexave300604">'[130]2.FA'!#REF!</definedName>
    <definedName name="rmexAVE300604pnl">'[131]jul03-jun04pnl'!$AG$8</definedName>
    <definedName name="rmexAVE3011pnl" localSheetId="4">#REF!</definedName>
    <definedName name="rmexAVE3011pnl" localSheetId="1">#REF!</definedName>
    <definedName name="rmexAVE3011pnl">#REF!</definedName>
    <definedName name="rmexAVE311204pnl">'[129]OHS-OthersDec04'!$W$6</definedName>
    <definedName name="RMExCR">'[130]3.CA'!#REF!</definedName>
    <definedName name="RMExCR2">'[363]dir-ca'!$O$17</definedName>
    <definedName name="RMExCR3">'[363]dir-ca'!$O$27</definedName>
    <definedName name="rmexcr300604">'[130]2.FA'!#REF!</definedName>
    <definedName name="rmexcr300604bs" localSheetId="4">#REF!</definedName>
    <definedName name="rmexcr300604bs" localSheetId="1">#REF!</definedName>
    <definedName name="rmexcr300604bs">#REF!</definedName>
    <definedName name="rmexcr301103" localSheetId="4">'[130]2.FA'!#REF!</definedName>
    <definedName name="rmexcr301103" localSheetId="1">'[130]2.FA'!#REF!</definedName>
    <definedName name="rmexcr301103">'[130]2.FA'!#REF!</definedName>
    <definedName name="rmexcr3011bs">'[132]fy05bsJul-dec04'!$X$4</definedName>
    <definedName name="rmexcr3011pnl">'[131]jul03-jun04pnl'!$AG$8</definedName>
    <definedName name="rmexcr311204bs">'[129]bsJul-feb05'!$X$5</definedName>
    <definedName name="rmexcr3112bs">'[129]bsJul-feb05'!$X$5</definedName>
    <definedName name="rmexcr3112pnl">'[129]bsJul-feb05'!$X$5</definedName>
    <definedName name="rmexhist1">'[132]fy05bsJul-dec04'!#REF!</definedName>
    <definedName name="rmexhist2">'[132]fy05bsJul-dec04'!$Y$217</definedName>
    <definedName name="rmexhist3">'[132]fy05bsJul-dec04'!$Z$217</definedName>
    <definedName name="ROE">[304]MISC!#REF!</definedName>
    <definedName name="ROWNAMES" localSheetId="4">#REF!</definedName>
    <definedName name="ROWNAMES" localSheetId="1">#REF!</definedName>
    <definedName name="ROWNAMES">#REF!</definedName>
    <definedName name="rr" localSheetId="4">#REF!</definedName>
    <definedName name="rr" localSheetId="1">#REF!</definedName>
    <definedName name="rr">#REF!</definedName>
    <definedName name="rrr" localSheetId="4">#REF!</definedName>
    <definedName name="rrr" localSheetId="1">#REF!</definedName>
    <definedName name="rrr">#REF!</definedName>
    <definedName name="rrrr">#REF!</definedName>
    <definedName name="rsedt">#REF!</definedName>
    <definedName name="RT">'[1]COAT&amp;WRAP-QIOT-#3'!#REF!</definedName>
    <definedName name="rty">[287]เงินกู้ธนชาติ!$G$2</definedName>
    <definedName name="s" localSheetId="4">#REF!</definedName>
    <definedName name="s" localSheetId="1">#REF!</definedName>
    <definedName name="s">#REF!</definedName>
    <definedName name="s_1024" localSheetId="4">#REF!</definedName>
    <definedName name="s_1024" localSheetId="1">#REF!</definedName>
    <definedName name="s_1024">#REF!</definedName>
    <definedName name="s_128" localSheetId="4">#REF!</definedName>
    <definedName name="s_128" localSheetId="1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 localSheetId="4">[187]type!$D$3:$E$125</definedName>
    <definedName name="SAL">[188]type!$D$3:$E$125</definedName>
    <definedName name="sale" localSheetId="4">#REF!</definedName>
    <definedName name="sale" localSheetId="1">#REF!</definedName>
    <definedName name="sale">#REF!</definedName>
    <definedName name="SALESPLAN" localSheetId="4">#REF!</definedName>
    <definedName name="SALESPLAN" localSheetId="1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'[12]Chiet tinh dz35'!$H$4</definedName>
    <definedName name="sau">'[13]Chiet tinh dz35'!$H$4</definedName>
    <definedName name="SB">[338]IBASE!$AH$7:$AL$14</definedName>
    <definedName name="SCB">'[92]ADJ - RATE'!#REF!</definedName>
    <definedName name="SCH" localSheetId="4">#REF!</definedName>
    <definedName name="SCH" localSheetId="1">#REF!</definedName>
    <definedName name="SCH">#REF!</definedName>
    <definedName name="sd" localSheetId="4">'[364]TB SAP'!#REF!</definedName>
    <definedName name="sd" localSheetId="1">'[365]TB SAP'!#REF!</definedName>
    <definedName name="sd">'[365]TB SAP'!#REF!</definedName>
    <definedName name="SDDL" localSheetId="4">[124]QMCT!#REF!</definedName>
    <definedName name="SDDL" localSheetId="1">[124]QMCT!#REF!</definedName>
    <definedName name="SDDL">[124]QMCT!#REF!</definedName>
    <definedName name="sdds">[28]เงินกู้ธนชาติ!$G$2</definedName>
    <definedName name="sdfg" localSheetId="4">[76]เงินกู้ธนชาติ!$E$17</definedName>
    <definedName name="sdfg">[77]เงินกู้ธนชาติ!$E$17</definedName>
    <definedName name="sdfghj" localSheetId="4">IF(#REF!&lt;=5,INDEX(#REF!,(#REF!*5)-4),#REF!)</definedName>
    <definedName name="sdfghj" localSheetId="1">IF(#REF!&lt;=5,INDEX(#REF!,(#REF!*5)-4),#REF!)</definedName>
    <definedName name="sdfghj">IF(#REF!&lt;=5,INDEX(#REF!,(#REF!*5)-4),#REF!)</definedName>
    <definedName name="sdisu" localSheetId="4">#REF!</definedName>
    <definedName name="sdisu" localSheetId="1">#REF!</definedName>
    <definedName name="sdisu">#REF!</definedName>
    <definedName name="sdre">'[63]10-1 Media:10-cut'!$A$1:$IV$5</definedName>
    <definedName name="sdref">'[63]10-1 Media:10-cut'!$A$1:$IV$5</definedName>
    <definedName name="sdsd" localSheetId="4">'[68]Trial Balance'!$A$1:$H$65536</definedName>
    <definedName name="sdsd">'[69]Trial Balance'!$A$1:$H$65536</definedName>
    <definedName name="sector" localSheetId="4">#REF!</definedName>
    <definedName name="sector" localSheetId="1">#REF!</definedName>
    <definedName name="sector">#REF!</definedName>
    <definedName name="sedf">'[209]10-1 Media:10-cut'!$A$1:$IV$5</definedName>
    <definedName name="sedrtfg" localSheetId="4">'[366]TrialBalance Q3-2002'!$A$1:$H$301</definedName>
    <definedName name="sedrtfg">'[367]TrialBalance Q3-2002'!$A$1:$H$301</definedName>
    <definedName name="sefgs">'[368]10-1 Media:10-cut'!$A$1:$IV$5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[83]BUILD95!$AJ$9:$AJ$17</definedName>
    <definedName name="Sep_Building">[84]BUILD95!$AJ$9:$AJ$17</definedName>
    <definedName name="set" localSheetId="4">[369]set_!$A$1:$IV$65536</definedName>
    <definedName name="set">[370]set_!$A$1:$IV$65536</definedName>
    <definedName name="sf">'[371]10-1 Media:10-cut'!$A$1:$IV$5</definedName>
    <definedName name="SFWDFV" localSheetId="4">#REF!</definedName>
    <definedName name="SFWDFV" localSheetId="1">#REF!</definedName>
    <definedName name="SFWDFV">#REF!</definedName>
    <definedName name="SFWGERGEQG" localSheetId="4">#REF!</definedName>
    <definedName name="SFWGERGEQG" localSheetId="1">#REF!</definedName>
    <definedName name="SFWGERGEQG">#REF!</definedName>
    <definedName name="sheet3" localSheetId="4">#REF!</definedName>
    <definedName name="sheet3" localSheetId="1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[313]เงินกู้ธนชาติ!$E$17</definedName>
    <definedName name="Short2">[314]เงินกู้ธนชาติ!$E$17</definedName>
    <definedName name="Short3" localSheetId="4">'[313]เงินกู้ MGC'!$E$17</definedName>
    <definedName name="Short3">'[314]เงินกู้ MGC'!$E$17</definedName>
    <definedName name="Shortt">[185]เงินกู้ธนชาติ!$E$17</definedName>
    <definedName name="shortt1">'[185]เงินกู้ MGC'!$E$17</definedName>
    <definedName name="shorttt">'[185]เงินกู้ MGC'!$E$17</definedName>
    <definedName name="SIF" localSheetId="4">#REF!</definedName>
    <definedName name="SIF" localSheetId="1">#REF!</definedName>
    <definedName name="SIF">#REF!</definedName>
    <definedName name="SIN">[75]detail!$C$9</definedName>
    <definedName name="SiteDB" localSheetId="4">#REF!</definedName>
    <definedName name="SiteDB" localSheetId="1">#REF!</definedName>
    <definedName name="SiteDB">#REF!</definedName>
    <definedName name="SIZE" localSheetId="4">#REF!</definedName>
    <definedName name="SIZE" localSheetId="1">#REF!</definedName>
    <definedName name="SIZE">#REF!</definedName>
    <definedName name="SK">[207]Sheet2!$H$7</definedName>
    <definedName name="skexAVE">'[129]pnlJul-feb05'!$AO$7</definedName>
    <definedName name="skexave300604">'[130]2.FA'!#REF!</definedName>
    <definedName name="skexAVE300604pnl">'[131]jul03-jun04pnl'!$AK$8</definedName>
    <definedName name="skexAVE3011pnl" localSheetId="4">#REF!</definedName>
    <definedName name="skexAVE3011pnl" localSheetId="1">#REF!</definedName>
    <definedName name="skexAVE3011pnl">#REF!</definedName>
    <definedName name="skexAVE311204pnl">'[129]OHS-OthersDec04'!$AB$6</definedName>
    <definedName name="SKExCR">'[130]3.CA'!#REF!</definedName>
    <definedName name="SKExCR2">'[363]dir-ca'!$T$17</definedName>
    <definedName name="SKExCR3">'[363]dir-ca'!$T$27</definedName>
    <definedName name="skexcr300604">'[130]2.FA'!#REF!</definedName>
    <definedName name="skexcr300604bs" localSheetId="4">#REF!</definedName>
    <definedName name="skexcr300604bs" localSheetId="1">#REF!</definedName>
    <definedName name="skexcr300604bs">#REF!</definedName>
    <definedName name="skexcr301103" localSheetId="4">'[130]2.FA'!#REF!</definedName>
    <definedName name="skexcr301103" localSheetId="1">'[130]2.FA'!#REF!</definedName>
    <definedName name="skexcr301103">'[130]2.FA'!#REF!</definedName>
    <definedName name="skexcr3011bs">'[132]fy05bsJul-dec04'!$AC$4</definedName>
    <definedName name="skexcr311204bs">'[129]bsJul-feb05'!$AC$5</definedName>
    <definedName name="skexhist1">'[132]fy05bsJul-dec04'!$AC$218</definedName>
    <definedName name="SKKM" localSheetId="4">#REF!</definedName>
    <definedName name="SKKM" localSheetId="1">#REF!</definedName>
    <definedName name="SKKM">#REF!</definedName>
    <definedName name="SKTR" localSheetId="4">#REF!</definedName>
    <definedName name="SKTR" localSheetId="1">#REF!</definedName>
    <definedName name="SKTR">#REF!</definedName>
    <definedName name="SLNHAP4" localSheetId="4">'[372]T_HNhapT4,5,6'!#REF!</definedName>
    <definedName name="SLNHAP4" localSheetId="1">'[373]T_HNhapT4,5,6'!#REF!</definedName>
    <definedName name="SLNHAP4">'[373]T_HNhapT4,5,6'!#REF!</definedName>
    <definedName name="SLNHAP5" localSheetId="4">#REF!</definedName>
    <definedName name="SLNHAP5" localSheetId="1">#REF!</definedName>
    <definedName name="SLNHAP5">#REF!</definedName>
    <definedName name="SLNHAP6" localSheetId="4">#REF!</definedName>
    <definedName name="SLNHAP6" localSheetId="1">#REF!</definedName>
    <definedName name="SLNHAP6">#REF!</definedName>
    <definedName name="sm">'[371]10-1 Media:10-cut'!$A$1:$IV$5</definedName>
    <definedName name="SMDP" localSheetId="4">#REF!</definedName>
    <definedName name="SMDP" localSheetId="1">#REF!</definedName>
    <definedName name="SMDP">#REF!</definedName>
    <definedName name="SMKM" localSheetId="4">#REF!</definedName>
    <definedName name="SMKM" localSheetId="1">#REF!</definedName>
    <definedName name="SMKM">#REF!</definedName>
    <definedName name="SMTR" localSheetId="4">#REF!</definedName>
    <definedName name="SMTR" localSheetId="1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>#REF!</definedName>
    <definedName name="SORT_AREA" localSheetId="4">'[374]DI-ESTI'!$A$8:$R$489</definedName>
    <definedName name="SORT_AREA">'[375]DI-ESTI'!$A$8:$R$489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'[336]PL_INEC Q2''53'!#REF!</definedName>
    <definedName name="Spec" localSheetId="1">'[337]PL_INEC Q2''53'!#REF!</definedName>
    <definedName name="Spec">'[337]PL_INEC Q2''53'!#REF!</definedName>
    <definedName name="SPECSUMMARY" localSheetId="4">#REF!</definedName>
    <definedName name="SPECSUMMARY" localSheetId="1">#REF!</definedName>
    <definedName name="SPECSUMMARY">#REF!</definedName>
    <definedName name="speeee" localSheetId="4">[376]Oct_06!#REF!</definedName>
    <definedName name="speeee" localSheetId="1">[376]Oct_06!#REF!</definedName>
    <definedName name="speeee">[376]Oct_06!#REF!</definedName>
    <definedName name="SR">[377]Sheet2!$H$6</definedName>
    <definedName name="SRDP">[207]Sheet2!$I$6</definedName>
    <definedName name="SRKM" localSheetId="4">#REF!</definedName>
    <definedName name="SRKM" localSheetId="1">#REF!</definedName>
    <definedName name="SRKM">#REF!</definedName>
    <definedName name="SRTR" localSheetId="4">#REF!</definedName>
    <definedName name="SRTR" localSheetId="1">#REF!</definedName>
    <definedName name="SRTR">#REF!</definedName>
    <definedName name="ss" localSheetId="4">#REF!</definedName>
    <definedName name="ss" localSheetId="1">#REF!</definedName>
    <definedName name="ss">#REF!</definedName>
    <definedName name="SSA">[287]เงินกู้ธนชาติ!$B$4</definedName>
    <definedName name="sss" localSheetId="4">[378]เงินกู้ธนชาติ!$E$17</definedName>
    <definedName name="sss">[379]เงินกู้ธนชาติ!$E$17</definedName>
    <definedName name="st" localSheetId="4">#REF!</definedName>
    <definedName name="st" localSheetId="1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 localSheetId="4">'[380]I General'!$I$23</definedName>
    <definedName name="Standard_Hrs">'[381]I General'!$I$23</definedName>
    <definedName name="StartDate" localSheetId="4">#REF!</definedName>
    <definedName name="StartDate" localSheetId="1">#REF!</definedName>
    <definedName name="StartDate">#REF!</definedName>
    <definedName name="STaxRptData" localSheetId="4">#REF!</definedName>
    <definedName name="STaxRptData" localSheetId="1">#REF!</definedName>
    <definedName name="STaxRptData">#REF!</definedName>
    <definedName name="steamTOC" localSheetId="4">#REF!</definedName>
    <definedName name="steamTOC" localSheetId="1">#REF!</definedName>
    <definedName name="steamTOC">#REF!</definedName>
    <definedName name="su">'[63]10-1 Media:10-cut'!$A$1:$IV$5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mงบทดลอง">#REF!</definedName>
    <definedName name="SUNG">#REF!</definedName>
    <definedName name="SYNF">#REF!</definedName>
    <definedName name="SZ">'[283]10-1 Media:10-cut'!$A$1:$IV$5</definedName>
    <definedName name="t" localSheetId="4">#REF!</definedName>
    <definedName name="t" localSheetId="1">#REF!</definedName>
    <definedName name="t">#REF!</definedName>
    <definedName name="t1_0">[335]person1!$BJ$6</definedName>
    <definedName name="t1_1">[335]person1!$BI$6</definedName>
    <definedName name="t1_2">[335]person1!$BH$6</definedName>
    <definedName name="t1_3">[335]person1!$BG$6</definedName>
    <definedName name="t1_4">[335]person1!$BF$6</definedName>
    <definedName name="t10_0">[335]person1!$BJ$15</definedName>
    <definedName name="t10_1">[335]person1!$BI$15</definedName>
    <definedName name="t10_2">[335]person1!$BH$15</definedName>
    <definedName name="t10_3">[335]person1!$BG$15</definedName>
    <definedName name="t10_4">[335]person1!$BF$15</definedName>
    <definedName name="t11_0">[335]person1!$BJ$16</definedName>
    <definedName name="t11_1">[335]person1!$BI$16</definedName>
    <definedName name="t11_2">[335]person1!$BH$16</definedName>
    <definedName name="t11_3">[335]person1!$BG$16</definedName>
    <definedName name="t11_4">[335]person1!$BF$16</definedName>
    <definedName name="T13_2" localSheetId="4">#REF!</definedName>
    <definedName name="T13_2" localSheetId="1">#REF!</definedName>
    <definedName name="T13_2">#REF!</definedName>
    <definedName name="t2_0">[335]person1!$BJ$7</definedName>
    <definedName name="t2_1">[335]person1!$BI$7</definedName>
    <definedName name="t2_2">[335]person1!$BH$7</definedName>
    <definedName name="t2_3">[335]person1!$BG$7</definedName>
    <definedName name="t2_4">[335]person1!$BF$7</definedName>
    <definedName name="t21_0">[335]person1!$BJ$17</definedName>
    <definedName name="t21_1">[335]person1!$BI$17</definedName>
    <definedName name="t21_2">[335]person1!$BH$17</definedName>
    <definedName name="t21_3">[335]person1!$BG$17</definedName>
    <definedName name="t21_4">[335]person1!$BF$17</definedName>
    <definedName name="t3_0">[335]person1!$BJ$8</definedName>
    <definedName name="t3_1">[335]person1!$BI$8</definedName>
    <definedName name="t3_2">[335]person1!$BH$8</definedName>
    <definedName name="t3_3">[335]person1!$BG$8</definedName>
    <definedName name="t3_4">[335]person1!$BF$8</definedName>
    <definedName name="t4_0">[335]person1!$BJ$9</definedName>
    <definedName name="t4_1">[335]person1!$BI$9</definedName>
    <definedName name="t4_2">[335]person1!$BH$9</definedName>
    <definedName name="t4_3">[335]person1!$BG$9</definedName>
    <definedName name="t4_4">[335]person1!$BF$9</definedName>
    <definedName name="t5_0">[335]person1!$BJ$10</definedName>
    <definedName name="t5_1">[335]person1!$BI$10</definedName>
    <definedName name="t5_2">[335]person1!$BH$10</definedName>
    <definedName name="t5_3">[335]person1!$BG$10</definedName>
    <definedName name="t5_4">[335]person1!$BF$10</definedName>
    <definedName name="T5B_1" localSheetId="4">#REF!</definedName>
    <definedName name="T5B_1" localSheetId="1">#REF!</definedName>
    <definedName name="T5B_1">#REF!</definedName>
    <definedName name="T5B_2" localSheetId="4">#REF!</definedName>
    <definedName name="T5B_2" localSheetId="1">#REF!</definedName>
    <definedName name="T5B_2">#REF!</definedName>
    <definedName name="T5B60_1" localSheetId="4">#REF!</definedName>
    <definedName name="T5B60_1" localSheetId="1">#REF!</definedName>
    <definedName name="T5B60_1">#REF!</definedName>
    <definedName name="t6_0">[335]person1!$BJ$11</definedName>
    <definedName name="t6_1">[335]person1!$BI$11</definedName>
    <definedName name="t6_2">[335]person1!$BH$11</definedName>
    <definedName name="t6_3">[335]person1!$BG$11</definedName>
    <definedName name="t6_4">[335]person1!$BF$11</definedName>
    <definedName name="T6B_1" localSheetId="4">'[382]TABLE 6B'!$A$4:$T$68</definedName>
    <definedName name="T6B_1">'[383]TABLE 6B'!$A$4:$T$68</definedName>
    <definedName name="T6B1_1" localSheetId="4">'[384]TABLE 6B'!$A$4:$L$64</definedName>
    <definedName name="T6B1_1">'[385]TABLE 6B'!$A$4:$L$64</definedName>
    <definedName name="T6B86_2" localSheetId="4">'[382]TABLE 6B'!$W$4:$X$50</definedName>
    <definedName name="T6B86_2">'[383]TABLE 6B'!$W$4:$X$50</definedName>
    <definedName name="T6B861_2" localSheetId="4">'[384]TABLE 6B'!$N$4:$O$58</definedName>
    <definedName name="T6B861_2">'[385]TABLE 6B'!$N$4:$O$58</definedName>
    <definedName name="t7_0">[335]person1!$BJ$12</definedName>
    <definedName name="t7_1">[335]person1!$BI$12</definedName>
    <definedName name="t7_2">[335]person1!$BH$12</definedName>
    <definedName name="t7_3">[335]person1!$BG$12</definedName>
    <definedName name="t7_4">[335]person1!$BF$12</definedName>
    <definedName name="t8_0">[335]person1!$BJ$13</definedName>
    <definedName name="t8_1">[335]person1!$BI$13</definedName>
    <definedName name="t8_2">[335]person1!$BH$13</definedName>
    <definedName name="t8_3">[335]person1!$BG$13</definedName>
    <definedName name="t8_4">[335]person1!$BF$13</definedName>
    <definedName name="t9_0">[335]person1!$BJ$14</definedName>
    <definedName name="t9_1">[335]person1!$BI$14</definedName>
    <definedName name="t9_2">[335]person1!$BH$14</definedName>
    <definedName name="t9_3">[335]person1!$BG$14</definedName>
    <definedName name="t9_4">[335]person1!$BF$14</definedName>
    <definedName name="Table_4" localSheetId="4">#REF!</definedName>
    <definedName name="Table_4" localSheetId="1">#REF!</definedName>
    <definedName name="Table_4">#REF!</definedName>
    <definedName name="Table_5" localSheetId="4">#REF!</definedName>
    <definedName name="Table_5" localSheetId="1">#REF!</definedName>
    <definedName name="Table_5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'[386]BS ATTACH'!#REF!</definedName>
    <definedName name="tax" localSheetId="4">#REF!</definedName>
    <definedName name="tax" localSheetId="1">#REF!</definedName>
    <definedName name="tax">#REF!</definedName>
    <definedName name="tb" localSheetId="4">'[68]TrialBalance Q3-2002'!$A$1:$H$301</definedName>
    <definedName name="tb">'[69]TrialBalance Q3-2002'!$A$1:$H$301</definedName>
    <definedName name="tbData" localSheetId="4">#REF!</definedName>
    <definedName name="tbData" localSheetId="1">#REF!</definedName>
    <definedName name="tbData">#REF!</definedName>
    <definedName name="tbIndex" localSheetId="4">#REF!</definedName>
    <definedName name="tbIndex" localSheetId="1">#REF!</definedName>
    <definedName name="tbIndex">#REF!</definedName>
    <definedName name="tblEnterasysPartnerPriceList" localSheetId="4">#REF!</definedName>
    <definedName name="tblEnterasysPartnerPriceList" localSheetId="1">#REF!</definedName>
    <definedName name="tblEnterasysPartnerPriceList">#REF!</definedName>
    <definedName name="tbold">#REF!</definedName>
    <definedName name="TDB">'[49]B&amp;S 1999'!#REF!</definedName>
    <definedName name="tdtrnc">[128]CHITIET!$G$513</definedName>
    <definedName name="tdtrvl">[128]CHITIET!$G$507</definedName>
    <definedName name="TE_Pct" localSheetId="4">#REF!</definedName>
    <definedName name="TE_Pct" localSheetId="1">#REF!</definedName>
    <definedName name="TE_Pct">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[387]KPI48!$A$2002:$F$4001</definedName>
    <definedName name="TEST2">[388]KPI48!$A$2002:$F$4001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'[59]BALANCE SHEET '!$D$15</definedName>
    <definedName name="TFACC">'[60]BALANCE SHEET '!$D$15</definedName>
    <definedName name="thbexAve">'[129]OHS-OthersDec04'!$AE$6</definedName>
    <definedName name="thbexcr">'[129]bsJul-feb05'!$AF$5</definedName>
    <definedName name="thbexcr300904">'[132]fy05bsJul-dec04'!$AF$4</definedName>
    <definedName name="THI" localSheetId="4">#REF!</definedName>
    <definedName name="THI" localSheetId="1">#REF!</definedName>
    <definedName name="THI">#REF!</definedName>
    <definedName name="THK" localSheetId="4">'[1]COAT&amp;WRAP-QIOT-#3'!#REF!</definedName>
    <definedName name="THK" localSheetId="1">'[1]COAT&amp;WRAP-QIOT-#3'!#REF!</definedName>
    <definedName name="THK">'[1]COAT&amp;WRAP-QIOT-#3'!#REF!</definedName>
    <definedName name="time0" localSheetId="4">[335]person1!#REF!</definedName>
    <definedName name="time0" localSheetId="1">[335]person1!#REF!</definedName>
    <definedName name="time0">[335]person1!#REF!</definedName>
    <definedName name="time1" localSheetId="4">[335]person1!#REF!</definedName>
    <definedName name="time1" localSheetId="1">[335]person1!#REF!</definedName>
    <definedName name="time1">[335]person1!#REF!</definedName>
    <definedName name="time2" localSheetId="4">[335]person1!#REF!</definedName>
    <definedName name="time2" localSheetId="1">[335]person1!#REF!</definedName>
    <definedName name="time2">[335]person1!#REF!</definedName>
    <definedName name="timett">[335]person1!#REF!</definedName>
    <definedName name="TITAN" localSheetId="4">#REF!</definedName>
    <definedName name="TITAN" localSheetId="1">#REF!</definedName>
    <definedName name="TITAN">#REF!</definedName>
    <definedName name="TLB_elec_payment" localSheetId="4">#REF!</definedName>
    <definedName name="TLB_elec_payment" localSheetId="1">#REF!</definedName>
    <definedName name="TLB_elec_payment">#REF!</definedName>
    <definedName name="TLBsales" localSheetId="4">#REF!</definedName>
    <definedName name="TLBsales" localSheetId="1">#REF!</definedName>
    <definedName name="TLBsales">#REF!</definedName>
    <definedName name="TLBsteam">#REF!</definedName>
    <definedName name="tle" localSheetId="4">'[389]เงินกู้ MGC'!$E$17</definedName>
    <definedName name="tle">'[390]เงินกู้ MGC'!$E$17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C_elec._payment">#REF!</definedName>
    <definedName name="TOTAL_FIXED_ASSETS">'[59]BALANCE SHEET '!$C$15</definedName>
    <definedName name="TOTALAE">'[391]BS ATTACH'!#REF!</definedName>
    <definedName name="TOTALAP">'[391]BS ATTACH'!#REF!</definedName>
    <definedName name="totalap1">'[392]BS ATTACH'!#REF!</definedName>
    <definedName name="totalap2">'[392]BS ATTACH'!#REF!</definedName>
    <definedName name="totalapp">'[393]BS ATTACH'!#REF!</definedName>
    <definedName name="TotalDepre_Building" localSheetId="4">[83]BUILD95!$AN$9:$AN$17</definedName>
    <definedName name="TotalDepre_Building">[84]BUILD95!$AN$9:$AN$17</definedName>
    <definedName name="TOTALFIXEDASSETS">'[60]BALANCE SHEET '!$C$15</definedName>
    <definedName name="TOTALOA">'[391]BS ATTACH'!#REF!</definedName>
    <definedName name="TOTALOL">'[391]BS ATTACH'!#REF!</definedName>
    <definedName name="TotalYear" localSheetId="4">#REF!</definedName>
    <definedName name="TotalYear" localSheetId="1">#REF!</definedName>
    <definedName name="TotalYear">#REF!</definedName>
    <definedName name="TPLRP" localSheetId="4">#REF!</definedName>
    <definedName name="TPLRP" localSheetId="1">#REF!</definedName>
    <definedName name="TPLRP">#REF!</definedName>
    <definedName name="tr" localSheetId="4">#REF!</definedName>
    <definedName name="tr" localSheetId="1">#REF!</definedName>
    <definedName name="tr">#REF!</definedName>
    <definedName name="TRADE2">#REF!</definedName>
    <definedName name="traffic">#REF!</definedName>
    <definedName name="TRAM">#REF!</definedName>
    <definedName name="TRANSFORMER">'[289]NEW-PANEL'!#REF!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'[90]10-1 Media:10-cut'!$A$1:$IV$5</definedName>
    <definedName name="ttbt" localSheetId="4">#REF!</definedName>
    <definedName name="ttbt" localSheetId="1">#REF!</definedName>
    <definedName name="ttbt">#REF!</definedName>
    <definedName name="ttr" localSheetId="4">#REF!</definedName>
    <definedName name="ttr" localSheetId="1">#REF!</definedName>
    <definedName name="ttr">#REF!</definedName>
    <definedName name="ttt" localSheetId="4">'[8]CT Thang Mo'!$B$309:$M$309</definedName>
    <definedName name="ttt">'[9]CT Thang Mo'!$B$309:$M$309</definedName>
    <definedName name="tttb" localSheetId="4">'[8]CT Thang Mo'!$B$431:$I$431</definedName>
    <definedName name="tttb">'[9]CT Thang Mo'!$B$431:$I$431</definedName>
    <definedName name="TUI" localSheetId="4">#REF!</definedName>
    <definedName name="TUI" localSheetId="1">#REF!</definedName>
    <definedName name="TUI">#REF!</definedName>
    <definedName name="type" localSheetId="4">#REF!</definedName>
    <definedName name="type" localSheetId="1">#REF!</definedName>
    <definedName name="type">#REF!</definedName>
    <definedName name="TYPE_INV" localSheetId="4">[394]GIVTR00P!$AJ$3:$AM$960</definedName>
    <definedName name="TYPE_INV">[395]GIVTR00P!$AJ$3:$AM$960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 localSheetId="4">[214]เงินกู้ธนชาติ!$F$15</definedName>
    <definedName name="uirfuy">[215]เงินกู้ธนชาติ!$F$15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'[208]ADJ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AVE">'[129]pnlJul-feb05'!$AP$7</definedName>
    <definedName name="usdexave300604">'[130]2.FA'!#REF!</definedName>
    <definedName name="usdexAVE300604pnl">'[131]jul03-jun04pnl'!$AL$8</definedName>
    <definedName name="usdexAVE3011pnl" localSheetId="4">#REF!</definedName>
    <definedName name="usdexAVE3011pnl" localSheetId="1">#REF!</definedName>
    <definedName name="usdexAVE3011pnl">#REF!</definedName>
    <definedName name="usdexAVE311204pnl">'[129]OHS-OthersDec04'!$AC$6</definedName>
    <definedName name="usdexcr">'[130]3.CA'!#REF!</definedName>
    <definedName name="usdexcr300604">'[130]2.FA'!#REF!</definedName>
    <definedName name="usdexcr300604bs" localSheetId="4">#REF!</definedName>
    <definedName name="usdexcr300604bs" localSheetId="1">#REF!</definedName>
    <definedName name="usdexcr300604bs">#REF!</definedName>
    <definedName name="usdexcr301103" localSheetId="4">'[130]2.FA'!#REF!</definedName>
    <definedName name="usdexcr301103" localSheetId="1">'[130]2.FA'!#REF!</definedName>
    <definedName name="usdexcr301103">'[130]2.FA'!#REF!</definedName>
    <definedName name="usdexcr311204bs">'[129]bsJul-feb05'!$AD$5</definedName>
    <definedName name="usdexcrpnl">'[132]jul04-dec04pnl'!$AP$7</definedName>
    <definedName name="usexcr" localSheetId="4">#REF!</definedName>
    <definedName name="usexcr" localSheetId="1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'[28]เงินกู้ MGC'!$F$15</definedName>
    <definedName name="uy">'[126]10-1 Media:10-cut'!$A$1:$IV$5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'[8]CT  PL'!$B$125:$H$125</definedName>
    <definedName name="vc3.">'[9]CT  PL'!$B$125:$H$125</definedName>
    <definedName name="vca" localSheetId="4">'[8]CT  PL'!$B$25:$H$25</definedName>
    <definedName name="vca">'[9]CT  PL'!$B$25:$H$25</definedName>
    <definedName name="vccot" localSheetId="4">#REF!</definedName>
    <definedName name="vccot" localSheetId="1">#REF!</definedName>
    <definedName name="vccot">#REF!</definedName>
    <definedName name="vccot." localSheetId="4">'[8]CT  PL'!$B$8:$H$8</definedName>
    <definedName name="vccot.">'[9]CT  PL'!$B$8:$H$8</definedName>
    <definedName name="vcdbt" localSheetId="4">'[8]CT Thang Mo'!$B$220:$I$220</definedName>
    <definedName name="vcdbt">'[9]CT Thang Mo'!$B$220:$I$220</definedName>
    <definedName name="vcdc." localSheetId="4">'[396]Chi tiet'!#REF!</definedName>
    <definedName name="vcdc." localSheetId="1">'[397]Chi tiet'!#REF!</definedName>
    <definedName name="vcdc.">'[397]Chi tiet'!#REF!</definedName>
    <definedName name="vcdd" localSheetId="4">'[8]CT Thang Mo'!$B$182:$H$182</definedName>
    <definedName name="vcdd">'[9]CT Thang Mo'!$B$182:$H$182</definedName>
    <definedName name="vcdt" localSheetId="4">'[8]CT Thang Mo'!$B$406:$I$406</definedName>
    <definedName name="vcdt">'[9]CT Thang Mo'!$B$406:$I$406</definedName>
    <definedName name="vcdtb" localSheetId="4">'[8]CT Thang Mo'!$B$432:$I$432</definedName>
    <definedName name="vcdtb">'[9]CT Thang Mo'!$B$432:$I$432</definedName>
    <definedName name="vctb" localSheetId="4">#REF!</definedName>
    <definedName name="vctb" localSheetId="1">#REF!</definedName>
    <definedName name="vctb">#REF!</definedName>
    <definedName name="vctt" localSheetId="4">'[8]CT  PL'!$B$288:$H$288</definedName>
    <definedName name="vctt">'[9]CT  PL'!$B$288:$H$288</definedName>
    <definedName name="VDCLY">[124]QMCT!#REF!</definedName>
    <definedName name="vdf" localSheetId="4">[398]ตั๋วเงินรับ!$F$1</definedName>
    <definedName name="vdf">[399]ตั๋วเงินรับ!$F$1</definedName>
    <definedName name="VDFV" localSheetId="4">#REF!</definedName>
    <definedName name="VDFV" localSheetId="1">#REF!</definedName>
    <definedName name="VDFV">#REF!</definedName>
    <definedName name="VDFVFV" localSheetId="4">#REF!</definedName>
    <definedName name="VDFVFV" localSheetId="1">#REF!</definedName>
    <definedName name="VDFVFV">#REF!</definedName>
    <definedName name="VEDFV" localSheetId="4">[196]เงินกู้ธนชาติ!$G$2</definedName>
    <definedName name="VEDFV">[197]เงินกู้ธนชาติ!$G$2</definedName>
    <definedName name="VFVFEV" localSheetId="4">#REF!</definedName>
    <definedName name="VFVFEV" localSheetId="1">#REF!</definedName>
    <definedName name="VFVFEV">#REF!</definedName>
    <definedName name="VFVFVV" localSheetId="4">#REF!</definedName>
    <definedName name="VFVFVV" localSheetId="1">#REF!</definedName>
    <definedName name="VFVFVV">#REF!</definedName>
    <definedName name="vhj" localSheetId="4">#REF!</definedName>
    <definedName name="vhj" localSheetId="1">#REF!</definedName>
    <definedName name="vhj">#REF!</definedName>
    <definedName name="Vlcap0.7">#REF!</definedName>
    <definedName name="VLcap1">#REF!</definedName>
    <definedName name="vv">'[90]10-1 Media:10-cut'!$A$1:$IV$5</definedName>
    <definedName name="VVEVEV" localSheetId="4">#REF!</definedName>
    <definedName name="VVEVEV" localSheetId="1">#REF!</definedName>
    <definedName name="VVEVEV">#REF!</definedName>
    <definedName name="w" localSheetId="4">#REF!</definedName>
    <definedName name="w" localSheetId="1">#REF!</definedName>
    <definedName name="w">#REF!</definedName>
    <definedName name="w___0" localSheetId="4">#REF!</definedName>
    <definedName name="w___0" localSheetId="1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[308]J1!$L$10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br___0___0" localSheetId="4">#REF!</definedName>
    <definedName name="wbr___0___0" localSheetId="1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 localSheetId="4">[76]เงินกู้ธนชาติ!$E$17</definedName>
    <definedName name="we">[77]เงินกู้ธนชาติ!$E$17</definedName>
    <definedName name="weasrdtfgyuij" localSheetId="4">#REF!</definedName>
    <definedName name="weasrdtfgyuij" localSheetId="1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>#REF!</definedName>
    <definedName name="werstdyugi">#REF!</definedName>
    <definedName name="wnm">'[51]#REF'!#REF!</definedName>
    <definedName name="Working" localSheetId="4">'[118]to Mr Chan'!#REF!</definedName>
    <definedName name="Working">'[119]to Mr Chan'!#REF!</definedName>
    <definedName name="wp" localSheetId="4">#REF!</definedName>
    <definedName name="wp" localSheetId="1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>#REF!</definedName>
    <definedName name="wserdtrftgy" localSheetId="4">[311]เงินกู้ธนชาติ!$E$17</definedName>
    <definedName name="wserdtrftgy">[312]เงินกู้ธนชาติ!$E$17</definedName>
    <definedName name="WSTOOL" localSheetId="4">#REF!</definedName>
    <definedName name="WSTOOL" localSheetId="1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'[90]10-1 Media:10-cut'!$A$1:$IV$5</definedName>
    <definedName name="www." localSheetId="4">[400]TB!$A$1:$H$65536</definedName>
    <definedName name="www.">[401]TB!$A$1:$H$65536</definedName>
    <definedName name="www.." localSheetId="4">[400]TB!$A$1:$A$65536</definedName>
    <definedName name="www..">[401]TB!$A$1:$A$65536</definedName>
    <definedName name="X">'[402]Machine2,3''04'!#REF!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[45]เงินกู้ธนชาติ!$B$4</definedName>
    <definedName name="xfcg">[29]เงินกู้ธนชาติ!$B$4</definedName>
    <definedName name="xfconc">[128]CHITIET!$G$173</definedName>
    <definedName name="xfcovl">[128]CHITIET!$G$169</definedName>
    <definedName name="xscvg" localSheetId="4">#REF!</definedName>
    <definedName name="xscvg" localSheetId="1">#REF!</definedName>
    <definedName name="xscvg">#REF!</definedName>
    <definedName name="xx" localSheetId="4">'[68]Trial Balance'!$A$1:$H$65536</definedName>
    <definedName name="xx">'[69]Trial Balance'!$A$1:$H$65536</definedName>
    <definedName name="XYZ">[403]DEP12!#REF!</definedName>
    <definedName name="Y" localSheetId="4">MATCH([404]!Input_SalesVol,'CF-TH'!Range_SaleVolume,1)</definedName>
    <definedName name="Y" localSheetId="1">MATCH([405]!Input_SalesVol,'PL-TH'!Range_SaleVolume,1)</definedName>
    <definedName name="Y">MATCH([405]!Input_SalesVol,Range_SaleVolume,1)</definedName>
    <definedName name="YE" localSheetId="4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 localSheetId="1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[28]เงินกู้ธนชาติ!$F$15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[406]เงินกู้ธนชาติ!$G$2</definedName>
    <definedName name="zsdfg" localSheetId="4">#REF!</definedName>
    <definedName name="zsdfg" localSheetId="1">#REF!</definedName>
    <definedName name="zsdfg">#REF!</definedName>
    <definedName name="zxcvb" localSheetId="4">#REF!</definedName>
    <definedName name="zxcvb" localSheetId="1">#REF!</definedName>
    <definedName name="zxcvb">#REF!</definedName>
    <definedName name="zxcvbmn" localSheetId="4">'[299]TrialBalance Q3-2002'!$A$1:$H$301</definedName>
    <definedName name="zxcvbmn">'[300]TrialBalance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YX" localSheetId="4">#REF!</definedName>
    <definedName name="ZYX" localSheetId="1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'[407]TRC98-Q2'!#REF!</definedName>
    <definedName name="แม่สอด" localSheetId="4">#REF!</definedName>
    <definedName name="แม่สอด" localSheetId="1">#REF!</definedName>
    <definedName name="แม่สอด">#REF!</definedName>
    <definedName name="โ4305" localSheetId="4">'[408]Raw Material'!#REF!</definedName>
    <definedName name="โ4305" localSheetId="1">'[409]Raw Material'!#REF!</definedName>
    <definedName name="โ4305">'[409]Raw Material'!#REF!</definedName>
    <definedName name="ก" localSheetId="4">#REF!</definedName>
    <definedName name="ก" localSheetId="1">#REF!</definedName>
    <definedName name="ก">#REF!</definedName>
    <definedName name="ก138" localSheetId="4">'[410]คชจ.ดำเนินงาน6-43'!#REF!</definedName>
    <definedName name="ก138" localSheetId="1">'[410]คชจ.ดำเนินงาน6-43'!#REF!</definedName>
    <definedName name="ก138">'[410]คชจ.ดำเนินงาน6-43'!#REF!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>#REF!</definedName>
    <definedName name="คชจ.Q3">[411]Exp!$B$1:$AD$39</definedName>
    <definedName name="ค่าใช้จ่ายกรม45">'[412]TB12-42'!#REF!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ชุมพร" localSheetId="4">#REF!</definedName>
    <definedName name="ชุมพร" localSheetId="1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4">[413]ห้ามลบDATA!$H$2:$H$8</definedName>
    <definedName name="ประเภทเรื่อง">[414]ห้ามลบDATA!$H$2:$H$8</definedName>
    <definedName name="ประจวบ" localSheetId="4">#REF!</definedName>
    <definedName name="ประจวบ" localSheetId="1">#REF!</definedName>
    <definedName name="ประจวบ">#REF!</definedName>
    <definedName name="ปัตตานี" localSheetId="4">#REF!</definedName>
    <definedName name="ปัตตานี" localSheetId="1">#REF!</definedName>
    <definedName name="ปัตตานี">#REF!</definedName>
    <definedName name="ผจก" localSheetId="4">#REF!</definedName>
    <definedName name="ผจก" localSheetId="1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>#REF!</definedName>
    <definedName name="ฟ218">'[410]คชจ.ดำเนินงาน6-43'!#REF!</definedName>
    <definedName name="ฟ2544" localSheetId="4">#REF!</definedName>
    <definedName name="ฟ2544" localSheetId="1">#REF!</definedName>
    <definedName name="ฟ2544">#REF!</definedName>
    <definedName name="ฟ255" localSheetId="4">'[410]คชจ.ดำเนินงาน6-43'!#REF!</definedName>
    <definedName name="ฟ255" localSheetId="1">'[410]คชจ.ดำเนินงาน6-43'!#REF!</definedName>
    <definedName name="ฟ255">'[410]คชจ.ดำเนินงาน6-43'!#REF!</definedName>
    <definedName name="ฟ2700" localSheetId="4">#REF!</definedName>
    <definedName name="ฟ2700" localSheetId="1">#REF!</definedName>
    <definedName name="ฟ2700">#REF!</definedName>
    <definedName name="ฟ35" localSheetId="4">#REF!</definedName>
    <definedName name="ฟ35" localSheetId="1">#REF!</definedName>
    <definedName name="ฟ35">#REF!</definedName>
    <definedName name="ฟ420" localSheetId="4">'[410]คชจ.ดำเนินงาน6-43'!#REF!</definedName>
    <definedName name="ฟ420" localSheetId="1">'[410]คชจ.ดำเนินงาน6-43'!#REF!</definedName>
    <definedName name="ฟ420">'[410]คชจ.ดำเนินงาน6-43'!#REF!</definedName>
    <definedName name="ฟ70" localSheetId="4">'[415]S-5'!#REF!</definedName>
    <definedName name="ฟ70" localSheetId="1">'[416]S-5'!#REF!</definedName>
    <definedName name="ฟ70">'[416]S-5'!#REF!</definedName>
    <definedName name="ฟ80" localSheetId="4">#REF!</definedName>
    <definedName name="ฟ80" localSheetId="1">#REF!</definedName>
    <definedName name="ฟ80">#REF!</definedName>
    <definedName name="ฟฟ" localSheetId="4">#REF!</definedName>
    <definedName name="ฟฟ" localSheetId="1">#REF!</definedName>
    <definedName name="ฟฟ">#REF!</definedName>
    <definedName name="ฟาย" localSheetId="4">[417]profit!#REF!</definedName>
    <definedName name="ฟาย" localSheetId="1">[418]profit!#REF!</definedName>
    <definedName name="ฟาย">[418]profit!#REF!</definedName>
    <definedName name="ฟๅ" localSheetId="4">#REF!</definedName>
    <definedName name="ฟๅ" localSheetId="1">#REF!</definedName>
    <definedName name="ฟๅ">#REF!</definedName>
    <definedName name="ฟๅจ" localSheetId="4">#REF!</definedName>
    <definedName name="ฟๅจ" localSheetId="1">#REF!</definedName>
    <definedName name="ฟๅจ">#REF!</definedName>
    <definedName name="ภูเก็ต" localSheetId="4">#REF!</definedName>
    <definedName name="ภูเก็ต" localSheetId="1">#REF!</definedName>
    <definedName name="ภูเก็ต">#REF!</definedName>
    <definedName name="ย4312">#REF!</definedName>
    <definedName name="ยกไปเครดิต">'[419]งบทดลอง - ต.ค.2547'!$H$8:$H$305</definedName>
    <definedName name="ยกไปเดบิต">'[419]งบทดลอง - ต.ค.2547'!$G$8:$G$305</definedName>
    <definedName name="ร199" localSheetId="4">#REF!</definedName>
    <definedName name="ร199" localSheetId="1">#REF!</definedName>
    <definedName name="ร199">#REF!</definedName>
    <definedName name="ร3875" localSheetId="4">#REF!</definedName>
    <definedName name="ร3875" localSheetId="1">#REF!</definedName>
    <definedName name="ร3875">#REF!</definedName>
    <definedName name="รหัสบัญชี">'[419]งบทดลอง - ต.ค.2547'!$A$8:$A$305</definedName>
    <definedName name="รัชดา" localSheetId="4">#REF!</definedName>
    <definedName name="รัชดา" localSheetId="1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>#REF!</definedName>
    <definedName name="ฤ1">[420]ยานพาหนะ!#REF!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1117" localSheetId="4">#REF!</definedName>
    <definedName name="ส1117" localSheetId="1">#REF!</definedName>
    <definedName name="ส1117">#REF!</definedName>
    <definedName name="ส860">#REF!</definedName>
    <definedName name="สถานะ" localSheetId="4">[413]ห้ามลบDATA!$J$2:$J$5</definedName>
    <definedName name="สถานะ">[414]ห้ามลบDATA!$J$2:$J$5</definedName>
    <definedName name="สระบุรี" localSheetId="4">#REF!</definedName>
    <definedName name="สระบุรี" localSheetId="1">#REF!</definedName>
    <definedName name="สระบุรี">#REF!</definedName>
    <definedName name="สำรองเบี้ยประกัน" localSheetId="4">#REF!</definedName>
    <definedName name="สำรองเบี้ยประกัน" localSheetId="1">#REF!</definedName>
    <definedName name="สำรองเบี้ยประกัน">#REF!</definedName>
    <definedName name="สื่อ" localSheetId="4">[413]ห้ามลบDATA!$I$1:$I$9</definedName>
    <definedName name="สื่อ">[414]ห้ามลบDATA!$I$1:$I$9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กดเ" localSheetId="4">[421]เงินกู้ธนชาติ!$E$17</definedName>
    <definedName name="หกดเ">[422]เงินกู้ธนชาติ!$E$17</definedName>
    <definedName name="หน้าชื่อ" localSheetId="4">[413]ห้ามลบDATA!$E$2:$E$5</definedName>
    <definedName name="หน้าชื่อ">[414]ห้ามลบDATA!$E$2:$E$5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4">#REF!</definedName>
    <definedName name="อุดร" localSheetId="1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'[423]03中'!#REF!</definedName>
    <definedName name="印刷" localSheetId="1">'[424]03中'!#REF!</definedName>
    <definedName name="印刷">'[424]03中'!#REF!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1" l="1"/>
  <c r="H34" i="11"/>
  <c r="F34" i="11"/>
  <c r="D34" i="11"/>
  <c r="J35" i="11"/>
  <c r="H35" i="11"/>
  <c r="F35" i="11"/>
  <c r="D35" i="11"/>
  <c r="O16" i="7"/>
  <c r="U12" i="8"/>
  <c r="H93" i="12" l="1"/>
  <c r="H55" i="12" l="1"/>
  <c r="H54" i="12"/>
  <c r="D54" i="12"/>
  <c r="H51" i="12"/>
  <c r="D50" i="12"/>
  <c r="H49" i="12"/>
  <c r="D49" i="12" l="1"/>
  <c r="D38" i="12"/>
  <c r="H37" i="12"/>
  <c r="D37" i="12"/>
  <c r="H36" i="12"/>
  <c r="H11" i="12"/>
  <c r="D11" i="12"/>
  <c r="H13" i="11" l="1"/>
  <c r="D66" i="12" l="1"/>
  <c r="H74" i="12" l="1"/>
  <c r="D74" i="12"/>
  <c r="O20" i="8" l="1"/>
  <c r="D19" i="11"/>
  <c r="J72" i="12" l="1"/>
  <c r="J66" i="12"/>
  <c r="F72" i="12"/>
  <c r="F66" i="12"/>
  <c r="J19" i="11"/>
  <c r="J13" i="11"/>
  <c r="F19" i="11"/>
  <c r="F13" i="11"/>
  <c r="K83" i="2"/>
  <c r="K85" i="2" s="1"/>
  <c r="G83" i="2"/>
  <c r="G85" i="2" s="1"/>
  <c r="K61" i="2"/>
  <c r="K52" i="2"/>
  <c r="G61" i="2"/>
  <c r="G52" i="2"/>
  <c r="K34" i="2"/>
  <c r="K16" i="2"/>
  <c r="K18" i="2" s="1"/>
  <c r="G34" i="2"/>
  <c r="G16" i="2"/>
  <c r="G18" i="2" s="1"/>
  <c r="G35" i="2" l="1"/>
  <c r="G62" i="2"/>
  <c r="G86" i="2" s="1"/>
  <c r="K62" i="2"/>
  <c r="K86" i="2"/>
  <c r="K35" i="2"/>
  <c r="J20" i="11"/>
  <c r="J23" i="11" s="1"/>
  <c r="F20" i="11"/>
  <c r="F23" i="11" s="1"/>
  <c r="K87" i="2" l="1"/>
  <c r="G87" i="2"/>
  <c r="J25" i="11"/>
  <c r="J8" i="12"/>
  <c r="J32" i="12" s="1"/>
  <c r="J53" i="12" s="1"/>
  <c r="J56" i="12" s="1"/>
  <c r="J73" i="12" s="1"/>
  <c r="J75" i="12" s="1"/>
  <c r="J76" i="12" s="1"/>
  <c r="F25" i="11"/>
  <c r="F8" i="12"/>
  <c r="F32" i="12" s="1"/>
  <c r="F53" i="12" s="1"/>
  <c r="F56" i="12" s="1"/>
  <c r="F73" i="12" s="1"/>
  <c r="F75" i="12" s="1"/>
  <c r="F76" i="12" s="1"/>
  <c r="E61" i="2"/>
  <c r="F37" i="11" l="1"/>
  <c r="F52" i="11" s="1"/>
  <c r="F47" i="11"/>
  <c r="F49" i="11" s="1"/>
  <c r="J37" i="11"/>
  <c r="J52" i="11" s="1"/>
  <c r="J47" i="11"/>
  <c r="F59" i="11" l="1"/>
  <c r="F54" i="11"/>
  <c r="I61" i="2"/>
  <c r="S13" i="8" l="1"/>
  <c r="C19" i="7" l="1"/>
  <c r="C20" i="7" s="1"/>
  <c r="C21" i="7" s="1"/>
  <c r="E19" i="7"/>
  <c r="G19" i="7"/>
  <c r="K19" i="7"/>
  <c r="M15" i="8" l="1"/>
  <c r="K15" i="8"/>
  <c r="I15" i="8"/>
  <c r="G15" i="8"/>
  <c r="E15" i="8"/>
  <c r="C15" i="8"/>
  <c r="C16" i="8" s="1"/>
  <c r="Q20" i="8" l="1"/>
  <c r="U20" i="8" s="1"/>
  <c r="E21" i="8"/>
  <c r="C21" i="8"/>
  <c r="M21" i="8"/>
  <c r="I21" i="8"/>
  <c r="G21" i="8"/>
  <c r="O13" i="8" l="1"/>
  <c r="O15" i="8" s="1"/>
  <c r="Q13" i="8"/>
  <c r="U13" i="8" s="1"/>
  <c r="J59" i="11" l="1"/>
  <c r="Q14" i="8"/>
  <c r="U14" i="8" s="1"/>
  <c r="K16" i="8"/>
  <c r="Q15" i="8" l="1"/>
  <c r="Q16" i="8" s="1"/>
  <c r="Q18" i="8" s="1"/>
  <c r="C18" i="8"/>
  <c r="C22" i="8" s="1"/>
  <c r="E16" i="8"/>
  <c r="E18" i="8" s="1"/>
  <c r="E22" i="8" s="1"/>
  <c r="E23" i="8" s="1"/>
  <c r="G16" i="8"/>
  <c r="I16" i="8"/>
  <c r="I18" i="8" s="1"/>
  <c r="I22" i="8" s="1"/>
  <c r="I23" i="8" s="1"/>
  <c r="G18" i="8" l="1"/>
  <c r="G22" i="8" l="1"/>
  <c r="G23" i="8" s="1"/>
  <c r="H72" i="12"/>
  <c r="S15" i="8" l="1"/>
  <c r="I34" i="2"/>
  <c r="I16" i="2"/>
  <c r="I18" i="2" s="1"/>
  <c r="E16" i="2"/>
  <c r="E18" i="2" s="1"/>
  <c r="U15" i="8" l="1"/>
  <c r="S16" i="8"/>
  <c r="I35" i="2"/>
  <c r="S18" i="8" l="1"/>
  <c r="M16" i="8" l="1"/>
  <c r="M18" i="8" s="1"/>
  <c r="M22" i="8" s="1"/>
  <c r="H66" i="12"/>
  <c r="E34" i="2"/>
  <c r="E35" i="2" s="1"/>
  <c r="S21" i="8" l="1"/>
  <c r="S22" i="8" s="1"/>
  <c r="S23" i="8" s="1"/>
  <c r="H19" i="11" l="1"/>
  <c r="D13" i="11"/>
  <c r="D20" i="11" l="1"/>
  <c r="D23" i="11" s="1"/>
  <c r="H20" i="11"/>
  <c r="H23" i="11" l="1"/>
  <c r="D8" i="12"/>
  <c r="D32" i="12" s="1"/>
  <c r="D53" i="12" s="1"/>
  <c r="H25" i="11" l="1"/>
  <c r="H8" i="12"/>
  <c r="H32" i="12" s="1"/>
  <c r="H53" i="12" s="1"/>
  <c r="D25" i="11"/>
  <c r="D72" i="12"/>
  <c r="D47" i="11" l="1"/>
  <c r="D59" i="11" s="1"/>
  <c r="H47" i="11"/>
  <c r="I17" i="7" s="1"/>
  <c r="I19" i="7" s="1"/>
  <c r="K19" i="8"/>
  <c r="H37" i="11"/>
  <c r="H52" i="11" s="1"/>
  <c r="D37" i="11"/>
  <c r="D52" i="11" s="1"/>
  <c r="H56" i="12"/>
  <c r="H73" i="12" s="1"/>
  <c r="I52" i="2"/>
  <c r="E52" i="2"/>
  <c r="H18" i="2"/>
  <c r="D49" i="11" l="1"/>
  <c r="H59" i="11"/>
  <c r="I20" i="7"/>
  <c r="E62" i="2"/>
  <c r="D54" i="11"/>
  <c r="I83" i="2"/>
  <c r="I85" i="2" s="1"/>
  <c r="D56" i="12"/>
  <c r="D73" i="12" s="1"/>
  <c r="H75" i="12"/>
  <c r="H76" i="12" s="1"/>
  <c r="I62" i="2"/>
  <c r="D75" i="12" l="1"/>
  <c r="D76" i="12" s="1"/>
  <c r="I86" i="2"/>
  <c r="I87" i="2" s="1"/>
  <c r="K20" i="7" l="1"/>
  <c r="K21" i="7" s="1"/>
  <c r="G20" i="7"/>
  <c r="G21" i="7" s="1"/>
  <c r="E20" i="7"/>
  <c r="E21" i="7" s="1"/>
  <c r="C23" i="8" l="1"/>
  <c r="O19" i="8" l="1"/>
  <c r="O21" i="8" l="1"/>
  <c r="Q19" i="8"/>
  <c r="U19" i="8" s="1"/>
  <c r="O16" i="8"/>
  <c r="O18" i="8" s="1"/>
  <c r="O22" i="8" s="1"/>
  <c r="O23" i="8" s="1"/>
  <c r="M18" i="7"/>
  <c r="O18" i="7" s="1"/>
  <c r="M17" i="7"/>
  <c r="G13" i="7"/>
  <c r="E13" i="7"/>
  <c r="C13" i="7"/>
  <c r="K13" i="7"/>
  <c r="K14" i="7" s="1"/>
  <c r="I13" i="7"/>
  <c r="M11" i="7"/>
  <c r="O11" i="7" s="1"/>
  <c r="M19" i="7" l="1"/>
  <c r="M20" i="7" s="1"/>
  <c r="M21" i="7" s="1"/>
  <c r="C14" i="7"/>
  <c r="E14" i="7"/>
  <c r="I14" i="7"/>
  <c r="G14" i="7"/>
  <c r="K18" i="8"/>
  <c r="M12" i="7"/>
  <c r="M13" i="7" s="1"/>
  <c r="M14" i="7" l="1"/>
  <c r="O12" i="7"/>
  <c r="O13" i="7"/>
  <c r="U18" i="8" l="1"/>
  <c r="U16" i="8"/>
  <c r="O14" i="7"/>
  <c r="I21" i="7" l="1"/>
  <c r="O17" i="7"/>
  <c r="O19" i="7" s="1"/>
  <c r="O20" i="7" s="1"/>
  <c r="O21" i="7" s="1"/>
  <c r="E83" i="2" l="1"/>
  <c r="E85" i="2" s="1"/>
  <c r="E86" i="2" s="1"/>
  <c r="E87" i="2" s="1"/>
  <c r="K21" i="8" l="1"/>
  <c r="K22" i="8" s="1"/>
  <c r="K23" i="8" s="1"/>
  <c r="Q21" i="8" l="1"/>
  <c r="Q22" i="8" s="1"/>
  <c r="Q23" i="8" s="1"/>
  <c r="U21" i="8"/>
  <c r="U22" i="8" s="1"/>
  <c r="U23" i="8" s="1"/>
</calcChain>
</file>

<file path=xl/sharedStrings.xml><?xml version="1.0" encoding="utf-8"?>
<sst xmlns="http://schemas.openxmlformats.org/spreadsheetml/2006/main" count="325" uniqueCount="228">
  <si>
    <t>บริษัท สยามเวลเนสกรุ๊ป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</si>
  <si>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</si>
  <si>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</si>
  <si>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</si>
  <si>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</si>
  <si>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</si>
  <si>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</si>
  <si>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</si>
  <si>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</si>
  <si>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</si>
  <si>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</si>
  <si>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</si>
  <si>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</si>
  <si>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</si>
  <si>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</si>
  <si>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</si>
  <si>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</si>
  <si>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</si>
  <si>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</si>
  <si>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</si>
  <si>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</si>
  <si>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</si>
  <si>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</si>
  <si>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</si>
  <si>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</si>
  <si>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</si>
  <si>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</si>
  <si>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</si>
  <si>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</si>
  <si>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</si>
  <si>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</si>
  <si>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</si>
  <si>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</si>
  <si>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</si>
  <si>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</si>
  <si>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</si>
  <si>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</si>
  <si>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</si>
  <si>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</si>
  <si>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</si>
  <si>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</si>
  <si>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</si>
  <si>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</si>
  <si>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</si>
  <si>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</si>
  <si>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</si>
  <si>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</si>
  <si>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</si>
  <si>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</si>
  <si>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</si>
  <si>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</si>
  <si>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</si>
  <si>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</si>
  <si>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</si>
  <si>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</si>
  <si>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</si>
  <si>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</si>
  <si>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</si>
  <si>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</si>
  <si>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</si>
  <si>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</si>
  <si>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</si>
  <si>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</si>
  <si>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</si>
  <si>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</si>
  <si>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</si>
  <si>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</si>
  <si>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</si>
  <si>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</si>
  <si>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</si>
  <si>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</si>
  <si>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</si>
  <si>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</si>
  <si>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</si>
  <si>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</si>
  <si>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</si>
  <si>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</si>
  <si>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</si>
  <si>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</si>
  <si>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</si>
  <si>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</si>
  <si>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</si>
  <si>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</si>
  <si>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</si>
  <si>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</si>
  <si>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</si>
  <si>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</si>
  <si>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</si>
  <si>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</si>
  <si>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</si>
  <si>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</si>
  <si>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</si>
  <si>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</si>
  <si>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</si>
  <si>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</si>
  <si>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</si>
  <si>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</si>
  <si>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</si>
  <si>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</si>
  <si>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</si>
  <si>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</si>
  <si>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</si>
  <si>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</si>
  <si>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</si>
  <si>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</si>
  <si>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</si>
  <si>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</si>
  <si>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</si>
  <si>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</si>
  <si>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</si>
  <si>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</si>
  <si>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</si>
  <si>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</si>
  <si>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</si>
  <si>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</si>
  <si>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</si>
  <si>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</si>
  <si>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</si>
  <si>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</si>
  <si>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</si>
  <si>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</si>
  <si>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</si>
  <si>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</si>
  <si>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</si>
  <si>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</si>
  <si>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</si>
  <si>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</si>
  <si>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</si>
  <si>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</si>
  <si>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</si>
  <si>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</si>
  <si>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</si>
  <si>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</si>
  <si>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 xml:space="preserve">   ขาดทุนจากการตัดจำหน่ายที่ดิน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</si>
  <si>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</si>
  <si>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เงินสดจ่ายชำระคืนเงินกู้ยืมระยะยาวจากสถาบันการเงิน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</si>
  <si>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</si>
  <si>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</si>
  <si>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 xml:space="preserve">      หลักทรัพย์เพื่อค้า </t>
  </si>
  <si>
    <t xml:space="preserve">   กำไรจากการจำหน่ายที่ดิน อาคาร และอุปกรณ์ </t>
  </si>
  <si>
    <t xml:space="preserve">   เงินมัดจำ</t>
  </si>
  <si>
    <t>ค่าใช้จ่ายในการขายและจัดจำหน่าย</t>
  </si>
  <si>
    <t xml:space="preserve">      และการบูรณะส่วนปรับปรุงอาคารเช่า </t>
  </si>
  <si>
    <t>สินทรัพย์ไม่หมุนเวียนที่ถือไว้เพื่อขาย</t>
  </si>
  <si>
    <t>งบกำไรขาดทุนเบ็ดเสร็จ (ต่อ)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</si>
  <si>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</si>
  <si>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</si>
  <si>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กำไรขาดทุนเบ็ดเสร็จอื่นสำหรับปี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</si>
  <si>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</si>
  <si>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</si>
  <si>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เงินสดและรายการเทียบเท่าเงินสดเพิ่มขึ้น (ลดลง) สุทธิ</t>
  </si>
  <si>
    <t>ลูกหนี้ตามสัญญาเช่า - ส่วนที่ถึงกำหนดรับรู้ภายในหนึ่งปี</t>
  </si>
  <si>
    <t>ลูกหนี้ตามสัญญาเช่า - สุทธิจากส่วนที่คาดว่าจะได้รับชำระ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</si>
  <si>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</si>
  <si>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</si>
  <si>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</si>
  <si>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</si>
  <si>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</si>
  <si>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</si>
  <si>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</si>
  <si>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หนี้สินตามสัญญาเช่าลดลงจากการเปลี่ยนแปลงสัญญาเช่า</t>
  </si>
  <si>
    <t xml:space="preserve">   หนี้สินตามสัญญาเช่าลดลงจากการยกเลิกสัญญาเช่า</t>
  </si>
  <si>
    <t>เงินลงทุนชั่วคราว</t>
  </si>
  <si>
    <t>ขาดทุนสำหรับปี</t>
  </si>
  <si>
    <t xml:space="preserve">   ขาดทุนจากการตัดจำหน่ายสิทธิการใช้ทรัพย์สิน</t>
  </si>
  <si>
    <t>เงินสดรับจากลูกหนี้สัญญาเช่า</t>
  </si>
  <si>
    <t>(หน่วย: บาทต่อหุ้น)</t>
  </si>
  <si>
    <t>เงินสดสุทธิจาก (ใช้ไปใน) กิจกรรมดำเนินงาน</t>
  </si>
  <si>
    <t>ค่าหุ้นรอรับชำระคืน - ส่วนที่คาดว่าจะได้รับชำระภายในหนึ่งปี</t>
  </si>
  <si>
    <t>ค่าหุ้นรอรับชำระคืน - สุทธิจากส่วนที่คาดว่าจะได้รับชำระ</t>
  </si>
  <si>
    <t xml:space="preserve">      หุ้นสามัญ 854,999,928 หุ้น มูลค่าหุ้นละ 0.25 บาท</t>
  </si>
  <si>
    <t>ชำระคืนหนี้สินตามสัญญาเช่า</t>
  </si>
  <si>
    <t xml:space="preserve">   หนี้สินตามสัญญาเช่าเพิ่มขึ้นจากการทำสัญญาใหม่</t>
  </si>
  <si>
    <t>ยอดคงเหลือ ณ วันที่ 31 ธันวาคม 2564</t>
  </si>
  <si>
    <t>ขาดทุนต่อหุ้นขั้นพื้นฐาน</t>
  </si>
  <si>
    <t>เงินจ่ายล่วงหน้าค่าซื้อทรัพย์สิน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</si>
  <si>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</si>
  <si>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</si>
  <si>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ขาดทุนจากการให้ส่วนลดค่าเช่า</t>
  </si>
  <si>
    <t xml:space="preserve">   ค่าใช้จ่ายผลประโยชน์ระยะยาวของพนักงาน (กลับรายการ)</t>
  </si>
  <si>
    <t>เงินสดจาก (ใช้ไปใน) กิจกรรมดำเนินงาน</t>
  </si>
  <si>
    <t>ขาดทุนก่อนรายได้ภาษีเงินได้</t>
  </si>
  <si>
    <t>ขาดทุนก่อนภาษี</t>
  </si>
  <si>
    <t>เงินสดสุทธิจากกิจกรรมจัดหาเงิน</t>
  </si>
  <si>
    <t>6, 8</t>
  </si>
  <si>
    <t>กำไรขาดทุน:</t>
  </si>
  <si>
    <t>ขาดทุนจากการดำเนินงาน</t>
  </si>
  <si>
    <t>รายได้ดอกเบี้ยรับ</t>
  </si>
  <si>
    <t>ค่าใช้จ่ายทางการเงิน</t>
  </si>
  <si>
    <t xml:space="preserve">   ขาดทุนส่วนที่เป็นของผู้ถือหุ้นของบริษัทฯ</t>
  </si>
  <si>
    <t xml:space="preserve">   ตัดจำหน่ายภาษีหัก ณ ที่จ่าย</t>
  </si>
  <si>
    <t>กำไร (ขาดทุน) จากการดำเนินงานก่อนการเปลี่ยนแปลง</t>
  </si>
  <si>
    <t xml:space="preserve">   สินทรัพย์สิทธิการใช้เพิ่มขึ้นจากการทำสัญญาใหม่</t>
  </si>
  <si>
    <t>เงินสดจ่ายล่วงหน้าค่าซื้อสินทรัพย์ถาวร</t>
  </si>
  <si>
    <t>รายการปรับกระทบขาดทุนก่อนภาษีเป็นเงินสดรับ (จ่าย)</t>
  </si>
  <si>
    <t>สำหรับปีสิ้นสุดวันที่ 31 ธันวาคม 2565</t>
  </si>
  <si>
    <t xml:space="preserve">ยอดคงเหลือ ณ วันที่ 1 มกราคม 2565 </t>
  </si>
  <si>
    <t>ยอดคงเหลือ ณ วันที่ 31 ธันวาคม 2565</t>
  </si>
  <si>
    <t>ยอดคงเหลือ ณ วันที่ 1 มกราคม 2564</t>
  </si>
  <si>
    <t>ณ วันที่ 31 ธันวาคม 2565</t>
  </si>
  <si>
    <t xml:space="preserve">   ขาดทุนจากการด้อยค่าที่ดิน อาคารและอุปกรณ์ (กลับรายการ)</t>
  </si>
  <si>
    <t xml:space="preserve">     ค่าหุ้นรอรับชำระคืน</t>
  </si>
  <si>
    <t>เงินสดจ่ายชำระคืนเงินกู้ยืมระยะยาวจากบริษัทย่อย</t>
  </si>
  <si>
    <t>รายได้ (ค่าใช้จ่าย) ภาษีเงินได้</t>
  </si>
  <si>
    <t xml:space="preserve">   ขาดทุนจากการเปลี่ยนแปลงในมูลค่ายุติธรรมของ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</si>
  <si>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</si>
  <si>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</si>
  <si>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เงินลงทุนในการร่วมค้า</t>
  </si>
  <si>
    <t>เงินสดจ่ายลงทุนในการร่วมค้า</t>
  </si>
  <si>
    <t xml:space="preserve">   สำรองผลประโยชน์ระยะยาวของพนักงาน</t>
  </si>
  <si>
    <t xml:space="preserve"> กำไรจากการเปลี่ยนแปลงในมูลค่ายุติธรรมของ</t>
  </si>
  <si>
    <t xml:space="preserve">   หนี้สูญและค่าเผื่อผลขาดทุนด้านเครดิตที่คาดว่าจะเกิดขึ้น (กลับรายการ)</t>
  </si>
  <si>
    <t xml:space="preserve">   ปรับลดราคาทุนให้เป็นมูลค่าสุทธิที่จะได้รับ (กลับรายการ)</t>
  </si>
  <si>
    <t>6, 16</t>
  </si>
  <si>
    <t>6, 18</t>
  </si>
  <si>
    <t xml:space="preserve">   กำไรจากการยกเลิกสัญญาเช่า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</si>
  <si>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</si>
  <si>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</si>
  <si>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</si>
  <si>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>การเปลี่ยนแปลงในส่วนเกินทุนจากการตีราคาสินทรัพย์</t>
  </si>
  <si>
    <t xml:space="preserve">   หนี้สินจากการซื้อที่ดิน อาคารและอุปกรณ์ลดลง (เพิ่มขึ้น)</t>
  </si>
  <si>
    <t xml:space="preserve">   ผลกำไรจากประมาณการตามหลักคณิตศาสตร์ประกันภัย</t>
  </si>
  <si>
    <t xml:space="preserve">   การลดลงของสินทรัพย์ไม่หมุนเวียนที่ถือไว้เพื่อขาย</t>
  </si>
  <si>
    <t xml:space="preserve">      จากการโอนเปลี่ยนประเภทสินทรัพย์</t>
  </si>
  <si>
    <t xml:space="preserve">เงินฝากสถาบันการเงินที่มีภาระค้ำประกันลดลง </t>
  </si>
  <si>
    <t xml:space="preserve">   การเพิ่มขึ้นของส่วนเกินทุนจากการตีราคาที่ดิน</t>
  </si>
  <si>
    <t>19, 23</t>
  </si>
  <si>
    <t>13, 23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</si>
</sst>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.000_);\(#,##0.000\)"/>
    <numFmt numFmtId="168" formatCode="0.0%"/>
  </numFmts>
  <fonts count="2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i/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0"/>
  </cellStyleXfs>
  <cellXfs count="174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1" fontId="4" fillId="0" borderId="0" xfId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top"/>
    </xf>
    <xf numFmtId="165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0" fontId="14" fillId="0" borderId="0" xfId="5" applyFont="1" applyFill="1" applyAlignment="1">
      <alignment horizontal="right" vertical="center"/>
    </xf>
    <xf numFmtId="0" fontId="14" fillId="0" borderId="0" xfId="1" applyNumberFormat="1" applyFont="1" applyFill="1" applyAlignment="1">
      <alignment vertical="top"/>
    </xf>
    <xf numFmtId="41" fontId="14" fillId="0" borderId="0" xfId="5" applyNumberFormat="1" applyFont="1" applyFill="1" applyAlignment="1">
      <alignment horizontal="right" vertical="center"/>
    </xf>
    <xf numFmtId="0" fontId="14" fillId="0" borderId="0" xfId="5" applyFont="1" applyFill="1" applyAlignment="1">
      <alignment vertical="center"/>
    </xf>
    <xf numFmtId="41" fontId="14" fillId="0" borderId="0" xfId="5" applyNumberFormat="1" applyFont="1" applyFill="1" applyBorder="1" applyAlignment="1">
      <alignment horizontal="right" vertical="center"/>
    </xf>
    <xf numFmtId="37" fontId="14" fillId="0" borderId="0" xfId="5" applyNumberFormat="1" applyFont="1" applyFill="1" applyAlignment="1">
      <alignment vertical="center"/>
    </xf>
    <xf numFmtId="165" fontId="16" fillId="0" borderId="0" xfId="7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centerContinuous" vertical="center"/>
    </xf>
    <xf numFmtId="37" fontId="9" fillId="0" borderId="0" xfId="6" applyNumberFormat="1" applyFont="1" applyFill="1" applyAlignment="1">
      <alignment horizontal="right" vertical="center"/>
    </xf>
    <xf numFmtId="37" fontId="9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horizontal="left" vertical="center"/>
    </xf>
    <xf numFmtId="0" fontId="9" fillId="0" borderId="0" xfId="6" applyFont="1" applyFill="1" applyAlignment="1">
      <alignment horizontal="centerContinuous" vertical="center"/>
    </xf>
    <xf numFmtId="0" fontId="10" fillId="0" borderId="0" xfId="6" applyFont="1" applyFill="1" applyAlignment="1">
      <alignment horizontal="left" vertic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Border="1" applyAlignment="1">
      <alignment horizontal="center" vertical="center"/>
    </xf>
    <xf numFmtId="0" fontId="9" fillId="0" borderId="0" xfId="6" applyFont="1" applyFill="1" applyAlignment="1">
      <alignment vertical="center"/>
    </xf>
    <xf numFmtId="37" fontId="9" fillId="0" borderId="0" xfId="6" applyNumberFormat="1" applyFont="1" applyFill="1" applyBorder="1" applyAlignment="1">
      <alignment horizontal="right" vertical="center"/>
    </xf>
    <xf numFmtId="38" fontId="9" fillId="0" borderId="0" xfId="6" applyNumberFormat="1" applyFont="1" applyFill="1" applyBorder="1" applyAlignment="1">
      <alignment horizontal="right" vertical="center"/>
    </xf>
    <xf numFmtId="38" fontId="10" fillId="0" borderId="0" xfId="6" applyNumberFormat="1" applyFont="1" applyFill="1" applyAlignment="1">
      <alignment vertical="center"/>
    </xf>
    <xf numFmtId="37" fontId="10" fillId="0" borderId="1" xfId="6" applyNumberFormat="1" applyFont="1" applyFill="1" applyBorder="1" applyAlignment="1">
      <alignment horizontal="center" vertical="center"/>
    </xf>
    <xf numFmtId="38" fontId="10" fillId="0" borderId="1" xfId="6" applyNumberFormat="1" applyFont="1" applyFill="1" applyBorder="1" applyAlignment="1">
      <alignment horizontal="center" vertical="center"/>
    </xf>
    <xf numFmtId="38" fontId="9" fillId="0" borderId="0" xfId="6" applyNumberFormat="1" applyFont="1" applyFill="1" applyAlignment="1">
      <alignment vertical="center"/>
    </xf>
    <xf numFmtId="38" fontId="9" fillId="0" borderId="1" xfId="6" applyNumberFormat="1" applyFont="1" applyFill="1" applyBorder="1" applyAlignment="1">
      <alignment horizontal="center" vertical="center"/>
    </xf>
    <xf numFmtId="0" fontId="9" fillId="0" borderId="2" xfId="6" applyNumberFormat="1" applyFont="1" applyFill="1" applyBorder="1" applyAlignment="1">
      <alignment horizontal="center" vertical="center"/>
    </xf>
    <xf numFmtId="0" fontId="11" fillId="0" borderId="0" xfId="6" applyNumberFormat="1" applyFont="1" applyFill="1" applyBorder="1" applyAlignment="1">
      <alignment vertical="center"/>
    </xf>
    <xf numFmtId="0" fontId="9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37" fontId="12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Alignment="1">
      <alignment vertical="center"/>
    </xf>
    <xf numFmtId="41" fontId="9" fillId="0" borderId="2" xfId="6" applyNumberFormat="1" applyFont="1" applyFill="1" applyBorder="1" applyAlignment="1">
      <alignment vertical="center"/>
    </xf>
    <xf numFmtId="41" fontId="9" fillId="0" borderId="0" xfId="6" applyNumberFormat="1" applyFont="1" applyFill="1" applyBorder="1" applyAlignment="1">
      <alignment vertical="center"/>
    </xf>
    <xf numFmtId="9" fontId="9" fillId="0" borderId="0" xfId="9" applyFont="1" applyFill="1" applyAlignment="1">
      <alignment vertical="center"/>
    </xf>
    <xf numFmtId="37" fontId="12" fillId="0" borderId="0" xfId="6" applyNumberFormat="1" applyFont="1" applyFill="1" applyBorder="1" applyAlignment="1">
      <alignment horizontal="center" vertical="center"/>
    </xf>
    <xf numFmtId="41" fontId="9" fillId="0" borderId="1" xfId="6" applyNumberFormat="1" applyFont="1" applyFill="1" applyBorder="1" applyAlignment="1">
      <alignment vertical="center"/>
    </xf>
    <xf numFmtId="37" fontId="10" fillId="0" borderId="0" xfId="6" applyNumberFormat="1" applyFont="1" applyFill="1" applyBorder="1" applyAlignment="1">
      <alignment vertical="center"/>
    </xf>
    <xf numFmtId="165" fontId="9" fillId="0" borderId="0" xfId="6" applyNumberFormat="1" applyFont="1" applyFill="1" applyAlignment="1">
      <alignment vertical="center"/>
    </xf>
    <xf numFmtId="165" fontId="9" fillId="0" borderId="4" xfId="6" applyNumberFormat="1" applyFont="1" applyFill="1" applyBorder="1" applyAlignment="1">
      <alignment vertical="center"/>
    </xf>
    <xf numFmtId="43" fontId="9" fillId="0" borderId="0" xfId="6" applyNumberFormat="1" applyFont="1" applyFill="1" applyAlignment="1">
      <alignment vertical="center"/>
    </xf>
    <xf numFmtId="0" fontId="9" fillId="0" borderId="0" xfId="6" applyNumberFormat="1" applyFont="1" applyFill="1" applyAlignment="1">
      <alignment horizontal="left" vertical="center"/>
    </xf>
    <xf numFmtId="37" fontId="9" fillId="0" borderId="0" xfId="5" applyNumberFormat="1" applyFont="1" applyFill="1" applyAlignment="1">
      <alignment vertical="center"/>
    </xf>
    <xf numFmtId="41" fontId="9" fillId="0" borderId="1" xfId="6" applyNumberFormat="1" applyFont="1" applyFill="1" applyBorder="1" applyAlignment="1">
      <alignment horizontal="left" vertical="center"/>
    </xf>
    <xf numFmtId="164" fontId="9" fillId="0" borderId="0" xfId="2" applyFont="1" applyFill="1" applyAlignment="1">
      <alignment vertical="center"/>
    </xf>
    <xf numFmtId="0" fontId="9" fillId="0" borderId="0" xfId="6" applyNumberFormat="1" applyFont="1" applyFill="1" applyBorder="1" applyAlignment="1">
      <alignment horizontal="center" vertical="center"/>
    </xf>
    <xf numFmtId="38" fontId="9" fillId="0" borderId="0" xfId="6" applyNumberFormat="1" applyFont="1" applyFill="1" applyBorder="1" applyAlignment="1">
      <alignment horizontal="center" vertical="center"/>
    </xf>
    <xf numFmtId="165" fontId="9" fillId="0" borderId="0" xfId="6" applyNumberFormat="1" applyFont="1" applyFill="1" applyBorder="1" applyAlignment="1">
      <alignment vertical="center"/>
    </xf>
    <xf numFmtId="165" fontId="9" fillId="0" borderId="1" xfId="6" applyNumberFormat="1" applyFont="1" applyFill="1" applyBorder="1" applyAlignment="1">
      <alignment vertical="center"/>
    </xf>
    <xf numFmtId="165" fontId="9" fillId="0" borderId="3" xfId="6" applyNumberFormat="1" applyFont="1" applyFill="1" applyBorder="1" applyAlignment="1">
      <alignment horizontal="center" vertical="center"/>
    </xf>
    <xf numFmtId="166" fontId="9" fillId="0" borderId="4" xfId="6" applyNumberFormat="1" applyFont="1" applyFill="1" applyBorder="1" applyAlignment="1">
      <alignment vertical="center"/>
    </xf>
    <xf numFmtId="166" fontId="9" fillId="0" borderId="0" xfId="6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horizontal="left" vertical="center"/>
    </xf>
    <xf numFmtId="41" fontId="9" fillId="0" borderId="2" xfId="1" applyNumberFormat="1" applyFont="1" applyFill="1" applyBorder="1" applyAlignment="1">
      <alignment horizontal="left" vertical="center"/>
    </xf>
    <xf numFmtId="39" fontId="9" fillId="0" borderId="0" xfId="1" applyNumberFormat="1" applyFont="1" applyFill="1" applyAlignment="1">
      <alignment vertical="center"/>
    </xf>
    <xf numFmtId="39" fontId="9" fillId="0" borderId="0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horizontal="left" vertical="center"/>
    </xf>
    <xf numFmtId="0" fontId="9" fillId="0" borderId="0" xfId="1" applyNumberFormat="1" applyFont="1" applyFill="1" applyAlignment="1">
      <alignment vertical="center"/>
    </xf>
    <xf numFmtId="38" fontId="11" fillId="0" borderId="0" xfId="6" applyNumberFormat="1" applyFont="1" applyFill="1" applyAlignment="1">
      <alignment horizontal="center" vertical="center"/>
    </xf>
    <xf numFmtId="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horizontal="lef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1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9" fillId="0" borderId="0" xfId="6" applyNumberFormat="1" applyFont="1" applyFill="1" applyAlignment="1">
      <alignment horizontal="right" vertical="center"/>
    </xf>
    <xf numFmtId="0" fontId="9" fillId="0" borderId="2" xfId="6" quotePrefix="1" applyNumberFormat="1" applyFont="1" applyFill="1" applyBorder="1" applyAlignment="1">
      <alignment horizontal="center" vertical="center"/>
    </xf>
    <xf numFmtId="41" fontId="9" fillId="0" borderId="4" xfId="6" applyNumberFormat="1" applyFont="1" applyFill="1" applyBorder="1" applyAlignment="1">
      <alignment vertical="center"/>
    </xf>
    <xf numFmtId="41" fontId="9" fillId="0" borderId="0" xfId="5" applyNumberFormat="1" applyFont="1" applyFill="1" applyAlignment="1">
      <alignment vertical="center"/>
    </xf>
    <xf numFmtId="37" fontId="9" fillId="0" borderId="0" xfId="5" applyNumberFormat="1" applyFont="1" applyFill="1" applyBorder="1" applyAlignment="1">
      <alignment vertical="center"/>
    </xf>
    <xf numFmtId="41" fontId="9" fillId="0" borderId="0" xfId="5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left" vertical="center"/>
    </xf>
    <xf numFmtId="43" fontId="3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41" fontId="9" fillId="0" borderId="0" xfId="6" applyNumberFormat="1" applyFont="1" applyFill="1" applyAlignment="1">
      <alignment horizontal="centerContinuous" vertical="center"/>
    </xf>
    <xf numFmtId="41" fontId="10" fillId="0" borderId="1" xfId="6" applyNumberFormat="1" applyFont="1" applyFill="1" applyBorder="1" applyAlignment="1">
      <alignment horizontal="center" vertical="center"/>
    </xf>
    <xf numFmtId="1" fontId="3" fillId="0" borderId="1" xfId="1" quotePrefix="1" applyNumberFormat="1" applyFont="1" applyFill="1" applyBorder="1" applyAlignment="1">
      <alignment horizontal="center" vertical="top"/>
    </xf>
    <xf numFmtId="1" fontId="3" fillId="0" borderId="0" xfId="1" applyNumberFormat="1" applyFont="1" applyFill="1" applyAlignment="1">
      <alignment vertical="center"/>
    </xf>
    <xf numFmtId="37" fontId="19" fillId="0" borderId="0" xfId="1" applyNumberFormat="1" applyFont="1" applyFill="1" applyAlignment="1">
      <alignment vertical="center"/>
    </xf>
    <xf numFmtId="167" fontId="9" fillId="0" borderId="4" xfId="6" applyNumberFormat="1" applyFont="1" applyFill="1" applyBorder="1" applyAlignment="1">
      <alignment vertical="center"/>
    </xf>
    <xf numFmtId="164" fontId="3" fillId="0" borderId="0" xfId="11" applyFont="1" applyFill="1" applyAlignment="1">
      <alignment vertical="center"/>
    </xf>
    <xf numFmtId="39" fontId="9" fillId="0" borderId="0" xfId="6" applyNumberFormat="1" applyFont="1" applyFill="1" applyAlignment="1">
      <alignment vertical="center"/>
    </xf>
    <xf numFmtId="0" fontId="10" fillId="0" borderId="0" xfId="6" applyNumberFormat="1" applyFont="1" applyFill="1" applyAlignment="1">
      <alignment horizontal="left" vertical="top"/>
    </xf>
    <xf numFmtId="0" fontId="9" fillId="0" borderId="0" xfId="6" applyNumberFormat="1" applyFont="1" applyFill="1" applyAlignment="1">
      <alignment horizontal="left" vertical="top"/>
    </xf>
    <xf numFmtId="168" fontId="9" fillId="0" borderId="0" xfId="13" applyNumberFormat="1" applyFont="1" applyFill="1" applyAlignment="1">
      <alignment vertical="center"/>
    </xf>
    <xf numFmtId="0" fontId="14" fillId="0" borderId="0" xfId="5" applyFont="1" applyFill="1" applyAlignment="1">
      <alignment horizontal="distributed" vertical="center"/>
    </xf>
    <xf numFmtId="0" fontId="14" fillId="0" borderId="0" xfId="5" applyFont="1" applyFill="1" applyBorder="1" applyAlignment="1">
      <alignment vertical="center"/>
    </xf>
    <xf numFmtId="0" fontId="13" fillId="0" borderId="0" xfId="5" applyFont="1" applyFill="1" applyAlignment="1">
      <alignment vertical="center"/>
    </xf>
    <xf numFmtId="0" fontId="13" fillId="0" borderId="0" xfId="5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4" fillId="0" borderId="6" xfId="5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distributed" vertical="center"/>
    </xf>
    <xf numFmtId="0" fontId="14" fillId="0" borderId="0" xfId="1" applyFont="1" applyFill="1" applyAlignment="1">
      <alignment vertical="top"/>
    </xf>
    <xf numFmtId="41" fontId="14" fillId="0" borderId="6" xfId="5" applyNumberFormat="1" applyFont="1" applyFill="1" applyBorder="1" applyAlignment="1">
      <alignment horizontal="right" vertical="center"/>
    </xf>
    <xf numFmtId="41" fontId="14" fillId="0" borderId="3" xfId="5" applyNumberFormat="1" applyFont="1" applyFill="1" applyBorder="1" applyAlignment="1">
      <alignment horizontal="right" vertical="center"/>
    </xf>
    <xf numFmtId="0" fontId="13" fillId="0" borderId="0" xfId="5" applyFont="1" applyFill="1" applyBorder="1" applyAlignment="1">
      <alignment vertical="center"/>
    </xf>
    <xf numFmtId="41" fontId="14" fillId="0" borderId="0" xfId="5" applyNumberFormat="1" applyFont="1" applyFill="1" applyAlignment="1">
      <alignment vertical="center"/>
    </xf>
    <xf numFmtId="43" fontId="14" fillId="0" borderId="0" xfId="3" applyFont="1" applyFill="1" applyAlignment="1">
      <alignment vertical="center"/>
    </xf>
    <xf numFmtId="43" fontId="14" fillId="0" borderId="0" xfId="5" applyNumberFormat="1" applyFont="1" applyFill="1" applyAlignment="1">
      <alignment vertical="center"/>
    </xf>
    <xf numFmtId="0" fontId="14" fillId="0" borderId="0" xfId="5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37" fontId="3" fillId="0" borderId="0" xfId="14" applyNumberFormat="1" applyFont="1" applyAlignment="1">
      <alignment horizontal="right" vertical="center"/>
    </xf>
    <xf numFmtId="0" fontId="14" fillId="0" borderId="1" xfId="5" applyFont="1" applyFill="1" applyBorder="1" applyAlignment="1">
      <alignment horizontal="center" vertical="center"/>
    </xf>
    <xf numFmtId="0" fontId="13" fillId="0" borderId="0" xfId="5" applyFont="1" applyFill="1" applyAlignment="1">
      <alignment horizontal="left" vertical="center"/>
    </xf>
    <xf numFmtId="41" fontId="14" fillId="0" borderId="1" xfId="5" applyNumberFormat="1" applyFont="1" applyFill="1" applyBorder="1" applyAlignment="1">
      <alignment horizontal="right" vertical="center"/>
    </xf>
    <xf numFmtId="41" fontId="9" fillId="0" borderId="0" xfId="9" applyNumberFormat="1" applyFont="1" applyFill="1" applyAlignment="1">
      <alignment vertical="center"/>
    </xf>
    <xf numFmtId="164" fontId="9" fillId="0" borderId="0" xfId="11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8" fontId="2" fillId="0" borderId="1" xfId="1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3" fillId="0" borderId="0" xfId="5" applyFont="1" applyFill="1" applyAlignment="1">
      <alignment horizontal="left" vertical="center"/>
    </xf>
    <xf numFmtId="0" fontId="13" fillId="0" borderId="1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/>
    </xf>
    <xf numFmtId="0" fontId="10" fillId="0" borderId="0" xfId="5" applyFont="1" applyFill="1" applyAlignment="1">
      <alignment horizontal="left" vertical="center"/>
    </xf>
  </cellXfs>
  <cellStyles count="15">
    <cellStyle name="Comma" xfId="11" builtinId="3"/>
    <cellStyle name="Comma 10 10 2" xfId="12" xr:uid="{603091C4-761C-4CBC-8794-8328E9352F3C}"/>
    <cellStyle name="Comma 129" xfId="2" xr:uid="{00000000-0005-0000-0000-000000000000}"/>
    <cellStyle name="Comma 17 10" xfId="10" xr:uid="{4E93C3AC-FD93-4721-A867-6F873E17D444}"/>
    <cellStyle name="Comma 2 3 7" xfId="3" xr:uid="{00000000-0005-0000-0000-000001000000}"/>
    <cellStyle name="Normal" xfId="0" builtinId="0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 3" xfId="8" xr:uid="{00000000-0005-0000-0000-000006000000}"/>
    <cellStyle name="Normal 2 4 2 3" xfId="5" xr:uid="{00000000-0005-0000-0000-000007000000}"/>
    <cellStyle name="Normal 5 2" xfId="14" xr:uid="{CDDB8719-C155-4971-8899-8E756552BB11}"/>
    <cellStyle name="Normal 78" xfId="7" xr:uid="{00000000-0005-0000-0000-000008000000}"/>
    <cellStyle name="Percent" xfId="13" builtinId="5"/>
    <cellStyle name="Percen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calcChain" Target="calcChain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378" Type="http://schemas.openxmlformats.org/officeDocument/2006/relationships/externalLink" Target="externalLinks/externalLink373.xml"/><Relationship Id="rId399" Type="http://schemas.openxmlformats.org/officeDocument/2006/relationships/externalLink" Target="externalLinks/externalLink394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theme" Target="theme/theme1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styles" Target="styles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sharedStrings" Target="sharedStrings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89A85DD9" TargetMode="External"/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Krit.Aroonrusmeechot\Desktop\Documents%20and%20Settings\ravipim.wangpermsub\My%20Documents\Audit%20Jobs\Dtn_2008_YE\Lead%20schedule\FS%20q2'07%20audit%20revised%2019.07.07\TICON%20Q2'07_RWA\T448_2007_Q2_Lead%20Schedul?DFD4B4A1" TargetMode="External"/><Relationship Id="rId1" Type="http://schemas.openxmlformats.org/officeDocument/2006/relationships/externalLinkPath" Target="file:///\\DFD4B4A1\T448_2007_Q2_Lead%20Schedul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7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9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1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Financial%20Statement/Financial%20Statement%202010/Consol%202010/Note%20to%20FS'10/Q1'10/PL%20Bgt.53-JUP%20Base%20Cas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4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?11DE6E8F" TargetMode="External"/><Relationship Id="rId1" Type="http://schemas.openxmlformats.org/officeDocument/2006/relationships/externalLinkPath" Target="file:///\\11DE6E8F\LCTRLIST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4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Kan%20Lai\LCTRLIST.xls?6CD4A453" TargetMode="External"/><Relationship Id="rId1" Type="http://schemas.openxmlformats.org/officeDocument/2006/relationships/externalLinkPath" Target="file:///\\6CD4A453\LCTRLIST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5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SIRIPA~1\LOCALS~1\Temp\C.Lotus.Notes.Data\DOCUME~1\SIRIPA~1\LOCALS~1\Temp\C.Lotus.Notes.Data\DOCUME~1\SIRIPA~1\LOCALS~1\Temp\C.Lotus.Notes.Data\BOM\Financials%20Supporting\Business%20Review%20Package%202004\Kan%20Lai\LCTRLIST.xls?8C7C9F8E" TargetMode="External"/><Relationship Id="rId1" Type="http://schemas.openxmlformats.org/officeDocument/2006/relationships/externalLinkPath" Target="file:///\\8C7C9F8E\LCTRLIST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8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9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?52B8BD0E" TargetMode="External"/><Relationship Id="rId1" Type="http://schemas.openxmlformats.org/officeDocument/2006/relationships/externalLinkPath" Target="file:///\\52B8BD0E\Q1'" TargetMode="External"/></Relationships>
</file>

<file path=xl/externalLinks/_rels/externalLink19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20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ngamwutikul\Desktop\Tony's%20Folder\Tony\Smartrac%20Technology\Tony\TKC\1.Client%202001\Chuo%20Senko%20Group\Carat%20Media%20Services\1.Client%202001\Chuo%20Senko%20Group\Carat%20Media%20Services\TOP_Carat_2001%20;).xls?7C0B0F47" TargetMode="External"/><Relationship Id="rId1" Type="http://schemas.openxmlformats.org/officeDocument/2006/relationships/externalLinkPath" Target="file:///\\7C0B0F47\TOP_Carat_2001%20;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22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24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?50DFBF2E" TargetMode="External"/><Relationship Id="rId1" Type="http://schemas.openxmlformats.org/officeDocument/2006/relationships/externalLinkPath" Target="file:///\\50DFBF2E\BIT%20CHEQUE%20BOOK%2006.xls" TargetMode="External"/></Relationships>
</file>

<file path=xl/externalLinks/_rels/externalLink24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2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25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25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?E5F15015" TargetMode="External"/><Relationship Id="rId1" Type="http://schemas.openxmlformats.org/officeDocument/2006/relationships/externalLinkPath" Target="file:///\\E5F15015\BIT%20CHEQUE%20BOOK%2006.xls" TargetMode="External"/></Relationships>
</file>

<file path=xl/externalLinks/_rels/externalLink2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25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26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26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27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27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27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30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3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34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34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3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35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35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35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41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?3691F415" TargetMode="External"/><Relationship Id="rId1" Type="http://schemas.openxmlformats.org/officeDocument/2006/relationships/externalLinkPath" Target="file:///\\3691F415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411and431sum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OOSECHKLIST"/>
      <sheetName val="PRɉCE_LIST4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Quarterly 4"/>
      <sheetName val="Balance Sheet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Nature of Expense"/>
      <sheetName val="mapping"/>
      <sheetName val="START"/>
      <sheetName val="tb Q3'08"/>
      <sheetName val="CON_infrai"/>
      <sheetName val="SFFee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dBase"/>
      <sheetName val="alamat"/>
      <sheetName val="FF_4"/>
      <sheetName val="C 1"/>
      <sheetName val="_BANK.XLS뉮׾_x005f_x005f_x"/>
      <sheetName val="warehouse fixed v var. (calcs)"/>
      <sheetName val="PL12M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Nature_of_Expense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  <sheetName val="WM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10">
          <cell r="F10">
            <v>1746.43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10">
          <cell r="F10">
            <v>0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0">
          <cell r="F10">
            <v>1746.43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4">
          <cell r="B4">
            <v>111874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0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0</v>
          </cell>
        </row>
      </sheetData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6.3812059999999997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6.3812059999999997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1746.43</v>
          </cell>
        </row>
      </sheetData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>
        <row r="10">
          <cell r="F10">
            <v>1746.43</v>
          </cell>
        </row>
      </sheetData>
      <sheetData sheetId="1058"/>
      <sheetData sheetId="1059" refreshError="1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0</v>
          </cell>
        </row>
      </sheetData>
      <sheetData sheetId="1077">
        <row r="10">
          <cell r="F10">
            <v>1746.43</v>
          </cell>
        </row>
      </sheetData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Read me"/>
      <sheetName val="#cmpt2"/>
      <sheetName val="9"/>
      <sheetName val="options"/>
      <sheetName val="Spirt Disp"/>
      <sheetName val="FX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JEs"/>
      <sheetName val="PL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trieve in KLOC HC - Copy val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C-PL4"/>
      <sheetName val="CIP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130530"/>
      <sheetName val="USAGE FOOD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เงินกู้_MGC3"/>
      <sheetName val="ADJ_-_RATE3"/>
      <sheetName val="Trial_Balance3"/>
      <sheetName val="Loan_Data3"/>
      <sheetName val="TrialBalance_Q3-20021"/>
      <sheetName val="Detai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unitcostรวม"/>
      <sheetName val="ค่าขนส่ง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Record_CR"/>
      <sheetName val="ng_12"/>
      <sheetName val="Co__Code"/>
      <sheetName val="CAN_DOI_-_KET_QUA"/>
      <sheetName val="Sheet"/>
      <sheetName val="Y"/>
      <sheetName val="total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Wellhrs"/>
      <sheetName val="forecast-sgd"/>
      <sheetName val="DISCOUNT (2)"/>
      <sheetName val="16jun12"/>
      <sheetName val="9jun12"/>
      <sheetName val="12jun12"/>
      <sheetName val="15jun12"/>
      <sheetName val="Ass"/>
      <sheetName val="BudgetInput"/>
      <sheetName val="10"/>
      <sheetName val="FORMC94"/>
      <sheetName val="Details"/>
      <sheetName val="BGT97STAFF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n-4.4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 refreshError="1"/>
      <sheetData sheetId="964">
        <row r="3">
          <cell r="B3" t="str">
            <v>Total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>
        <row r="4">
          <cell r="B4" t="str">
            <v>กรุงเทพฯ</v>
          </cell>
        </row>
      </sheetData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4">
          <cell r="B4">
            <v>8500000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>
        <row r="2">
          <cell r="G2">
            <v>36525</v>
          </cell>
        </row>
      </sheetData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  <sheetName val="BSLA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hilipMorrisCost-Dec24"/>
      <sheetName val="TrialBalance Q3-2002"/>
      <sheetName val="KTB"/>
      <sheetName val="TFB"/>
      <sheetName val="#REF"/>
      <sheetName val="SCB 1 - Current"/>
      <sheetName val="SCB 2 - Current"/>
      <sheetName val="Trial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5"/>
  <sheetViews>
    <sheetView showGridLines="0" topLeftCell="A7" zoomScale="85" zoomScaleNormal="85" zoomScaleSheetLayoutView="100" workbookViewId="0">
      <selection activeCell="E23" sqref="E23"/>
    </sheetView>
  </sheetViews>
  <sheetFormatPr defaultColWidth="10.5703125" defaultRowHeight="20.100000000000001" customHeight="1"/>
  <cols>
    <col min="1" max="1" width="52.42578125" style="13" customWidth="1"/>
    <col min="2" max="2" width="1.5703125" style="13" customWidth="1"/>
    <col min="3" max="3" width="7.5703125" style="13" customWidth="1"/>
    <col min="4" max="4" width="2" style="13" customWidth="1"/>
    <col min="5" max="5" width="15.140625" style="49" customWidth="1"/>
    <col min="6" max="6" width="2" style="13" customWidth="1"/>
    <col min="7" max="7" width="15.42578125" style="13" customWidth="1"/>
    <col min="8" max="8" width="2" style="13" customWidth="1"/>
    <col min="9" max="9" width="15.42578125" style="49" customWidth="1"/>
    <col min="10" max="10" width="2.5703125" style="13" customWidth="1"/>
    <col min="11" max="11" width="15.42578125" style="49" customWidth="1"/>
    <col min="12" max="13" width="15" style="13" customWidth="1"/>
    <col min="14" max="14" width="11.5703125" style="13" bestFit="1" customWidth="1"/>
    <col min="15" max="15" width="10.5703125" style="13"/>
    <col min="16" max="16" width="17.5703125" style="13" customWidth="1"/>
    <col min="17" max="16384" width="10.5703125" style="13"/>
  </cols>
  <sheetData>
    <row r="1" spans="1:11" s="1" customFormat="1" ht="23.25">
      <c r="A1" s="1" t="s">
        <v>0</v>
      </c>
      <c r="E1" s="119"/>
      <c r="I1" s="119"/>
      <c r="K1" s="119"/>
    </row>
    <row r="2" spans="1:11" s="1" customFormat="1" ht="23.25">
      <c r="A2" s="1" t="s">
        <v>1</v>
      </c>
      <c r="E2" s="119"/>
      <c r="I2" s="119"/>
      <c r="K2" s="119"/>
    </row>
    <row r="3" spans="1:11" s="2" customFormat="1" ht="23.25">
      <c r="A3" s="2" t="s">
        <v>199</v>
      </c>
      <c r="E3" s="119"/>
      <c r="H3" s="1"/>
      <c r="I3" s="119"/>
      <c r="J3" s="1"/>
      <c r="K3" s="119"/>
    </row>
    <row r="4" spans="1:11" s="3" customFormat="1" ht="23.25">
      <c r="D4" s="4"/>
      <c r="E4" s="120"/>
      <c r="F4" s="5"/>
      <c r="G4" s="4"/>
      <c r="I4" s="129"/>
      <c r="J4" s="6"/>
      <c r="K4" s="159" t="s">
        <v>69</v>
      </c>
    </row>
    <row r="5" spans="1:11" s="8" customFormat="1" ht="23.25">
      <c r="A5" s="7"/>
      <c r="B5" s="7"/>
      <c r="C5" s="7"/>
      <c r="D5" s="5"/>
      <c r="E5" s="167" t="s">
        <v>2</v>
      </c>
      <c r="F5" s="167"/>
      <c r="G5" s="167"/>
      <c r="I5" s="167" t="s">
        <v>3</v>
      </c>
      <c r="J5" s="167"/>
      <c r="K5" s="167"/>
    </row>
    <row r="6" spans="1:11" s="8" customFormat="1" ht="23.25">
      <c r="A6" s="7"/>
      <c r="B6" s="7"/>
      <c r="C6" s="9" t="s">
        <v>4</v>
      </c>
      <c r="D6" s="10"/>
      <c r="E6" s="133">
        <v>2565</v>
      </c>
      <c r="F6" s="11"/>
      <c r="G6" s="133">
        <v>2564</v>
      </c>
      <c r="H6" s="134"/>
      <c r="I6" s="133">
        <v>2565</v>
      </c>
      <c r="J6" s="11"/>
      <c r="K6" s="133">
        <v>2564</v>
      </c>
    </row>
    <row r="7" spans="1:11" ht="23.25">
      <c r="A7" s="12" t="s">
        <v>5</v>
      </c>
    </row>
    <row r="8" spans="1:11" ht="23.25">
      <c r="A8" s="12" t="s">
        <v>6</v>
      </c>
    </row>
    <row r="9" spans="1:11" ht="23.25">
      <c r="A9" s="13" t="s">
        <v>7</v>
      </c>
      <c r="B9" s="14">
        <v>8</v>
      </c>
      <c r="C9" s="17">
        <v>7</v>
      </c>
      <c r="E9" s="15">
        <v>184902914</v>
      </c>
      <c r="F9" s="15"/>
      <c r="G9" s="15">
        <v>109854181</v>
      </c>
      <c r="H9" s="15"/>
      <c r="I9" s="15">
        <v>146321833</v>
      </c>
      <c r="J9" s="122"/>
      <c r="K9" s="15">
        <v>79628861</v>
      </c>
    </row>
    <row r="10" spans="1:11" ht="23.25">
      <c r="A10" s="13" t="s">
        <v>162</v>
      </c>
      <c r="B10" s="14"/>
      <c r="C10" s="17"/>
      <c r="E10" s="15">
        <v>4025</v>
      </c>
      <c r="F10" s="15"/>
      <c r="G10" s="15">
        <v>4012</v>
      </c>
      <c r="H10" s="15"/>
      <c r="I10" s="15">
        <v>1006</v>
      </c>
      <c r="J10" s="122"/>
      <c r="K10" s="15">
        <v>1003</v>
      </c>
    </row>
    <row r="11" spans="1:11" ht="23.25">
      <c r="A11" s="13" t="s">
        <v>8</v>
      </c>
      <c r="C11" s="14" t="s">
        <v>184</v>
      </c>
      <c r="E11" s="15">
        <v>30153013</v>
      </c>
      <c r="F11" s="15"/>
      <c r="G11" s="15">
        <v>15259909</v>
      </c>
      <c r="H11" s="15"/>
      <c r="I11" s="15">
        <v>30968844</v>
      </c>
      <c r="J11" s="122"/>
      <c r="K11" s="15">
        <v>12483176</v>
      </c>
    </row>
    <row r="12" spans="1:11" ht="23.25">
      <c r="A12" s="13" t="s">
        <v>151</v>
      </c>
      <c r="C12" s="14">
        <v>6</v>
      </c>
      <c r="E12" s="16">
        <v>0</v>
      </c>
      <c r="F12" s="15"/>
      <c r="G12" s="16">
        <v>0</v>
      </c>
      <c r="H12" s="15"/>
      <c r="I12" s="15">
        <v>347286</v>
      </c>
      <c r="J12" s="122"/>
      <c r="K12" s="15">
        <v>358732</v>
      </c>
    </row>
    <row r="13" spans="1:11" ht="23.25">
      <c r="A13" s="13" t="s">
        <v>168</v>
      </c>
      <c r="C13" s="14">
        <v>9</v>
      </c>
      <c r="E13" s="15">
        <v>8944794</v>
      </c>
      <c r="F13" s="15"/>
      <c r="G13" s="15">
        <v>9197669</v>
      </c>
      <c r="H13" s="15"/>
      <c r="I13" s="15">
        <v>8944794</v>
      </c>
      <c r="J13" s="121"/>
      <c r="K13" s="15">
        <v>9197669</v>
      </c>
    </row>
    <row r="14" spans="1:11" ht="23.25">
      <c r="A14" s="13" t="s">
        <v>9</v>
      </c>
      <c r="B14" s="17">
        <v>11</v>
      </c>
      <c r="C14" s="17">
        <v>10</v>
      </c>
      <c r="E14" s="15">
        <v>37793860</v>
      </c>
      <c r="F14" s="18"/>
      <c r="G14" s="15">
        <v>27812410</v>
      </c>
      <c r="H14" s="18"/>
      <c r="I14" s="15">
        <v>30487270</v>
      </c>
      <c r="J14" s="122"/>
      <c r="K14" s="15">
        <v>23020262</v>
      </c>
    </row>
    <row r="15" spans="1:11" ht="23.25">
      <c r="A15" s="13" t="s">
        <v>10</v>
      </c>
      <c r="B15" s="17"/>
      <c r="C15" s="17"/>
      <c r="E15" s="20">
        <v>9932525</v>
      </c>
      <c r="F15" s="21"/>
      <c r="G15" s="20">
        <v>8371180</v>
      </c>
      <c r="H15" s="18"/>
      <c r="I15" s="20">
        <v>7772392</v>
      </c>
      <c r="J15" s="122"/>
      <c r="K15" s="20">
        <v>6764515</v>
      </c>
    </row>
    <row r="16" spans="1:11" ht="23.25">
      <c r="B16" s="17"/>
      <c r="C16" s="17"/>
      <c r="E16" s="18">
        <f>SUM(E9:E15)</f>
        <v>271731131</v>
      </c>
      <c r="F16" s="21"/>
      <c r="G16" s="18">
        <f>SUM(G9:G15)</f>
        <v>170499361</v>
      </c>
      <c r="H16" s="18"/>
      <c r="I16" s="18">
        <f>SUM(I9:I15)</f>
        <v>224843425</v>
      </c>
      <c r="J16" s="122"/>
      <c r="K16" s="18">
        <f>SUM(K9:K15)</f>
        <v>131454218</v>
      </c>
    </row>
    <row r="17" spans="1:11" ht="23.25">
      <c r="A17" s="13" t="s">
        <v>143</v>
      </c>
      <c r="B17" s="17"/>
      <c r="C17" s="17">
        <v>13</v>
      </c>
      <c r="E17" s="16">
        <v>0</v>
      </c>
      <c r="F17" s="21"/>
      <c r="G17" s="15">
        <v>32294702</v>
      </c>
      <c r="H17" s="18"/>
      <c r="I17" s="16">
        <v>0</v>
      </c>
      <c r="J17" s="122"/>
      <c r="K17" s="20">
        <v>32294702</v>
      </c>
    </row>
    <row r="18" spans="1:11" s="24" customFormat="1" ht="23.25">
      <c r="A18" s="22" t="s">
        <v>11</v>
      </c>
      <c r="B18" s="47"/>
      <c r="C18" s="14"/>
      <c r="E18" s="23">
        <f>SUM(E16:E17)</f>
        <v>271731131</v>
      </c>
      <c r="F18" s="21"/>
      <c r="G18" s="23">
        <f>SUM(G16:G17)</f>
        <v>202794063</v>
      </c>
      <c r="H18" s="18">
        <f>SUM(H9:H15)</f>
        <v>0</v>
      </c>
      <c r="I18" s="23">
        <f>SUM(I16:I17)</f>
        <v>224843425</v>
      </c>
      <c r="J18" s="124"/>
      <c r="K18" s="23">
        <f>SUM(K16:K17)</f>
        <v>163748920</v>
      </c>
    </row>
    <row r="19" spans="1:11" ht="23.25">
      <c r="A19" s="12" t="s">
        <v>12</v>
      </c>
      <c r="B19" s="17"/>
      <c r="C19" s="17"/>
      <c r="E19" s="15"/>
      <c r="F19" s="25"/>
      <c r="G19" s="15"/>
      <c r="H19" s="15"/>
      <c r="I19" s="15"/>
      <c r="J19" s="121"/>
      <c r="K19" s="15"/>
    </row>
    <row r="20" spans="1:11" ht="23.25">
      <c r="A20" s="13" t="s">
        <v>152</v>
      </c>
      <c r="B20" s="17"/>
      <c r="C20" s="17"/>
      <c r="E20" s="15"/>
      <c r="F20" s="16"/>
      <c r="G20" s="15"/>
      <c r="H20" s="16"/>
      <c r="I20" s="15"/>
      <c r="J20" s="121"/>
      <c r="K20" s="15"/>
    </row>
    <row r="21" spans="1:11" ht="23.25">
      <c r="A21" s="13" t="s">
        <v>32</v>
      </c>
      <c r="B21" s="17"/>
      <c r="C21" s="17">
        <v>6</v>
      </c>
      <c r="E21" s="16">
        <v>0</v>
      </c>
      <c r="F21" s="16"/>
      <c r="G21" s="16">
        <v>0</v>
      </c>
      <c r="H21" s="16"/>
      <c r="I21" s="15">
        <v>22507677</v>
      </c>
      <c r="J21" s="121"/>
      <c r="K21" s="15">
        <v>25755802</v>
      </c>
    </row>
    <row r="22" spans="1:11" ht="23.25">
      <c r="A22" s="13" t="s">
        <v>169</v>
      </c>
      <c r="B22" s="17"/>
      <c r="C22" s="17"/>
      <c r="E22" s="15"/>
      <c r="F22" s="16"/>
      <c r="G22" s="15"/>
      <c r="H22" s="16"/>
      <c r="I22" s="15"/>
      <c r="J22" s="121"/>
      <c r="K22" s="15"/>
    </row>
    <row r="23" spans="1:11" ht="23.25">
      <c r="A23" s="13" t="s">
        <v>32</v>
      </c>
      <c r="B23" s="17"/>
      <c r="C23" s="17">
        <v>9</v>
      </c>
      <c r="E23" s="16">
        <v>31089341</v>
      </c>
      <c r="F23" s="16"/>
      <c r="G23" s="16">
        <v>32191839</v>
      </c>
      <c r="H23" s="16"/>
      <c r="I23" s="16">
        <v>31089341</v>
      </c>
      <c r="J23" s="121"/>
      <c r="K23" s="16">
        <v>32191839</v>
      </c>
    </row>
    <row r="24" spans="1:11" ht="23.25">
      <c r="A24" s="13" t="s">
        <v>13</v>
      </c>
      <c r="B24" s="48">
        <v>13</v>
      </c>
      <c r="C24" s="17">
        <v>11</v>
      </c>
      <c r="E24" s="16">
        <v>0</v>
      </c>
      <c r="F24" s="16"/>
      <c r="G24" s="16">
        <v>0</v>
      </c>
      <c r="H24" s="16"/>
      <c r="I24" s="15">
        <v>101705464</v>
      </c>
      <c r="J24" s="121"/>
      <c r="K24" s="15">
        <v>101705464</v>
      </c>
    </row>
    <row r="25" spans="1:11" ht="23.25">
      <c r="A25" s="13" t="s">
        <v>207</v>
      </c>
      <c r="B25" s="48"/>
      <c r="C25" s="17">
        <v>12</v>
      </c>
      <c r="E25" s="16">
        <v>424019</v>
      </c>
      <c r="F25" s="16"/>
      <c r="G25" s="16">
        <v>0</v>
      </c>
      <c r="H25" s="16"/>
      <c r="I25" s="16">
        <v>0</v>
      </c>
      <c r="J25" s="121"/>
      <c r="K25" s="16">
        <v>0</v>
      </c>
    </row>
    <row r="26" spans="1:11" ht="23.25">
      <c r="A26" s="13" t="s">
        <v>14</v>
      </c>
      <c r="B26" s="27">
        <v>15</v>
      </c>
      <c r="C26" s="17">
        <v>13</v>
      </c>
      <c r="E26" s="15">
        <v>1030820443</v>
      </c>
      <c r="F26" s="16"/>
      <c r="G26" s="15">
        <v>946641923</v>
      </c>
      <c r="H26" s="16"/>
      <c r="I26" s="15">
        <v>959458415</v>
      </c>
      <c r="J26" s="121"/>
      <c r="K26" s="15">
        <v>877074260</v>
      </c>
    </row>
    <row r="27" spans="1:11" ht="23.25">
      <c r="A27" s="13" t="s">
        <v>153</v>
      </c>
      <c r="B27" s="27"/>
      <c r="C27" s="17">
        <v>18</v>
      </c>
      <c r="E27" s="15">
        <v>970788019</v>
      </c>
      <c r="F27" s="16"/>
      <c r="G27" s="15">
        <v>945574963</v>
      </c>
      <c r="H27" s="16"/>
      <c r="I27" s="15">
        <v>947267794</v>
      </c>
      <c r="J27" s="121"/>
      <c r="K27" s="15">
        <v>914943230</v>
      </c>
    </row>
    <row r="28" spans="1:11" ht="23.25">
      <c r="A28" s="13" t="s">
        <v>15</v>
      </c>
      <c r="B28" s="27">
        <v>16</v>
      </c>
      <c r="C28" s="17">
        <v>14</v>
      </c>
      <c r="E28" s="15">
        <v>24535709</v>
      </c>
      <c r="F28" s="16"/>
      <c r="G28" s="15">
        <v>24535709</v>
      </c>
      <c r="H28" s="16"/>
      <c r="I28" s="15">
        <v>20340000</v>
      </c>
      <c r="J28" s="15"/>
      <c r="K28" s="15">
        <v>20340000</v>
      </c>
    </row>
    <row r="29" spans="1:11" ht="23.25">
      <c r="A29" s="13" t="s">
        <v>16</v>
      </c>
      <c r="B29" s="17">
        <v>17</v>
      </c>
      <c r="C29" s="17">
        <v>15</v>
      </c>
      <c r="E29" s="15">
        <v>7244019</v>
      </c>
      <c r="F29" s="16"/>
      <c r="G29" s="15">
        <v>8005054</v>
      </c>
      <c r="H29" s="16"/>
      <c r="I29" s="15">
        <v>7185378</v>
      </c>
      <c r="J29" s="125"/>
      <c r="K29" s="15">
        <v>7924192</v>
      </c>
    </row>
    <row r="30" spans="1:11" ht="23.25">
      <c r="A30" s="13" t="s">
        <v>17</v>
      </c>
      <c r="B30" s="17">
        <v>26</v>
      </c>
      <c r="C30" s="17">
        <v>23</v>
      </c>
      <c r="E30" s="15">
        <v>905097</v>
      </c>
      <c r="F30" s="16"/>
      <c r="G30" s="15">
        <v>1186720</v>
      </c>
      <c r="H30" s="16"/>
      <c r="I30" s="16">
        <v>0</v>
      </c>
      <c r="J30" s="125"/>
      <c r="K30" s="16">
        <v>0</v>
      </c>
    </row>
    <row r="31" spans="1:11" ht="23.25">
      <c r="A31" s="13" t="s">
        <v>125</v>
      </c>
      <c r="B31" s="17"/>
      <c r="C31" s="19"/>
      <c r="E31" s="15">
        <v>75983873</v>
      </c>
      <c r="F31" s="25"/>
      <c r="G31" s="15">
        <v>73049772</v>
      </c>
      <c r="H31" s="15"/>
      <c r="I31" s="15">
        <v>74927112</v>
      </c>
      <c r="J31" s="125"/>
      <c r="K31" s="15">
        <v>72449201</v>
      </c>
    </row>
    <row r="32" spans="1:11" ht="23.25">
      <c r="A32" s="13" t="s">
        <v>175</v>
      </c>
      <c r="B32" s="17"/>
      <c r="C32" s="19"/>
      <c r="E32" s="15">
        <v>2987923</v>
      </c>
      <c r="F32" s="25"/>
      <c r="G32" s="15">
        <v>16980581</v>
      </c>
      <c r="H32" s="15"/>
      <c r="I32" s="15">
        <v>2987923</v>
      </c>
      <c r="J32" s="125"/>
      <c r="K32" s="15">
        <v>16980581</v>
      </c>
    </row>
    <row r="33" spans="1:13" ht="23.25">
      <c r="A33" s="13" t="s">
        <v>18</v>
      </c>
      <c r="B33" s="17"/>
      <c r="C33" s="19"/>
      <c r="E33" s="20">
        <v>2593272</v>
      </c>
      <c r="F33" s="21"/>
      <c r="G33" s="20">
        <v>6876299</v>
      </c>
      <c r="H33" s="18"/>
      <c r="I33" s="15">
        <v>2482496</v>
      </c>
      <c r="J33" s="122"/>
      <c r="K33" s="15">
        <v>6733221</v>
      </c>
    </row>
    <row r="34" spans="1:13" ht="23.25">
      <c r="A34" s="22" t="s">
        <v>19</v>
      </c>
      <c r="B34" s="17"/>
      <c r="C34" s="19"/>
      <c r="E34" s="23">
        <f>SUM(E20:E33)</f>
        <v>2147371715</v>
      </c>
      <c r="F34" s="25"/>
      <c r="G34" s="23">
        <f>SUM(G20:G33)</f>
        <v>2055042860</v>
      </c>
      <c r="H34" s="15"/>
      <c r="I34" s="23">
        <f>SUM(I20:I33)</f>
        <v>2169951600</v>
      </c>
      <c r="J34" s="121"/>
      <c r="K34" s="23">
        <f>SUM(K20:K33)</f>
        <v>2076097790</v>
      </c>
    </row>
    <row r="35" spans="1:13" ht="24" thickBot="1">
      <c r="A35" s="12" t="s">
        <v>20</v>
      </c>
      <c r="B35" s="27"/>
      <c r="C35" s="19"/>
      <c r="E35" s="29">
        <f>SUM(E18,E34)</f>
        <v>2419102846</v>
      </c>
      <c r="G35" s="29">
        <f>SUM(G18,G34)</f>
        <v>2257836923</v>
      </c>
      <c r="I35" s="29">
        <f>SUM(I18,I34)</f>
        <v>2394795025</v>
      </c>
      <c r="J35" s="123"/>
      <c r="K35" s="29">
        <f>SUM(K18,K34)</f>
        <v>2239846710</v>
      </c>
    </row>
    <row r="36" spans="1:13" ht="24" thickTop="1">
      <c r="A36" s="12"/>
      <c r="B36" s="27"/>
      <c r="C36" s="19"/>
      <c r="E36" s="30"/>
      <c r="G36" s="30"/>
      <c r="I36" s="30"/>
      <c r="J36" s="123"/>
      <c r="K36" s="30"/>
    </row>
    <row r="37" spans="1:13" ht="23.25">
      <c r="A37" s="13" t="s">
        <v>21</v>
      </c>
      <c r="J37" s="123"/>
    </row>
    <row r="38" spans="1:13" s="1" customFormat="1" ht="23.25">
      <c r="A38" s="1" t="s">
        <v>0</v>
      </c>
      <c r="E38" s="119"/>
      <c r="I38" s="119"/>
      <c r="J38" s="126"/>
      <c r="K38" s="119"/>
      <c r="L38" s="13"/>
      <c r="M38" s="13"/>
    </row>
    <row r="39" spans="1:13" s="1" customFormat="1" ht="23.25">
      <c r="A39" s="1" t="s">
        <v>22</v>
      </c>
      <c r="E39" s="119"/>
      <c r="I39" s="119"/>
      <c r="J39" s="126"/>
      <c r="K39" s="119"/>
      <c r="L39" s="13"/>
      <c r="M39" s="13"/>
    </row>
    <row r="40" spans="1:13" s="2" customFormat="1" ht="23.25">
      <c r="A40" s="2" t="s">
        <v>199</v>
      </c>
      <c r="E40" s="119"/>
      <c r="H40" s="1"/>
      <c r="I40" s="119"/>
      <c r="J40" s="126"/>
      <c r="K40" s="119"/>
      <c r="L40" s="13"/>
      <c r="M40" s="13"/>
    </row>
    <row r="41" spans="1:13" s="3" customFormat="1" ht="23.25">
      <c r="D41" s="4"/>
      <c r="E41" s="120"/>
      <c r="F41" s="5"/>
      <c r="G41" s="4"/>
      <c r="I41" s="129"/>
      <c r="J41" s="127"/>
      <c r="K41" s="159" t="s">
        <v>69</v>
      </c>
      <c r="L41" s="13"/>
      <c r="M41" s="13"/>
    </row>
    <row r="42" spans="1:13" s="8" customFormat="1" ht="23.25">
      <c r="A42" s="7"/>
      <c r="B42" s="7"/>
      <c r="C42" s="7"/>
      <c r="D42" s="5"/>
      <c r="E42" s="167" t="s">
        <v>2</v>
      </c>
      <c r="F42" s="167"/>
      <c r="G42" s="167"/>
      <c r="I42" s="168" t="s">
        <v>3</v>
      </c>
      <c r="J42" s="168"/>
      <c r="K42" s="168"/>
      <c r="L42" s="13"/>
      <c r="M42" s="13"/>
    </row>
    <row r="43" spans="1:13" s="8" customFormat="1" ht="23.25">
      <c r="A43" s="7"/>
      <c r="B43" s="7"/>
      <c r="C43" s="9" t="s">
        <v>4</v>
      </c>
      <c r="D43" s="10"/>
      <c r="E43" s="133">
        <v>2565</v>
      </c>
      <c r="F43" s="11"/>
      <c r="G43" s="133">
        <v>2564</v>
      </c>
      <c r="H43" s="134"/>
      <c r="I43" s="133">
        <v>2565</v>
      </c>
      <c r="J43" s="11"/>
      <c r="K43" s="133">
        <v>2564</v>
      </c>
      <c r="L43" s="13"/>
      <c r="M43" s="13"/>
    </row>
    <row r="44" spans="1:13" ht="23.25">
      <c r="A44" s="12" t="s">
        <v>23</v>
      </c>
      <c r="D44" s="31"/>
      <c r="F44" s="31"/>
      <c r="G44" s="31"/>
      <c r="H44" s="31"/>
      <c r="I44" s="130"/>
      <c r="J44" s="128"/>
    </row>
    <row r="45" spans="1:13" ht="23.25">
      <c r="A45" s="12" t="s">
        <v>24</v>
      </c>
      <c r="J45" s="123"/>
    </row>
    <row r="46" spans="1:13" ht="23.25">
      <c r="A46" s="13" t="s">
        <v>25</v>
      </c>
      <c r="C46" s="17" t="s">
        <v>213</v>
      </c>
      <c r="E46" s="15">
        <v>94139856</v>
      </c>
      <c r="F46" s="32"/>
      <c r="G46" s="15">
        <v>37039154</v>
      </c>
      <c r="H46" s="32"/>
      <c r="I46" s="15">
        <v>113847325</v>
      </c>
      <c r="J46" s="125"/>
      <c r="K46" s="15">
        <v>50206219</v>
      </c>
    </row>
    <row r="47" spans="1:13" ht="23.25">
      <c r="A47" s="13" t="s">
        <v>26</v>
      </c>
      <c r="C47" s="17">
        <v>17</v>
      </c>
      <c r="E47" s="15">
        <v>169918000</v>
      </c>
      <c r="F47" s="32"/>
      <c r="G47" s="15">
        <v>114469000</v>
      </c>
      <c r="H47" s="32"/>
      <c r="I47" s="15">
        <v>159180000</v>
      </c>
      <c r="J47" s="125"/>
      <c r="K47" s="15">
        <v>108214000</v>
      </c>
    </row>
    <row r="48" spans="1:13" ht="23.25">
      <c r="A48" s="13" t="s">
        <v>154</v>
      </c>
      <c r="C48" s="17" t="s">
        <v>214</v>
      </c>
      <c r="E48" s="15">
        <v>179702490</v>
      </c>
      <c r="F48" s="32"/>
      <c r="G48" s="15">
        <v>175495660</v>
      </c>
      <c r="H48" s="32"/>
      <c r="I48" s="15">
        <v>176681109</v>
      </c>
      <c r="J48" s="125"/>
      <c r="K48" s="15">
        <v>172502552</v>
      </c>
    </row>
    <row r="49" spans="1:13" ht="23.25">
      <c r="A49" s="13" t="s">
        <v>27</v>
      </c>
      <c r="C49" s="17"/>
      <c r="E49" s="15">
        <v>1764971</v>
      </c>
      <c r="F49" s="15"/>
      <c r="G49" s="15">
        <v>316574</v>
      </c>
      <c r="H49" s="15"/>
      <c r="I49" s="16">
        <v>0</v>
      </c>
      <c r="J49" s="125"/>
      <c r="K49" s="16">
        <v>0</v>
      </c>
    </row>
    <row r="50" spans="1:13" ht="23.25">
      <c r="A50" s="13" t="s">
        <v>136</v>
      </c>
      <c r="C50" s="17">
        <v>25</v>
      </c>
      <c r="E50" s="15">
        <v>57193992</v>
      </c>
      <c r="F50" s="15"/>
      <c r="G50" s="15">
        <v>45140086</v>
      </c>
      <c r="H50" s="15"/>
      <c r="I50" s="15">
        <v>55056675</v>
      </c>
      <c r="J50" s="125"/>
      <c r="K50" s="15">
        <v>44175791</v>
      </c>
    </row>
    <row r="51" spans="1:13" ht="23.25">
      <c r="A51" s="13" t="s">
        <v>28</v>
      </c>
      <c r="C51" s="17"/>
      <c r="E51" s="15">
        <v>7409498</v>
      </c>
      <c r="F51" s="15"/>
      <c r="G51" s="15">
        <v>1780249</v>
      </c>
      <c r="H51" s="15"/>
      <c r="I51" s="15">
        <v>6339478</v>
      </c>
      <c r="J51" s="125"/>
      <c r="K51" s="15">
        <v>1133899</v>
      </c>
    </row>
    <row r="52" spans="1:13" s="24" customFormat="1" ht="23.25">
      <c r="A52" s="22" t="s">
        <v>29</v>
      </c>
      <c r="E52" s="23">
        <f>SUM(E46:E51)</f>
        <v>510128807</v>
      </c>
      <c r="F52" s="18"/>
      <c r="G52" s="23">
        <f>SUM(G46:G51)</f>
        <v>374240723</v>
      </c>
      <c r="H52" s="18"/>
      <c r="I52" s="23">
        <f>SUM(I46:I51)</f>
        <v>511104587</v>
      </c>
      <c r="J52" s="124"/>
      <c r="K52" s="23">
        <f>SUM(K46:K51)</f>
        <v>376232461</v>
      </c>
    </row>
    <row r="53" spans="1:13" ht="23.25">
      <c r="A53" s="12" t="s">
        <v>30</v>
      </c>
      <c r="C53" s="17"/>
      <c r="E53" s="15"/>
      <c r="F53" s="15"/>
      <c r="G53" s="15"/>
      <c r="H53" s="18"/>
      <c r="I53" s="33"/>
      <c r="J53" s="124"/>
      <c r="K53" s="33"/>
    </row>
    <row r="54" spans="1:13" s="24" customFormat="1" ht="24" customHeight="1">
      <c r="A54" s="34" t="s">
        <v>31</v>
      </c>
      <c r="C54" s="17">
        <v>17</v>
      </c>
      <c r="E54" s="15">
        <v>441717301</v>
      </c>
      <c r="F54" s="26"/>
      <c r="G54" s="15">
        <v>407166301</v>
      </c>
      <c r="H54" s="26"/>
      <c r="I54" s="15">
        <v>408305301</v>
      </c>
      <c r="J54" s="122"/>
      <c r="K54" s="15">
        <v>369271301</v>
      </c>
    </row>
    <row r="55" spans="1:13" s="24" customFormat="1" ht="24" customHeight="1">
      <c r="A55" s="34" t="s">
        <v>155</v>
      </c>
      <c r="C55" s="17">
        <v>6</v>
      </c>
      <c r="E55" s="16">
        <v>0</v>
      </c>
      <c r="F55" s="26"/>
      <c r="G55" s="16">
        <v>0</v>
      </c>
      <c r="H55" s="26"/>
      <c r="I55" s="15">
        <v>28000000</v>
      </c>
      <c r="J55" s="122"/>
      <c r="K55" s="15">
        <v>30000000</v>
      </c>
    </row>
    <row r="56" spans="1:13" s="24" customFormat="1" ht="24" customHeight="1">
      <c r="A56" s="34" t="s">
        <v>156</v>
      </c>
      <c r="C56" s="17" t="s">
        <v>214</v>
      </c>
      <c r="E56" s="15">
        <v>863745239</v>
      </c>
      <c r="F56" s="26"/>
      <c r="G56" s="15">
        <v>822643783</v>
      </c>
      <c r="H56" s="26"/>
      <c r="I56" s="15">
        <v>862202332</v>
      </c>
      <c r="J56" s="122"/>
      <c r="K56" s="15">
        <v>818035635</v>
      </c>
    </row>
    <row r="57" spans="1:13" ht="23.25">
      <c r="A57" s="24" t="s">
        <v>137</v>
      </c>
      <c r="C57" s="17">
        <v>25</v>
      </c>
      <c r="E57" s="15">
        <v>970923</v>
      </c>
      <c r="F57" s="15"/>
      <c r="G57" s="15">
        <v>5988943</v>
      </c>
      <c r="H57" s="18"/>
      <c r="I57" s="15">
        <v>970923</v>
      </c>
      <c r="J57" s="122"/>
      <c r="K57" s="15">
        <v>5988943</v>
      </c>
    </row>
    <row r="58" spans="1:13" s="24" customFormat="1" ht="23.25">
      <c r="A58" s="24" t="s">
        <v>33</v>
      </c>
      <c r="C58" s="14">
        <v>19</v>
      </c>
      <c r="E58" s="15">
        <v>5512935</v>
      </c>
      <c r="F58" s="18"/>
      <c r="G58" s="15">
        <v>9950768</v>
      </c>
      <c r="H58" s="18"/>
      <c r="I58" s="15">
        <v>4436375</v>
      </c>
      <c r="J58" s="122"/>
      <c r="K58" s="15">
        <v>8699220</v>
      </c>
      <c r="M58" s="13"/>
    </row>
    <row r="59" spans="1:13" ht="23.25">
      <c r="A59" s="13" t="s">
        <v>34</v>
      </c>
      <c r="C59" s="14">
        <v>23</v>
      </c>
      <c r="E59" s="15">
        <v>10869892</v>
      </c>
      <c r="F59" s="18"/>
      <c r="G59" s="15">
        <v>3024701</v>
      </c>
      <c r="H59" s="18"/>
      <c r="I59" s="15">
        <v>10869892</v>
      </c>
      <c r="J59" s="122"/>
      <c r="K59" s="15">
        <v>3024701</v>
      </c>
    </row>
    <row r="60" spans="1:13" ht="23.25">
      <c r="A60" s="13" t="s">
        <v>35</v>
      </c>
      <c r="E60" s="20">
        <v>17157415</v>
      </c>
      <c r="F60" s="18"/>
      <c r="G60" s="20">
        <v>16329974</v>
      </c>
      <c r="H60" s="18"/>
      <c r="I60" s="20">
        <v>16211792</v>
      </c>
      <c r="J60" s="122"/>
      <c r="K60" s="20">
        <v>15525934</v>
      </c>
      <c r="L60" s="135"/>
    </row>
    <row r="61" spans="1:13" ht="23.25">
      <c r="A61" s="22" t="s">
        <v>36</v>
      </c>
      <c r="E61" s="20">
        <f>SUM(E54:E60)</f>
        <v>1339973705</v>
      </c>
      <c r="F61" s="15"/>
      <c r="G61" s="20">
        <f>SUM(G54:G60)</f>
        <v>1265104470</v>
      </c>
      <c r="H61" s="18"/>
      <c r="I61" s="20">
        <f>SUM(I54:I60)</f>
        <v>1330996615</v>
      </c>
      <c r="J61" s="124"/>
      <c r="K61" s="20">
        <f>SUM(K54:K60)</f>
        <v>1250545734</v>
      </c>
    </row>
    <row r="62" spans="1:13" ht="23.25">
      <c r="A62" s="12" t="s">
        <v>37</v>
      </c>
      <c r="E62" s="20">
        <f>SUM(E52,E61)</f>
        <v>1850102512</v>
      </c>
      <c r="F62" s="15"/>
      <c r="G62" s="20">
        <f>SUM(G52,G61)</f>
        <v>1639345193</v>
      </c>
      <c r="H62" s="18"/>
      <c r="I62" s="20">
        <f>SUM(I52,I61)</f>
        <v>1842101202</v>
      </c>
      <c r="J62" s="121"/>
      <c r="K62" s="20">
        <f>SUM(K52,K61)</f>
        <v>1626778195</v>
      </c>
    </row>
    <row r="63" spans="1:13" ht="23.25">
      <c r="A63" s="12"/>
      <c r="E63" s="124"/>
      <c r="F63" s="15"/>
      <c r="G63" s="18"/>
      <c r="H63" s="18"/>
      <c r="I63" s="165"/>
      <c r="J63" s="121"/>
      <c r="K63" s="18"/>
    </row>
    <row r="64" spans="1:13" ht="23.25">
      <c r="A64" s="13" t="s">
        <v>21</v>
      </c>
      <c r="J64" s="123"/>
    </row>
    <row r="65" spans="1:13" s="1" customFormat="1" ht="23.25">
      <c r="A65" s="1" t="s">
        <v>0</v>
      </c>
      <c r="E65" s="119"/>
      <c r="I65" s="119"/>
      <c r="J65" s="126"/>
      <c r="K65" s="119"/>
      <c r="L65" s="13"/>
      <c r="M65" s="13"/>
    </row>
    <row r="66" spans="1:13" s="1" customFormat="1" ht="23.25">
      <c r="A66" s="1" t="s">
        <v>22</v>
      </c>
      <c r="E66" s="119"/>
      <c r="I66" s="119"/>
      <c r="J66" s="126"/>
      <c r="K66" s="119"/>
      <c r="L66" s="13"/>
      <c r="M66" s="13"/>
    </row>
    <row r="67" spans="1:13" s="2" customFormat="1" ht="23.25">
      <c r="A67" s="2" t="s">
        <v>199</v>
      </c>
      <c r="E67" s="119"/>
      <c r="H67" s="1"/>
      <c r="I67" s="119"/>
      <c r="J67" s="126"/>
      <c r="K67" s="119"/>
      <c r="L67" s="13"/>
      <c r="M67" s="13"/>
    </row>
    <row r="68" spans="1:13" s="3" customFormat="1" ht="23.25">
      <c r="D68" s="4"/>
      <c r="E68" s="120"/>
      <c r="F68" s="5"/>
      <c r="G68" s="4"/>
      <c r="I68" s="129"/>
      <c r="J68" s="127"/>
      <c r="K68" s="159" t="s">
        <v>69</v>
      </c>
      <c r="L68" s="13"/>
      <c r="M68" s="13"/>
    </row>
    <row r="69" spans="1:13" s="8" customFormat="1" ht="23.25">
      <c r="A69" s="7"/>
      <c r="B69" s="7"/>
      <c r="C69" s="7"/>
      <c r="D69" s="5"/>
      <c r="E69" s="167" t="s">
        <v>2</v>
      </c>
      <c r="F69" s="167"/>
      <c r="G69" s="167"/>
      <c r="I69" s="168" t="s">
        <v>3</v>
      </c>
      <c r="J69" s="168"/>
      <c r="K69" s="168"/>
      <c r="L69" s="13"/>
      <c r="M69" s="13"/>
    </row>
    <row r="70" spans="1:13" s="8" customFormat="1" ht="23.25">
      <c r="A70" s="7"/>
      <c r="B70" s="7"/>
      <c r="C70" s="9" t="s">
        <v>4</v>
      </c>
      <c r="D70" s="10"/>
      <c r="E70" s="133">
        <v>2565</v>
      </c>
      <c r="F70" s="11"/>
      <c r="G70" s="133">
        <v>2564</v>
      </c>
      <c r="H70" s="134"/>
      <c r="I70" s="133">
        <v>2565</v>
      </c>
      <c r="J70" s="11"/>
      <c r="K70" s="133">
        <v>2564</v>
      </c>
      <c r="L70" s="13"/>
      <c r="M70" s="13"/>
    </row>
    <row r="71" spans="1:13" ht="23.25">
      <c r="A71" s="12" t="s">
        <v>38</v>
      </c>
      <c r="J71" s="123"/>
    </row>
    <row r="72" spans="1:13" ht="23.25">
      <c r="A72" s="13" t="s">
        <v>39</v>
      </c>
      <c r="C72" s="17"/>
      <c r="J72" s="123"/>
    </row>
    <row r="73" spans="1:13" ht="23.25">
      <c r="A73" s="13" t="s">
        <v>40</v>
      </c>
      <c r="C73" s="17"/>
      <c r="J73" s="123"/>
    </row>
    <row r="74" spans="1:13" ht="24" thickBot="1">
      <c r="A74" s="13" t="s">
        <v>157</v>
      </c>
      <c r="C74" s="17"/>
      <c r="E74" s="35">
        <v>213750000</v>
      </c>
      <c r="F74" s="15"/>
      <c r="G74" s="35">
        <v>213750000</v>
      </c>
      <c r="H74" s="15"/>
      <c r="I74" s="35">
        <v>213750000</v>
      </c>
      <c r="J74" s="121"/>
      <c r="K74" s="35">
        <v>213750000</v>
      </c>
    </row>
    <row r="75" spans="1:13" ht="24" thickTop="1">
      <c r="A75" s="13" t="s">
        <v>41</v>
      </c>
      <c r="C75" s="17"/>
      <c r="E75" s="15"/>
      <c r="F75" s="15"/>
      <c r="G75" s="15"/>
      <c r="H75" s="15"/>
      <c r="I75" s="15"/>
      <c r="J75" s="121"/>
      <c r="K75" s="15"/>
    </row>
    <row r="76" spans="1:13" ht="23.25">
      <c r="A76" s="13" t="s">
        <v>170</v>
      </c>
      <c r="C76" s="17"/>
      <c r="E76" s="15">
        <v>213749982</v>
      </c>
      <c r="F76" s="15"/>
      <c r="G76" s="15">
        <v>213749982</v>
      </c>
      <c r="H76" s="18"/>
      <c r="I76" s="15">
        <v>213749982</v>
      </c>
      <c r="J76" s="124"/>
      <c r="K76" s="15">
        <v>213749982</v>
      </c>
    </row>
    <row r="77" spans="1:13" ht="23.25">
      <c r="A77" s="34" t="s">
        <v>42</v>
      </c>
      <c r="C77" s="17"/>
      <c r="E77" s="15">
        <v>278905854</v>
      </c>
      <c r="F77" s="15"/>
      <c r="G77" s="15">
        <v>278905854</v>
      </c>
      <c r="H77" s="18"/>
      <c r="I77" s="15">
        <v>278905854</v>
      </c>
      <c r="J77" s="124"/>
      <c r="K77" s="15">
        <v>278905854</v>
      </c>
    </row>
    <row r="78" spans="1:13" ht="23.25">
      <c r="A78" s="34" t="s">
        <v>127</v>
      </c>
      <c r="C78" s="17"/>
      <c r="E78" s="15">
        <v>-46226479</v>
      </c>
      <c r="F78" s="15"/>
      <c r="G78" s="15">
        <v>-46226479</v>
      </c>
      <c r="H78" s="18"/>
      <c r="I78" s="16">
        <v>0</v>
      </c>
      <c r="J78" s="124"/>
      <c r="K78" s="16">
        <v>0</v>
      </c>
    </row>
    <row r="79" spans="1:13" ht="23.25">
      <c r="A79" s="13" t="s">
        <v>43</v>
      </c>
      <c r="E79" s="15"/>
      <c r="F79" s="15"/>
      <c r="G79" s="15"/>
      <c r="H79" s="33"/>
      <c r="I79" s="15"/>
      <c r="J79" s="124"/>
      <c r="K79" s="15"/>
    </row>
    <row r="80" spans="1:13" ht="23.25">
      <c r="A80" s="13" t="s">
        <v>44</v>
      </c>
      <c r="C80" s="17">
        <v>20</v>
      </c>
      <c r="E80" s="15">
        <v>17398695</v>
      </c>
      <c r="F80" s="15"/>
      <c r="G80" s="15">
        <v>17398695</v>
      </c>
      <c r="H80" s="33"/>
      <c r="I80" s="15">
        <v>14250000</v>
      </c>
      <c r="J80" s="122"/>
      <c r="K80" s="15">
        <v>14250000</v>
      </c>
    </row>
    <row r="81" spans="1:11" ht="23.25">
      <c r="A81" s="13" t="s">
        <v>45</v>
      </c>
      <c r="C81" s="17"/>
      <c r="E81" s="15">
        <v>-20209189</v>
      </c>
      <c r="F81" s="18"/>
      <c r="G81" s="15">
        <v>64093385</v>
      </c>
      <c r="H81" s="33"/>
      <c r="I81" s="15">
        <v>-79589913</v>
      </c>
      <c r="J81" s="122"/>
      <c r="K81" s="15">
        <v>15595244</v>
      </c>
    </row>
    <row r="82" spans="1:11" ht="23.25">
      <c r="A82" s="13" t="s">
        <v>46</v>
      </c>
      <c r="C82" s="17"/>
      <c r="E82" s="20">
        <v>125377900</v>
      </c>
      <c r="F82" s="18"/>
      <c r="G82" s="20">
        <v>90567435</v>
      </c>
      <c r="H82" s="18"/>
      <c r="I82" s="20">
        <v>125377900</v>
      </c>
      <c r="J82" s="122"/>
      <c r="K82" s="20">
        <v>90567435</v>
      </c>
    </row>
    <row r="83" spans="1:11" ht="23.25">
      <c r="A83" s="13" t="s">
        <v>47</v>
      </c>
      <c r="C83" s="17"/>
      <c r="E83" s="18">
        <f>SUM(E76:E82)</f>
        <v>568996763</v>
      </c>
      <c r="F83" s="18"/>
      <c r="G83" s="18">
        <f>SUM(G76:G82)</f>
        <v>618488872</v>
      </c>
      <c r="H83" s="18"/>
      <c r="I83" s="18">
        <f>SUM(I76:I82)</f>
        <v>552693823</v>
      </c>
      <c r="J83" s="124"/>
      <c r="K83" s="18">
        <f>SUM(K76:K82)</f>
        <v>613068515</v>
      </c>
    </row>
    <row r="84" spans="1:11" ht="23.25">
      <c r="A84" s="13" t="s">
        <v>48</v>
      </c>
      <c r="C84" s="17"/>
      <c r="E84" s="20">
        <v>3571</v>
      </c>
      <c r="F84" s="15"/>
      <c r="G84" s="20">
        <v>2858</v>
      </c>
      <c r="H84" s="18"/>
      <c r="I84" s="36">
        <v>0</v>
      </c>
      <c r="J84" s="125"/>
      <c r="K84" s="36">
        <v>0</v>
      </c>
    </row>
    <row r="85" spans="1:11" ht="23.25">
      <c r="A85" s="12" t="s">
        <v>49</v>
      </c>
      <c r="C85" s="17"/>
      <c r="E85" s="20">
        <f>SUM(E83:E84)</f>
        <v>569000334</v>
      </c>
      <c r="F85" s="15"/>
      <c r="G85" s="20">
        <f>SUM(G83:G84)</f>
        <v>618491730</v>
      </c>
      <c r="H85" s="18"/>
      <c r="I85" s="20">
        <f>SUM(I83:I84)</f>
        <v>552693823</v>
      </c>
      <c r="J85" s="121"/>
      <c r="K85" s="20">
        <f>SUM(K83:K84)</f>
        <v>613068515</v>
      </c>
    </row>
    <row r="86" spans="1:11" ht="24" thickBot="1">
      <c r="A86" s="12" t="s">
        <v>50</v>
      </c>
      <c r="C86" s="17"/>
      <c r="E86" s="35">
        <f>SUM(E85,E62)</f>
        <v>2419102846</v>
      </c>
      <c r="F86" s="15"/>
      <c r="G86" s="35">
        <f>SUM(G85,G62)</f>
        <v>2257836923</v>
      </c>
      <c r="H86" s="18"/>
      <c r="I86" s="35">
        <f>SUM(I85,I62)</f>
        <v>2394795025</v>
      </c>
      <c r="J86" s="121"/>
      <c r="K86" s="35">
        <f>SUM(K85,K62)</f>
        <v>2239846710</v>
      </c>
    </row>
    <row r="87" spans="1:11" ht="24" thickTop="1">
      <c r="E87" s="137">
        <f>E86-E35</f>
        <v>0</v>
      </c>
      <c r="F87" s="137"/>
      <c r="G87" s="137">
        <f>G86-G35</f>
        <v>0</v>
      </c>
      <c r="H87" s="137"/>
      <c r="I87" s="137">
        <f>I86-I35</f>
        <v>0</v>
      </c>
      <c r="J87" s="137"/>
      <c r="K87" s="137">
        <f>K86-K35</f>
        <v>0</v>
      </c>
    </row>
    <row r="88" spans="1:11" ht="23.25">
      <c r="A88" s="13" t="s">
        <v>21</v>
      </c>
      <c r="C88" s="37"/>
      <c r="D88" s="24"/>
      <c r="E88" s="18"/>
      <c r="F88" s="38"/>
      <c r="G88" s="24"/>
      <c r="H88" s="38"/>
      <c r="I88" s="18"/>
      <c r="J88" s="28"/>
    </row>
    <row r="89" spans="1:11" ht="23.25">
      <c r="C89" s="37"/>
      <c r="D89" s="24"/>
      <c r="E89" s="124"/>
      <c r="F89" s="38"/>
      <c r="G89" s="124"/>
      <c r="H89" s="38"/>
      <c r="I89" s="124"/>
      <c r="J89" s="28"/>
      <c r="K89" s="124"/>
    </row>
    <row r="90" spans="1:11" ht="28.5" customHeight="1">
      <c r="A90" s="39"/>
      <c r="B90" s="24"/>
      <c r="C90" s="37"/>
      <c r="D90" s="24"/>
      <c r="E90" s="30"/>
      <c r="F90" s="24"/>
      <c r="G90" s="24"/>
      <c r="H90" s="24"/>
      <c r="I90" s="30"/>
    </row>
    <row r="91" spans="1:11" ht="23.25">
      <c r="A91" s="24"/>
      <c r="B91" s="24"/>
      <c r="C91" s="37"/>
      <c r="D91" s="24"/>
      <c r="E91" s="30"/>
      <c r="F91" s="24"/>
      <c r="G91" s="24"/>
      <c r="H91" s="24"/>
      <c r="I91" s="30"/>
    </row>
    <row r="92" spans="1:11" ht="22.5" customHeight="1">
      <c r="C92" s="24" t="s">
        <v>51</v>
      </c>
      <c r="D92" s="24"/>
      <c r="E92" s="30"/>
      <c r="F92" s="24"/>
      <c r="G92" s="24"/>
      <c r="H92" s="24"/>
      <c r="I92" s="30"/>
    </row>
    <row r="93" spans="1:11" ht="23.25">
      <c r="A93" s="39"/>
      <c r="B93" s="24"/>
      <c r="C93" s="24"/>
      <c r="D93" s="24"/>
      <c r="E93" s="30"/>
      <c r="F93" s="24"/>
      <c r="G93" s="24"/>
      <c r="H93" s="24"/>
      <c r="I93" s="30"/>
    </row>
    <row r="94" spans="1:11" ht="20.100000000000001" customHeight="1">
      <c r="C94" s="24"/>
      <c r="D94" s="24"/>
      <c r="E94" s="30"/>
      <c r="F94" s="24"/>
      <c r="G94" s="24"/>
      <c r="H94" s="24"/>
      <c r="I94" s="30"/>
    </row>
    <row r="95" spans="1:11" ht="20.100000000000001" customHeight="1">
      <c r="C95" s="24"/>
      <c r="D95" s="24"/>
      <c r="E95" s="30"/>
      <c r="F95" s="24"/>
      <c r="G95" s="24"/>
      <c r="H95" s="24"/>
      <c r="I95" s="30"/>
    </row>
  </sheetData>
  <mergeCells count="6">
    <mergeCell ref="E5:G5"/>
    <mergeCell ref="I5:K5"/>
    <mergeCell ref="E42:G42"/>
    <mergeCell ref="I42:K42"/>
    <mergeCell ref="E69:G69"/>
    <mergeCell ref="I69:K69"/>
  </mergeCells>
  <pageMargins left="0.78740157480314965" right="0.39370078740157483" top="0.78740157480314965" bottom="0.39370078740157483" header="0.19685039370078741" footer="0.19685039370078741"/>
  <pageSetup paperSize="9" scale="70" fitToHeight="4" orientation="portrait" r:id="rId1"/>
  <rowBreaks count="2" manualBreakCount="2">
    <brk id="37" max="16383" man="1"/>
    <brk id="6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F1B5E-5374-4B99-BA35-73E644AA50F1}">
  <sheetPr codeName="Sheet2"/>
  <dimension ref="A1:R62"/>
  <sheetViews>
    <sheetView showGridLines="0" tabSelected="1" topLeftCell="A19" zoomScale="90" zoomScaleNormal="90" zoomScaleSheetLayoutView="115" workbookViewId="0">
      <selection activeCell="B33" sqref="B33"/>
    </sheetView>
  </sheetViews>
  <sheetFormatPr defaultColWidth="10.5703125" defaultRowHeight="21"/>
  <cols>
    <col min="1" max="1" width="41.42578125" style="82" customWidth="1"/>
    <col min="2" max="2" width="9.140625" style="82" customWidth="1"/>
    <col min="3" max="3" width="2.140625" style="82" customWidth="1"/>
    <col min="4" max="4" width="13.42578125" style="82" customWidth="1"/>
    <col min="5" max="5" width="2.5703125" style="82" customWidth="1"/>
    <col min="6" max="6" width="13.5703125" style="82" customWidth="1"/>
    <col min="7" max="7" width="2.5703125" style="82" customWidth="1"/>
    <col min="8" max="8" width="13.5703125" style="82" customWidth="1"/>
    <col min="9" max="9" width="2.5703125" style="82" customWidth="1"/>
    <col min="10" max="10" width="14.140625" style="82" customWidth="1"/>
    <col min="11" max="11" width="0.42578125" style="82" customWidth="1"/>
    <col min="12" max="12" width="10.5703125" style="82" customWidth="1"/>
    <col min="13" max="13" width="15" style="82" customWidth="1"/>
    <col min="14" max="17" width="10.5703125" style="82" customWidth="1"/>
    <col min="18" max="256" width="10.5703125" style="82"/>
    <col min="257" max="257" width="42.5703125" style="82" customWidth="1"/>
    <col min="258" max="258" width="5.5703125" style="82" customWidth="1"/>
    <col min="259" max="259" width="2.140625" style="82" customWidth="1"/>
    <col min="260" max="260" width="11.5703125" style="82" customWidth="1"/>
    <col min="261" max="261" width="2.5703125" style="82" customWidth="1"/>
    <col min="262" max="262" width="11.5703125" style="82" customWidth="1"/>
    <col min="263" max="263" width="2.5703125" style="82" customWidth="1"/>
    <col min="264" max="264" width="11.5703125" style="82" customWidth="1"/>
    <col min="265" max="265" width="2.5703125" style="82" customWidth="1"/>
    <col min="266" max="266" width="11.5703125" style="82" customWidth="1"/>
    <col min="267" max="267" width="0.85546875" style="82" customWidth="1"/>
    <col min="268" max="512" width="10.5703125" style="82"/>
    <col min="513" max="513" width="42.5703125" style="82" customWidth="1"/>
    <col min="514" max="514" width="5.5703125" style="82" customWidth="1"/>
    <col min="515" max="515" width="2.140625" style="82" customWidth="1"/>
    <col min="516" max="516" width="11.5703125" style="82" customWidth="1"/>
    <col min="517" max="517" width="2.5703125" style="82" customWidth="1"/>
    <col min="518" max="518" width="11.5703125" style="82" customWidth="1"/>
    <col min="519" max="519" width="2.5703125" style="82" customWidth="1"/>
    <col min="520" max="520" width="11.5703125" style="82" customWidth="1"/>
    <col min="521" max="521" width="2.5703125" style="82" customWidth="1"/>
    <col min="522" max="522" width="11.5703125" style="82" customWidth="1"/>
    <col min="523" max="523" width="0.85546875" style="82" customWidth="1"/>
    <col min="524" max="768" width="10.5703125" style="82"/>
    <col min="769" max="769" width="42.5703125" style="82" customWidth="1"/>
    <col min="770" max="770" width="5.5703125" style="82" customWidth="1"/>
    <col min="771" max="771" width="2.140625" style="82" customWidth="1"/>
    <col min="772" max="772" width="11.5703125" style="82" customWidth="1"/>
    <col min="773" max="773" width="2.5703125" style="82" customWidth="1"/>
    <col min="774" max="774" width="11.5703125" style="82" customWidth="1"/>
    <col min="775" max="775" width="2.5703125" style="82" customWidth="1"/>
    <col min="776" max="776" width="11.5703125" style="82" customWidth="1"/>
    <col min="777" max="777" width="2.5703125" style="82" customWidth="1"/>
    <col min="778" max="778" width="11.5703125" style="82" customWidth="1"/>
    <col min="779" max="779" width="0.85546875" style="82" customWidth="1"/>
    <col min="780" max="1024" width="10.5703125" style="82"/>
    <col min="1025" max="1025" width="42.5703125" style="82" customWidth="1"/>
    <col min="1026" max="1026" width="5.5703125" style="82" customWidth="1"/>
    <col min="1027" max="1027" width="2.140625" style="82" customWidth="1"/>
    <col min="1028" max="1028" width="11.5703125" style="82" customWidth="1"/>
    <col min="1029" max="1029" width="2.5703125" style="82" customWidth="1"/>
    <col min="1030" max="1030" width="11.5703125" style="82" customWidth="1"/>
    <col min="1031" max="1031" width="2.5703125" style="82" customWidth="1"/>
    <col min="1032" max="1032" width="11.5703125" style="82" customWidth="1"/>
    <col min="1033" max="1033" width="2.5703125" style="82" customWidth="1"/>
    <col min="1034" max="1034" width="11.5703125" style="82" customWidth="1"/>
    <col min="1035" max="1035" width="0.85546875" style="82" customWidth="1"/>
    <col min="1036" max="1280" width="10.5703125" style="82"/>
    <col min="1281" max="1281" width="42.5703125" style="82" customWidth="1"/>
    <col min="1282" max="1282" width="5.5703125" style="82" customWidth="1"/>
    <col min="1283" max="1283" width="2.140625" style="82" customWidth="1"/>
    <col min="1284" max="1284" width="11.5703125" style="82" customWidth="1"/>
    <col min="1285" max="1285" width="2.5703125" style="82" customWidth="1"/>
    <col min="1286" max="1286" width="11.5703125" style="82" customWidth="1"/>
    <col min="1287" max="1287" width="2.5703125" style="82" customWidth="1"/>
    <col min="1288" max="1288" width="11.5703125" style="82" customWidth="1"/>
    <col min="1289" max="1289" width="2.5703125" style="82" customWidth="1"/>
    <col min="1290" max="1290" width="11.5703125" style="82" customWidth="1"/>
    <col min="1291" max="1291" width="0.85546875" style="82" customWidth="1"/>
    <col min="1292" max="1536" width="10.5703125" style="82"/>
    <col min="1537" max="1537" width="42.5703125" style="82" customWidth="1"/>
    <col min="1538" max="1538" width="5.5703125" style="82" customWidth="1"/>
    <col min="1539" max="1539" width="2.140625" style="82" customWidth="1"/>
    <col min="1540" max="1540" width="11.5703125" style="82" customWidth="1"/>
    <col min="1541" max="1541" width="2.5703125" style="82" customWidth="1"/>
    <col min="1542" max="1542" width="11.5703125" style="82" customWidth="1"/>
    <col min="1543" max="1543" width="2.5703125" style="82" customWidth="1"/>
    <col min="1544" max="1544" width="11.5703125" style="82" customWidth="1"/>
    <col min="1545" max="1545" width="2.5703125" style="82" customWidth="1"/>
    <col min="1546" max="1546" width="11.5703125" style="82" customWidth="1"/>
    <col min="1547" max="1547" width="0.85546875" style="82" customWidth="1"/>
    <col min="1548" max="1792" width="10.5703125" style="82"/>
    <col min="1793" max="1793" width="42.5703125" style="82" customWidth="1"/>
    <col min="1794" max="1794" width="5.5703125" style="82" customWidth="1"/>
    <col min="1795" max="1795" width="2.140625" style="82" customWidth="1"/>
    <col min="1796" max="1796" width="11.5703125" style="82" customWidth="1"/>
    <col min="1797" max="1797" width="2.5703125" style="82" customWidth="1"/>
    <col min="1798" max="1798" width="11.5703125" style="82" customWidth="1"/>
    <col min="1799" max="1799" width="2.5703125" style="82" customWidth="1"/>
    <col min="1800" max="1800" width="11.5703125" style="82" customWidth="1"/>
    <col min="1801" max="1801" width="2.5703125" style="82" customWidth="1"/>
    <col min="1802" max="1802" width="11.5703125" style="82" customWidth="1"/>
    <col min="1803" max="1803" width="0.85546875" style="82" customWidth="1"/>
    <col min="1804" max="2048" width="10.5703125" style="82"/>
    <col min="2049" max="2049" width="42.5703125" style="82" customWidth="1"/>
    <col min="2050" max="2050" width="5.5703125" style="82" customWidth="1"/>
    <col min="2051" max="2051" width="2.140625" style="82" customWidth="1"/>
    <col min="2052" max="2052" width="11.5703125" style="82" customWidth="1"/>
    <col min="2053" max="2053" width="2.5703125" style="82" customWidth="1"/>
    <col min="2054" max="2054" width="11.5703125" style="82" customWidth="1"/>
    <col min="2055" max="2055" width="2.5703125" style="82" customWidth="1"/>
    <col min="2056" max="2056" width="11.5703125" style="82" customWidth="1"/>
    <col min="2057" max="2057" width="2.5703125" style="82" customWidth="1"/>
    <col min="2058" max="2058" width="11.5703125" style="82" customWidth="1"/>
    <col min="2059" max="2059" width="0.85546875" style="82" customWidth="1"/>
    <col min="2060" max="2304" width="10.5703125" style="82"/>
    <col min="2305" max="2305" width="42.5703125" style="82" customWidth="1"/>
    <col min="2306" max="2306" width="5.5703125" style="82" customWidth="1"/>
    <col min="2307" max="2307" width="2.140625" style="82" customWidth="1"/>
    <col min="2308" max="2308" width="11.5703125" style="82" customWidth="1"/>
    <col min="2309" max="2309" width="2.5703125" style="82" customWidth="1"/>
    <col min="2310" max="2310" width="11.5703125" style="82" customWidth="1"/>
    <col min="2311" max="2311" width="2.5703125" style="82" customWidth="1"/>
    <col min="2312" max="2312" width="11.5703125" style="82" customWidth="1"/>
    <col min="2313" max="2313" width="2.5703125" style="82" customWidth="1"/>
    <col min="2314" max="2314" width="11.5703125" style="82" customWidth="1"/>
    <col min="2315" max="2315" width="0.85546875" style="82" customWidth="1"/>
    <col min="2316" max="2560" width="10.5703125" style="82"/>
    <col min="2561" max="2561" width="42.5703125" style="82" customWidth="1"/>
    <col min="2562" max="2562" width="5.5703125" style="82" customWidth="1"/>
    <col min="2563" max="2563" width="2.140625" style="82" customWidth="1"/>
    <col min="2564" max="2564" width="11.5703125" style="82" customWidth="1"/>
    <col min="2565" max="2565" width="2.5703125" style="82" customWidth="1"/>
    <col min="2566" max="2566" width="11.5703125" style="82" customWidth="1"/>
    <col min="2567" max="2567" width="2.5703125" style="82" customWidth="1"/>
    <col min="2568" max="2568" width="11.5703125" style="82" customWidth="1"/>
    <col min="2569" max="2569" width="2.5703125" style="82" customWidth="1"/>
    <col min="2570" max="2570" width="11.5703125" style="82" customWidth="1"/>
    <col min="2571" max="2571" width="0.85546875" style="82" customWidth="1"/>
    <col min="2572" max="2816" width="10.5703125" style="82"/>
    <col min="2817" max="2817" width="42.5703125" style="82" customWidth="1"/>
    <col min="2818" max="2818" width="5.5703125" style="82" customWidth="1"/>
    <col min="2819" max="2819" width="2.140625" style="82" customWidth="1"/>
    <col min="2820" max="2820" width="11.5703125" style="82" customWidth="1"/>
    <col min="2821" max="2821" width="2.5703125" style="82" customWidth="1"/>
    <col min="2822" max="2822" width="11.5703125" style="82" customWidth="1"/>
    <col min="2823" max="2823" width="2.5703125" style="82" customWidth="1"/>
    <col min="2824" max="2824" width="11.5703125" style="82" customWidth="1"/>
    <col min="2825" max="2825" width="2.5703125" style="82" customWidth="1"/>
    <col min="2826" max="2826" width="11.5703125" style="82" customWidth="1"/>
    <col min="2827" max="2827" width="0.85546875" style="82" customWidth="1"/>
    <col min="2828" max="3072" width="10.5703125" style="82"/>
    <col min="3073" max="3073" width="42.5703125" style="82" customWidth="1"/>
    <col min="3074" max="3074" width="5.5703125" style="82" customWidth="1"/>
    <col min="3075" max="3075" width="2.140625" style="82" customWidth="1"/>
    <col min="3076" max="3076" width="11.5703125" style="82" customWidth="1"/>
    <col min="3077" max="3077" width="2.5703125" style="82" customWidth="1"/>
    <col min="3078" max="3078" width="11.5703125" style="82" customWidth="1"/>
    <col min="3079" max="3079" width="2.5703125" style="82" customWidth="1"/>
    <col min="3080" max="3080" width="11.5703125" style="82" customWidth="1"/>
    <col min="3081" max="3081" width="2.5703125" style="82" customWidth="1"/>
    <col min="3082" max="3082" width="11.5703125" style="82" customWidth="1"/>
    <col min="3083" max="3083" width="0.85546875" style="82" customWidth="1"/>
    <col min="3084" max="3328" width="10.5703125" style="82"/>
    <col min="3329" max="3329" width="42.5703125" style="82" customWidth="1"/>
    <col min="3330" max="3330" width="5.5703125" style="82" customWidth="1"/>
    <col min="3331" max="3331" width="2.140625" style="82" customWidth="1"/>
    <col min="3332" max="3332" width="11.5703125" style="82" customWidth="1"/>
    <col min="3333" max="3333" width="2.5703125" style="82" customWidth="1"/>
    <col min="3334" max="3334" width="11.5703125" style="82" customWidth="1"/>
    <col min="3335" max="3335" width="2.5703125" style="82" customWidth="1"/>
    <col min="3336" max="3336" width="11.5703125" style="82" customWidth="1"/>
    <col min="3337" max="3337" width="2.5703125" style="82" customWidth="1"/>
    <col min="3338" max="3338" width="11.5703125" style="82" customWidth="1"/>
    <col min="3339" max="3339" width="0.85546875" style="82" customWidth="1"/>
    <col min="3340" max="3584" width="10.5703125" style="82"/>
    <col min="3585" max="3585" width="42.5703125" style="82" customWidth="1"/>
    <col min="3586" max="3586" width="5.5703125" style="82" customWidth="1"/>
    <col min="3587" max="3587" width="2.140625" style="82" customWidth="1"/>
    <col min="3588" max="3588" width="11.5703125" style="82" customWidth="1"/>
    <col min="3589" max="3589" width="2.5703125" style="82" customWidth="1"/>
    <col min="3590" max="3590" width="11.5703125" style="82" customWidth="1"/>
    <col min="3591" max="3591" width="2.5703125" style="82" customWidth="1"/>
    <col min="3592" max="3592" width="11.5703125" style="82" customWidth="1"/>
    <col min="3593" max="3593" width="2.5703125" style="82" customWidth="1"/>
    <col min="3594" max="3594" width="11.5703125" style="82" customWidth="1"/>
    <col min="3595" max="3595" width="0.85546875" style="82" customWidth="1"/>
    <col min="3596" max="3840" width="10.5703125" style="82"/>
    <col min="3841" max="3841" width="42.5703125" style="82" customWidth="1"/>
    <col min="3842" max="3842" width="5.5703125" style="82" customWidth="1"/>
    <col min="3843" max="3843" width="2.140625" style="82" customWidth="1"/>
    <col min="3844" max="3844" width="11.5703125" style="82" customWidth="1"/>
    <col min="3845" max="3845" width="2.5703125" style="82" customWidth="1"/>
    <col min="3846" max="3846" width="11.5703125" style="82" customWidth="1"/>
    <col min="3847" max="3847" width="2.5703125" style="82" customWidth="1"/>
    <col min="3848" max="3848" width="11.5703125" style="82" customWidth="1"/>
    <col min="3849" max="3849" width="2.5703125" style="82" customWidth="1"/>
    <col min="3850" max="3850" width="11.5703125" style="82" customWidth="1"/>
    <col min="3851" max="3851" width="0.85546875" style="82" customWidth="1"/>
    <col min="3852" max="4096" width="10.5703125" style="82"/>
    <col min="4097" max="4097" width="42.5703125" style="82" customWidth="1"/>
    <col min="4098" max="4098" width="5.5703125" style="82" customWidth="1"/>
    <col min="4099" max="4099" width="2.140625" style="82" customWidth="1"/>
    <col min="4100" max="4100" width="11.5703125" style="82" customWidth="1"/>
    <col min="4101" max="4101" width="2.5703125" style="82" customWidth="1"/>
    <col min="4102" max="4102" width="11.5703125" style="82" customWidth="1"/>
    <col min="4103" max="4103" width="2.5703125" style="82" customWidth="1"/>
    <col min="4104" max="4104" width="11.5703125" style="82" customWidth="1"/>
    <col min="4105" max="4105" width="2.5703125" style="82" customWidth="1"/>
    <col min="4106" max="4106" width="11.5703125" style="82" customWidth="1"/>
    <col min="4107" max="4107" width="0.85546875" style="82" customWidth="1"/>
    <col min="4108" max="4352" width="10.5703125" style="82"/>
    <col min="4353" max="4353" width="42.5703125" style="82" customWidth="1"/>
    <col min="4354" max="4354" width="5.5703125" style="82" customWidth="1"/>
    <col min="4355" max="4355" width="2.140625" style="82" customWidth="1"/>
    <col min="4356" max="4356" width="11.5703125" style="82" customWidth="1"/>
    <col min="4357" max="4357" width="2.5703125" style="82" customWidth="1"/>
    <col min="4358" max="4358" width="11.5703125" style="82" customWidth="1"/>
    <col min="4359" max="4359" width="2.5703125" style="82" customWidth="1"/>
    <col min="4360" max="4360" width="11.5703125" style="82" customWidth="1"/>
    <col min="4361" max="4361" width="2.5703125" style="82" customWidth="1"/>
    <col min="4362" max="4362" width="11.5703125" style="82" customWidth="1"/>
    <col min="4363" max="4363" width="0.85546875" style="82" customWidth="1"/>
    <col min="4364" max="4608" width="10.5703125" style="82"/>
    <col min="4609" max="4609" width="42.5703125" style="82" customWidth="1"/>
    <col min="4610" max="4610" width="5.5703125" style="82" customWidth="1"/>
    <col min="4611" max="4611" width="2.140625" style="82" customWidth="1"/>
    <col min="4612" max="4612" width="11.5703125" style="82" customWidth="1"/>
    <col min="4613" max="4613" width="2.5703125" style="82" customWidth="1"/>
    <col min="4614" max="4614" width="11.5703125" style="82" customWidth="1"/>
    <col min="4615" max="4615" width="2.5703125" style="82" customWidth="1"/>
    <col min="4616" max="4616" width="11.5703125" style="82" customWidth="1"/>
    <col min="4617" max="4617" width="2.5703125" style="82" customWidth="1"/>
    <col min="4618" max="4618" width="11.5703125" style="82" customWidth="1"/>
    <col min="4619" max="4619" width="0.85546875" style="82" customWidth="1"/>
    <col min="4620" max="4864" width="10.5703125" style="82"/>
    <col min="4865" max="4865" width="42.5703125" style="82" customWidth="1"/>
    <col min="4866" max="4866" width="5.5703125" style="82" customWidth="1"/>
    <col min="4867" max="4867" width="2.140625" style="82" customWidth="1"/>
    <col min="4868" max="4868" width="11.5703125" style="82" customWidth="1"/>
    <col min="4869" max="4869" width="2.5703125" style="82" customWidth="1"/>
    <col min="4870" max="4870" width="11.5703125" style="82" customWidth="1"/>
    <col min="4871" max="4871" width="2.5703125" style="82" customWidth="1"/>
    <col min="4872" max="4872" width="11.5703125" style="82" customWidth="1"/>
    <col min="4873" max="4873" width="2.5703125" style="82" customWidth="1"/>
    <col min="4874" max="4874" width="11.5703125" style="82" customWidth="1"/>
    <col min="4875" max="4875" width="0.85546875" style="82" customWidth="1"/>
    <col min="4876" max="5120" width="10.5703125" style="82"/>
    <col min="5121" max="5121" width="42.5703125" style="82" customWidth="1"/>
    <col min="5122" max="5122" width="5.5703125" style="82" customWidth="1"/>
    <col min="5123" max="5123" width="2.140625" style="82" customWidth="1"/>
    <col min="5124" max="5124" width="11.5703125" style="82" customWidth="1"/>
    <col min="5125" max="5125" width="2.5703125" style="82" customWidth="1"/>
    <col min="5126" max="5126" width="11.5703125" style="82" customWidth="1"/>
    <col min="5127" max="5127" width="2.5703125" style="82" customWidth="1"/>
    <col min="5128" max="5128" width="11.5703125" style="82" customWidth="1"/>
    <col min="5129" max="5129" width="2.5703125" style="82" customWidth="1"/>
    <col min="5130" max="5130" width="11.5703125" style="82" customWidth="1"/>
    <col min="5131" max="5131" width="0.85546875" style="82" customWidth="1"/>
    <col min="5132" max="5376" width="10.5703125" style="82"/>
    <col min="5377" max="5377" width="42.5703125" style="82" customWidth="1"/>
    <col min="5378" max="5378" width="5.5703125" style="82" customWidth="1"/>
    <col min="5379" max="5379" width="2.140625" style="82" customWidth="1"/>
    <col min="5380" max="5380" width="11.5703125" style="82" customWidth="1"/>
    <col min="5381" max="5381" width="2.5703125" style="82" customWidth="1"/>
    <col min="5382" max="5382" width="11.5703125" style="82" customWidth="1"/>
    <col min="5383" max="5383" width="2.5703125" style="82" customWidth="1"/>
    <col min="5384" max="5384" width="11.5703125" style="82" customWidth="1"/>
    <col min="5385" max="5385" width="2.5703125" style="82" customWidth="1"/>
    <col min="5386" max="5386" width="11.5703125" style="82" customWidth="1"/>
    <col min="5387" max="5387" width="0.85546875" style="82" customWidth="1"/>
    <col min="5388" max="5632" width="10.5703125" style="82"/>
    <col min="5633" max="5633" width="42.5703125" style="82" customWidth="1"/>
    <col min="5634" max="5634" width="5.5703125" style="82" customWidth="1"/>
    <col min="5635" max="5635" width="2.140625" style="82" customWidth="1"/>
    <col min="5636" max="5636" width="11.5703125" style="82" customWidth="1"/>
    <col min="5637" max="5637" width="2.5703125" style="82" customWidth="1"/>
    <col min="5638" max="5638" width="11.5703125" style="82" customWidth="1"/>
    <col min="5639" max="5639" width="2.5703125" style="82" customWidth="1"/>
    <col min="5640" max="5640" width="11.5703125" style="82" customWidth="1"/>
    <col min="5641" max="5641" width="2.5703125" style="82" customWidth="1"/>
    <col min="5642" max="5642" width="11.5703125" style="82" customWidth="1"/>
    <col min="5643" max="5643" width="0.85546875" style="82" customWidth="1"/>
    <col min="5644" max="5888" width="10.5703125" style="82"/>
    <col min="5889" max="5889" width="42.5703125" style="82" customWidth="1"/>
    <col min="5890" max="5890" width="5.5703125" style="82" customWidth="1"/>
    <col min="5891" max="5891" width="2.140625" style="82" customWidth="1"/>
    <col min="5892" max="5892" width="11.5703125" style="82" customWidth="1"/>
    <col min="5893" max="5893" width="2.5703125" style="82" customWidth="1"/>
    <col min="5894" max="5894" width="11.5703125" style="82" customWidth="1"/>
    <col min="5895" max="5895" width="2.5703125" style="82" customWidth="1"/>
    <col min="5896" max="5896" width="11.5703125" style="82" customWidth="1"/>
    <col min="5897" max="5897" width="2.5703125" style="82" customWidth="1"/>
    <col min="5898" max="5898" width="11.5703125" style="82" customWidth="1"/>
    <col min="5899" max="5899" width="0.85546875" style="82" customWidth="1"/>
    <col min="5900" max="6144" width="10.5703125" style="82"/>
    <col min="6145" max="6145" width="42.5703125" style="82" customWidth="1"/>
    <col min="6146" max="6146" width="5.5703125" style="82" customWidth="1"/>
    <col min="6147" max="6147" width="2.140625" style="82" customWidth="1"/>
    <col min="6148" max="6148" width="11.5703125" style="82" customWidth="1"/>
    <col min="6149" max="6149" width="2.5703125" style="82" customWidth="1"/>
    <col min="6150" max="6150" width="11.5703125" style="82" customWidth="1"/>
    <col min="6151" max="6151" width="2.5703125" style="82" customWidth="1"/>
    <col min="6152" max="6152" width="11.5703125" style="82" customWidth="1"/>
    <col min="6153" max="6153" width="2.5703125" style="82" customWidth="1"/>
    <col min="6154" max="6154" width="11.5703125" style="82" customWidth="1"/>
    <col min="6155" max="6155" width="0.85546875" style="82" customWidth="1"/>
    <col min="6156" max="6400" width="10.5703125" style="82"/>
    <col min="6401" max="6401" width="42.5703125" style="82" customWidth="1"/>
    <col min="6402" max="6402" width="5.5703125" style="82" customWidth="1"/>
    <col min="6403" max="6403" width="2.140625" style="82" customWidth="1"/>
    <col min="6404" max="6404" width="11.5703125" style="82" customWidth="1"/>
    <col min="6405" max="6405" width="2.5703125" style="82" customWidth="1"/>
    <col min="6406" max="6406" width="11.5703125" style="82" customWidth="1"/>
    <col min="6407" max="6407" width="2.5703125" style="82" customWidth="1"/>
    <col min="6408" max="6408" width="11.5703125" style="82" customWidth="1"/>
    <col min="6409" max="6409" width="2.5703125" style="82" customWidth="1"/>
    <col min="6410" max="6410" width="11.5703125" style="82" customWidth="1"/>
    <col min="6411" max="6411" width="0.85546875" style="82" customWidth="1"/>
    <col min="6412" max="6656" width="10.5703125" style="82"/>
    <col min="6657" max="6657" width="42.5703125" style="82" customWidth="1"/>
    <col min="6658" max="6658" width="5.5703125" style="82" customWidth="1"/>
    <col min="6659" max="6659" width="2.140625" style="82" customWidth="1"/>
    <col min="6660" max="6660" width="11.5703125" style="82" customWidth="1"/>
    <col min="6661" max="6661" width="2.5703125" style="82" customWidth="1"/>
    <col min="6662" max="6662" width="11.5703125" style="82" customWidth="1"/>
    <col min="6663" max="6663" width="2.5703125" style="82" customWidth="1"/>
    <col min="6664" max="6664" width="11.5703125" style="82" customWidth="1"/>
    <col min="6665" max="6665" width="2.5703125" style="82" customWidth="1"/>
    <col min="6666" max="6666" width="11.5703125" style="82" customWidth="1"/>
    <col min="6667" max="6667" width="0.85546875" style="82" customWidth="1"/>
    <col min="6668" max="6912" width="10.5703125" style="82"/>
    <col min="6913" max="6913" width="42.5703125" style="82" customWidth="1"/>
    <col min="6914" max="6914" width="5.5703125" style="82" customWidth="1"/>
    <col min="6915" max="6915" width="2.140625" style="82" customWidth="1"/>
    <col min="6916" max="6916" width="11.5703125" style="82" customWidth="1"/>
    <col min="6917" max="6917" width="2.5703125" style="82" customWidth="1"/>
    <col min="6918" max="6918" width="11.5703125" style="82" customWidth="1"/>
    <col min="6919" max="6919" width="2.5703125" style="82" customWidth="1"/>
    <col min="6920" max="6920" width="11.5703125" style="82" customWidth="1"/>
    <col min="6921" max="6921" width="2.5703125" style="82" customWidth="1"/>
    <col min="6922" max="6922" width="11.5703125" style="82" customWidth="1"/>
    <col min="6923" max="6923" width="0.85546875" style="82" customWidth="1"/>
    <col min="6924" max="7168" width="10.5703125" style="82"/>
    <col min="7169" max="7169" width="42.5703125" style="82" customWidth="1"/>
    <col min="7170" max="7170" width="5.5703125" style="82" customWidth="1"/>
    <col min="7171" max="7171" width="2.140625" style="82" customWidth="1"/>
    <col min="7172" max="7172" width="11.5703125" style="82" customWidth="1"/>
    <col min="7173" max="7173" width="2.5703125" style="82" customWidth="1"/>
    <col min="7174" max="7174" width="11.5703125" style="82" customWidth="1"/>
    <col min="7175" max="7175" width="2.5703125" style="82" customWidth="1"/>
    <col min="7176" max="7176" width="11.5703125" style="82" customWidth="1"/>
    <col min="7177" max="7177" width="2.5703125" style="82" customWidth="1"/>
    <col min="7178" max="7178" width="11.5703125" style="82" customWidth="1"/>
    <col min="7179" max="7179" width="0.85546875" style="82" customWidth="1"/>
    <col min="7180" max="7424" width="10.5703125" style="82"/>
    <col min="7425" max="7425" width="42.5703125" style="82" customWidth="1"/>
    <col min="7426" max="7426" width="5.5703125" style="82" customWidth="1"/>
    <col min="7427" max="7427" width="2.140625" style="82" customWidth="1"/>
    <col min="7428" max="7428" width="11.5703125" style="82" customWidth="1"/>
    <col min="7429" max="7429" width="2.5703125" style="82" customWidth="1"/>
    <col min="7430" max="7430" width="11.5703125" style="82" customWidth="1"/>
    <col min="7431" max="7431" width="2.5703125" style="82" customWidth="1"/>
    <col min="7432" max="7432" width="11.5703125" style="82" customWidth="1"/>
    <col min="7433" max="7433" width="2.5703125" style="82" customWidth="1"/>
    <col min="7434" max="7434" width="11.5703125" style="82" customWidth="1"/>
    <col min="7435" max="7435" width="0.85546875" style="82" customWidth="1"/>
    <col min="7436" max="7680" width="10.5703125" style="82"/>
    <col min="7681" max="7681" width="42.5703125" style="82" customWidth="1"/>
    <col min="7682" max="7682" width="5.5703125" style="82" customWidth="1"/>
    <col min="7683" max="7683" width="2.140625" style="82" customWidth="1"/>
    <col min="7684" max="7684" width="11.5703125" style="82" customWidth="1"/>
    <col min="7685" max="7685" width="2.5703125" style="82" customWidth="1"/>
    <col min="7686" max="7686" width="11.5703125" style="82" customWidth="1"/>
    <col min="7687" max="7687" width="2.5703125" style="82" customWidth="1"/>
    <col min="7688" max="7688" width="11.5703125" style="82" customWidth="1"/>
    <col min="7689" max="7689" width="2.5703125" style="82" customWidth="1"/>
    <col min="7690" max="7690" width="11.5703125" style="82" customWidth="1"/>
    <col min="7691" max="7691" width="0.85546875" style="82" customWidth="1"/>
    <col min="7692" max="7936" width="10.5703125" style="82"/>
    <col min="7937" max="7937" width="42.5703125" style="82" customWidth="1"/>
    <col min="7938" max="7938" width="5.5703125" style="82" customWidth="1"/>
    <col min="7939" max="7939" width="2.140625" style="82" customWidth="1"/>
    <col min="7940" max="7940" width="11.5703125" style="82" customWidth="1"/>
    <col min="7941" max="7941" width="2.5703125" style="82" customWidth="1"/>
    <col min="7942" max="7942" width="11.5703125" style="82" customWidth="1"/>
    <col min="7943" max="7943" width="2.5703125" style="82" customWidth="1"/>
    <col min="7944" max="7944" width="11.5703125" style="82" customWidth="1"/>
    <col min="7945" max="7945" width="2.5703125" style="82" customWidth="1"/>
    <col min="7946" max="7946" width="11.5703125" style="82" customWidth="1"/>
    <col min="7947" max="7947" width="0.85546875" style="82" customWidth="1"/>
    <col min="7948" max="8192" width="10.5703125" style="82"/>
    <col min="8193" max="8193" width="42.5703125" style="82" customWidth="1"/>
    <col min="8194" max="8194" width="5.5703125" style="82" customWidth="1"/>
    <col min="8195" max="8195" width="2.140625" style="82" customWidth="1"/>
    <col min="8196" max="8196" width="11.5703125" style="82" customWidth="1"/>
    <col min="8197" max="8197" width="2.5703125" style="82" customWidth="1"/>
    <col min="8198" max="8198" width="11.5703125" style="82" customWidth="1"/>
    <col min="8199" max="8199" width="2.5703125" style="82" customWidth="1"/>
    <col min="8200" max="8200" width="11.5703125" style="82" customWidth="1"/>
    <col min="8201" max="8201" width="2.5703125" style="82" customWidth="1"/>
    <col min="8202" max="8202" width="11.5703125" style="82" customWidth="1"/>
    <col min="8203" max="8203" width="0.85546875" style="82" customWidth="1"/>
    <col min="8204" max="8448" width="10.5703125" style="82"/>
    <col min="8449" max="8449" width="42.5703125" style="82" customWidth="1"/>
    <col min="8450" max="8450" width="5.5703125" style="82" customWidth="1"/>
    <col min="8451" max="8451" width="2.140625" style="82" customWidth="1"/>
    <col min="8452" max="8452" width="11.5703125" style="82" customWidth="1"/>
    <col min="8453" max="8453" width="2.5703125" style="82" customWidth="1"/>
    <col min="8454" max="8454" width="11.5703125" style="82" customWidth="1"/>
    <col min="8455" max="8455" width="2.5703125" style="82" customWidth="1"/>
    <col min="8456" max="8456" width="11.5703125" style="82" customWidth="1"/>
    <col min="8457" max="8457" width="2.5703125" style="82" customWidth="1"/>
    <col min="8458" max="8458" width="11.5703125" style="82" customWidth="1"/>
    <col min="8459" max="8459" width="0.85546875" style="82" customWidth="1"/>
    <col min="8460" max="8704" width="10.5703125" style="82"/>
    <col min="8705" max="8705" width="42.5703125" style="82" customWidth="1"/>
    <col min="8706" max="8706" width="5.5703125" style="82" customWidth="1"/>
    <col min="8707" max="8707" width="2.140625" style="82" customWidth="1"/>
    <col min="8708" max="8708" width="11.5703125" style="82" customWidth="1"/>
    <col min="8709" max="8709" width="2.5703125" style="82" customWidth="1"/>
    <col min="8710" max="8710" width="11.5703125" style="82" customWidth="1"/>
    <col min="8711" max="8711" width="2.5703125" style="82" customWidth="1"/>
    <col min="8712" max="8712" width="11.5703125" style="82" customWidth="1"/>
    <col min="8713" max="8713" width="2.5703125" style="82" customWidth="1"/>
    <col min="8714" max="8714" width="11.5703125" style="82" customWidth="1"/>
    <col min="8715" max="8715" width="0.85546875" style="82" customWidth="1"/>
    <col min="8716" max="8960" width="10.5703125" style="82"/>
    <col min="8961" max="8961" width="42.5703125" style="82" customWidth="1"/>
    <col min="8962" max="8962" width="5.5703125" style="82" customWidth="1"/>
    <col min="8963" max="8963" width="2.140625" style="82" customWidth="1"/>
    <col min="8964" max="8964" width="11.5703125" style="82" customWidth="1"/>
    <col min="8965" max="8965" width="2.5703125" style="82" customWidth="1"/>
    <col min="8966" max="8966" width="11.5703125" style="82" customWidth="1"/>
    <col min="8967" max="8967" width="2.5703125" style="82" customWidth="1"/>
    <col min="8968" max="8968" width="11.5703125" style="82" customWidth="1"/>
    <col min="8969" max="8969" width="2.5703125" style="82" customWidth="1"/>
    <col min="8970" max="8970" width="11.5703125" style="82" customWidth="1"/>
    <col min="8971" max="8971" width="0.85546875" style="82" customWidth="1"/>
    <col min="8972" max="9216" width="10.5703125" style="82"/>
    <col min="9217" max="9217" width="42.5703125" style="82" customWidth="1"/>
    <col min="9218" max="9218" width="5.5703125" style="82" customWidth="1"/>
    <col min="9219" max="9219" width="2.140625" style="82" customWidth="1"/>
    <col min="9220" max="9220" width="11.5703125" style="82" customWidth="1"/>
    <col min="9221" max="9221" width="2.5703125" style="82" customWidth="1"/>
    <col min="9222" max="9222" width="11.5703125" style="82" customWidth="1"/>
    <col min="9223" max="9223" width="2.5703125" style="82" customWidth="1"/>
    <col min="9224" max="9224" width="11.5703125" style="82" customWidth="1"/>
    <col min="9225" max="9225" width="2.5703125" style="82" customWidth="1"/>
    <col min="9226" max="9226" width="11.5703125" style="82" customWidth="1"/>
    <col min="9227" max="9227" width="0.85546875" style="82" customWidth="1"/>
    <col min="9228" max="9472" width="10.5703125" style="82"/>
    <col min="9473" max="9473" width="42.5703125" style="82" customWidth="1"/>
    <col min="9474" max="9474" width="5.5703125" style="82" customWidth="1"/>
    <col min="9475" max="9475" width="2.140625" style="82" customWidth="1"/>
    <col min="9476" max="9476" width="11.5703125" style="82" customWidth="1"/>
    <col min="9477" max="9477" width="2.5703125" style="82" customWidth="1"/>
    <col min="9478" max="9478" width="11.5703125" style="82" customWidth="1"/>
    <col min="9479" max="9479" width="2.5703125" style="82" customWidth="1"/>
    <col min="9480" max="9480" width="11.5703125" style="82" customWidth="1"/>
    <col min="9481" max="9481" width="2.5703125" style="82" customWidth="1"/>
    <col min="9482" max="9482" width="11.5703125" style="82" customWidth="1"/>
    <col min="9483" max="9483" width="0.85546875" style="82" customWidth="1"/>
    <col min="9484" max="9728" width="10.5703125" style="82"/>
    <col min="9729" max="9729" width="42.5703125" style="82" customWidth="1"/>
    <col min="9730" max="9730" width="5.5703125" style="82" customWidth="1"/>
    <col min="9731" max="9731" width="2.140625" style="82" customWidth="1"/>
    <col min="9732" max="9732" width="11.5703125" style="82" customWidth="1"/>
    <col min="9733" max="9733" width="2.5703125" style="82" customWidth="1"/>
    <col min="9734" max="9734" width="11.5703125" style="82" customWidth="1"/>
    <col min="9735" max="9735" width="2.5703125" style="82" customWidth="1"/>
    <col min="9736" max="9736" width="11.5703125" style="82" customWidth="1"/>
    <col min="9737" max="9737" width="2.5703125" style="82" customWidth="1"/>
    <col min="9738" max="9738" width="11.5703125" style="82" customWidth="1"/>
    <col min="9739" max="9739" width="0.85546875" style="82" customWidth="1"/>
    <col min="9740" max="9984" width="10.5703125" style="82"/>
    <col min="9985" max="9985" width="42.5703125" style="82" customWidth="1"/>
    <col min="9986" max="9986" width="5.5703125" style="82" customWidth="1"/>
    <col min="9987" max="9987" width="2.140625" style="82" customWidth="1"/>
    <col min="9988" max="9988" width="11.5703125" style="82" customWidth="1"/>
    <col min="9989" max="9989" width="2.5703125" style="82" customWidth="1"/>
    <col min="9990" max="9990" width="11.5703125" style="82" customWidth="1"/>
    <col min="9991" max="9991" width="2.5703125" style="82" customWidth="1"/>
    <col min="9992" max="9992" width="11.5703125" style="82" customWidth="1"/>
    <col min="9993" max="9993" width="2.5703125" style="82" customWidth="1"/>
    <col min="9994" max="9994" width="11.5703125" style="82" customWidth="1"/>
    <col min="9995" max="9995" width="0.85546875" style="82" customWidth="1"/>
    <col min="9996" max="10240" width="10.5703125" style="82"/>
    <col min="10241" max="10241" width="42.5703125" style="82" customWidth="1"/>
    <col min="10242" max="10242" width="5.5703125" style="82" customWidth="1"/>
    <col min="10243" max="10243" width="2.140625" style="82" customWidth="1"/>
    <col min="10244" max="10244" width="11.5703125" style="82" customWidth="1"/>
    <col min="10245" max="10245" width="2.5703125" style="82" customWidth="1"/>
    <col min="10246" max="10246" width="11.5703125" style="82" customWidth="1"/>
    <col min="10247" max="10247" width="2.5703125" style="82" customWidth="1"/>
    <col min="10248" max="10248" width="11.5703125" style="82" customWidth="1"/>
    <col min="10249" max="10249" width="2.5703125" style="82" customWidth="1"/>
    <col min="10250" max="10250" width="11.5703125" style="82" customWidth="1"/>
    <col min="10251" max="10251" width="0.85546875" style="82" customWidth="1"/>
    <col min="10252" max="10496" width="10.5703125" style="82"/>
    <col min="10497" max="10497" width="42.5703125" style="82" customWidth="1"/>
    <col min="10498" max="10498" width="5.5703125" style="82" customWidth="1"/>
    <col min="10499" max="10499" width="2.140625" style="82" customWidth="1"/>
    <col min="10500" max="10500" width="11.5703125" style="82" customWidth="1"/>
    <col min="10501" max="10501" width="2.5703125" style="82" customWidth="1"/>
    <col min="10502" max="10502" width="11.5703125" style="82" customWidth="1"/>
    <col min="10503" max="10503" width="2.5703125" style="82" customWidth="1"/>
    <col min="10504" max="10504" width="11.5703125" style="82" customWidth="1"/>
    <col min="10505" max="10505" width="2.5703125" style="82" customWidth="1"/>
    <col min="10506" max="10506" width="11.5703125" style="82" customWidth="1"/>
    <col min="10507" max="10507" width="0.85546875" style="82" customWidth="1"/>
    <col min="10508" max="10752" width="10.5703125" style="82"/>
    <col min="10753" max="10753" width="42.5703125" style="82" customWidth="1"/>
    <col min="10754" max="10754" width="5.5703125" style="82" customWidth="1"/>
    <col min="10755" max="10755" width="2.140625" style="82" customWidth="1"/>
    <col min="10756" max="10756" width="11.5703125" style="82" customWidth="1"/>
    <col min="10757" max="10757" width="2.5703125" style="82" customWidth="1"/>
    <col min="10758" max="10758" width="11.5703125" style="82" customWidth="1"/>
    <col min="10759" max="10759" width="2.5703125" style="82" customWidth="1"/>
    <col min="10760" max="10760" width="11.5703125" style="82" customWidth="1"/>
    <col min="10761" max="10761" width="2.5703125" style="82" customWidth="1"/>
    <col min="10762" max="10762" width="11.5703125" style="82" customWidth="1"/>
    <col min="10763" max="10763" width="0.85546875" style="82" customWidth="1"/>
    <col min="10764" max="11008" width="10.5703125" style="82"/>
    <col min="11009" max="11009" width="42.5703125" style="82" customWidth="1"/>
    <col min="11010" max="11010" width="5.5703125" style="82" customWidth="1"/>
    <col min="11011" max="11011" width="2.140625" style="82" customWidth="1"/>
    <col min="11012" max="11012" width="11.5703125" style="82" customWidth="1"/>
    <col min="11013" max="11013" width="2.5703125" style="82" customWidth="1"/>
    <col min="11014" max="11014" width="11.5703125" style="82" customWidth="1"/>
    <col min="11015" max="11015" width="2.5703125" style="82" customWidth="1"/>
    <col min="11016" max="11016" width="11.5703125" style="82" customWidth="1"/>
    <col min="11017" max="11017" width="2.5703125" style="82" customWidth="1"/>
    <col min="11018" max="11018" width="11.5703125" style="82" customWidth="1"/>
    <col min="11019" max="11019" width="0.85546875" style="82" customWidth="1"/>
    <col min="11020" max="11264" width="10.5703125" style="82"/>
    <col min="11265" max="11265" width="42.5703125" style="82" customWidth="1"/>
    <col min="11266" max="11266" width="5.5703125" style="82" customWidth="1"/>
    <col min="11267" max="11267" width="2.140625" style="82" customWidth="1"/>
    <col min="11268" max="11268" width="11.5703125" style="82" customWidth="1"/>
    <col min="11269" max="11269" width="2.5703125" style="82" customWidth="1"/>
    <col min="11270" max="11270" width="11.5703125" style="82" customWidth="1"/>
    <col min="11271" max="11271" width="2.5703125" style="82" customWidth="1"/>
    <col min="11272" max="11272" width="11.5703125" style="82" customWidth="1"/>
    <col min="11273" max="11273" width="2.5703125" style="82" customWidth="1"/>
    <col min="11274" max="11274" width="11.5703125" style="82" customWidth="1"/>
    <col min="11275" max="11275" width="0.85546875" style="82" customWidth="1"/>
    <col min="11276" max="11520" width="10.5703125" style="82"/>
    <col min="11521" max="11521" width="42.5703125" style="82" customWidth="1"/>
    <col min="11522" max="11522" width="5.5703125" style="82" customWidth="1"/>
    <col min="11523" max="11523" width="2.140625" style="82" customWidth="1"/>
    <col min="11524" max="11524" width="11.5703125" style="82" customWidth="1"/>
    <col min="11525" max="11525" width="2.5703125" style="82" customWidth="1"/>
    <col min="11526" max="11526" width="11.5703125" style="82" customWidth="1"/>
    <col min="11527" max="11527" width="2.5703125" style="82" customWidth="1"/>
    <col min="11528" max="11528" width="11.5703125" style="82" customWidth="1"/>
    <col min="11529" max="11529" width="2.5703125" style="82" customWidth="1"/>
    <col min="11530" max="11530" width="11.5703125" style="82" customWidth="1"/>
    <col min="11531" max="11531" width="0.85546875" style="82" customWidth="1"/>
    <col min="11532" max="11776" width="10.5703125" style="82"/>
    <col min="11777" max="11777" width="42.5703125" style="82" customWidth="1"/>
    <col min="11778" max="11778" width="5.5703125" style="82" customWidth="1"/>
    <col min="11779" max="11779" width="2.140625" style="82" customWidth="1"/>
    <col min="11780" max="11780" width="11.5703125" style="82" customWidth="1"/>
    <col min="11781" max="11781" width="2.5703125" style="82" customWidth="1"/>
    <col min="11782" max="11782" width="11.5703125" style="82" customWidth="1"/>
    <col min="11783" max="11783" width="2.5703125" style="82" customWidth="1"/>
    <col min="11784" max="11784" width="11.5703125" style="82" customWidth="1"/>
    <col min="11785" max="11785" width="2.5703125" style="82" customWidth="1"/>
    <col min="11786" max="11786" width="11.5703125" style="82" customWidth="1"/>
    <col min="11787" max="11787" width="0.85546875" style="82" customWidth="1"/>
    <col min="11788" max="12032" width="10.5703125" style="82"/>
    <col min="12033" max="12033" width="42.5703125" style="82" customWidth="1"/>
    <col min="12034" max="12034" width="5.5703125" style="82" customWidth="1"/>
    <col min="12035" max="12035" width="2.140625" style="82" customWidth="1"/>
    <col min="12036" max="12036" width="11.5703125" style="82" customWidth="1"/>
    <col min="12037" max="12037" width="2.5703125" style="82" customWidth="1"/>
    <col min="12038" max="12038" width="11.5703125" style="82" customWidth="1"/>
    <col min="12039" max="12039" width="2.5703125" style="82" customWidth="1"/>
    <col min="12040" max="12040" width="11.5703125" style="82" customWidth="1"/>
    <col min="12041" max="12041" width="2.5703125" style="82" customWidth="1"/>
    <col min="12042" max="12042" width="11.5703125" style="82" customWidth="1"/>
    <col min="12043" max="12043" width="0.85546875" style="82" customWidth="1"/>
    <col min="12044" max="12288" width="10.5703125" style="82"/>
    <col min="12289" max="12289" width="42.5703125" style="82" customWidth="1"/>
    <col min="12290" max="12290" width="5.5703125" style="82" customWidth="1"/>
    <col min="12291" max="12291" width="2.140625" style="82" customWidth="1"/>
    <col min="12292" max="12292" width="11.5703125" style="82" customWidth="1"/>
    <col min="12293" max="12293" width="2.5703125" style="82" customWidth="1"/>
    <col min="12294" max="12294" width="11.5703125" style="82" customWidth="1"/>
    <col min="12295" max="12295" width="2.5703125" style="82" customWidth="1"/>
    <col min="12296" max="12296" width="11.5703125" style="82" customWidth="1"/>
    <col min="12297" max="12297" width="2.5703125" style="82" customWidth="1"/>
    <col min="12298" max="12298" width="11.5703125" style="82" customWidth="1"/>
    <col min="12299" max="12299" width="0.85546875" style="82" customWidth="1"/>
    <col min="12300" max="12544" width="10.5703125" style="82"/>
    <col min="12545" max="12545" width="42.5703125" style="82" customWidth="1"/>
    <col min="12546" max="12546" width="5.5703125" style="82" customWidth="1"/>
    <col min="12547" max="12547" width="2.140625" style="82" customWidth="1"/>
    <col min="12548" max="12548" width="11.5703125" style="82" customWidth="1"/>
    <col min="12549" max="12549" width="2.5703125" style="82" customWidth="1"/>
    <col min="12550" max="12550" width="11.5703125" style="82" customWidth="1"/>
    <col min="12551" max="12551" width="2.5703125" style="82" customWidth="1"/>
    <col min="12552" max="12552" width="11.5703125" style="82" customWidth="1"/>
    <col min="12553" max="12553" width="2.5703125" style="82" customWidth="1"/>
    <col min="12554" max="12554" width="11.5703125" style="82" customWidth="1"/>
    <col min="12555" max="12555" width="0.85546875" style="82" customWidth="1"/>
    <col min="12556" max="12800" width="10.5703125" style="82"/>
    <col min="12801" max="12801" width="42.5703125" style="82" customWidth="1"/>
    <col min="12802" max="12802" width="5.5703125" style="82" customWidth="1"/>
    <col min="12803" max="12803" width="2.140625" style="82" customWidth="1"/>
    <col min="12804" max="12804" width="11.5703125" style="82" customWidth="1"/>
    <col min="12805" max="12805" width="2.5703125" style="82" customWidth="1"/>
    <col min="12806" max="12806" width="11.5703125" style="82" customWidth="1"/>
    <col min="12807" max="12807" width="2.5703125" style="82" customWidth="1"/>
    <col min="12808" max="12808" width="11.5703125" style="82" customWidth="1"/>
    <col min="12809" max="12809" width="2.5703125" style="82" customWidth="1"/>
    <col min="12810" max="12810" width="11.5703125" style="82" customWidth="1"/>
    <col min="12811" max="12811" width="0.85546875" style="82" customWidth="1"/>
    <col min="12812" max="13056" width="10.5703125" style="82"/>
    <col min="13057" max="13057" width="42.5703125" style="82" customWidth="1"/>
    <col min="13058" max="13058" width="5.5703125" style="82" customWidth="1"/>
    <col min="13059" max="13059" width="2.140625" style="82" customWidth="1"/>
    <col min="13060" max="13060" width="11.5703125" style="82" customWidth="1"/>
    <col min="13061" max="13061" width="2.5703125" style="82" customWidth="1"/>
    <col min="13062" max="13062" width="11.5703125" style="82" customWidth="1"/>
    <col min="13063" max="13063" width="2.5703125" style="82" customWidth="1"/>
    <col min="13064" max="13064" width="11.5703125" style="82" customWidth="1"/>
    <col min="13065" max="13065" width="2.5703125" style="82" customWidth="1"/>
    <col min="13066" max="13066" width="11.5703125" style="82" customWidth="1"/>
    <col min="13067" max="13067" width="0.85546875" style="82" customWidth="1"/>
    <col min="13068" max="13312" width="10.5703125" style="82"/>
    <col min="13313" max="13313" width="42.5703125" style="82" customWidth="1"/>
    <col min="13314" max="13314" width="5.5703125" style="82" customWidth="1"/>
    <col min="13315" max="13315" width="2.140625" style="82" customWidth="1"/>
    <col min="13316" max="13316" width="11.5703125" style="82" customWidth="1"/>
    <col min="13317" max="13317" width="2.5703125" style="82" customWidth="1"/>
    <col min="13318" max="13318" width="11.5703125" style="82" customWidth="1"/>
    <col min="13319" max="13319" width="2.5703125" style="82" customWidth="1"/>
    <col min="13320" max="13320" width="11.5703125" style="82" customWidth="1"/>
    <col min="13321" max="13321" width="2.5703125" style="82" customWidth="1"/>
    <col min="13322" max="13322" width="11.5703125" style="82" customWidth="1"/>
    <col min="13323" max="13323" width="0.85546875" style="82" customWidth="1"/>
    <col min="13324" max="13568" width="10.5703125" style="82"/>
    <col min="13569" max="13569" width="42.5703125" style="82" customWidth="1"/>
    <col min="13570" max="13570" width="5.5703125" style="82" customWidth="1"/>
    <col min="13571" max="13571" width="2.140625" style="82" customWidth="1"/>
    <col min="13572" max="13572" width="11.5703125" style="82" customWidth="1"/>
    <col min="13573" max="13573" width="2.5703125" style="82" customWidth="1"/>
    <col min="13574" max="13574" width="11.5703125" style="82" customWidth="1"/>
    <col min="13575" max="13575" width="2.5703125" style="82" customWidth="1"/>
    <col min="13576" max="13576" width="11.5703125" style="82" customWidth="1"/>
    <col min="13577" max="13577" width="2.5703125" style="82" customWidth="1"/>
    <col min="13578" max="13578" width="11.5703125" style="82" customWidth="1"/>
    <col min="13579" max="13579" width="0.85546875" style="82" customWidth="1"/>
    <col min="13580" max="13824" width="10.5703125" style="82"/>
    <col min="13825" max="13825" width="42.5703125" style="82" customWidth="1"/>
    <col min="13826" max="13826" width="5.5703125" style="82" customWidth="1"/>
    <col min="13827" max="13827" width="2.140625" style="82" customWidth="1"/>
    <col min="13828" max="13828" width="11.5703125" style="82" customWidth="1"/>
    <col min="13829" max="13829" width="2.5703125" style="82" customWidth="1"/>
    <col min="13830" max="13830" width="11.5703125" style="82" customWidth="1"/>
    <col min="13831" max="13831" width="2.5703125" style="82" customWidth="1"/>
    <col min="13832" max="13832" width="11.5703125" style="82" customWidth="1"/>
    <col min="13833" max="13833" width="2.5703125" style="82" customWidth="1"/>
    <col min="13834" max="13834" width="11.5703125" style="82" customWidth="1"/>
    <col min="13835" max="13835" width="0.85546875" style="82" customWidth="1"/>
    <col min="13836" max="14080" width="10.5703125" style="82"/>
    <col min="14081" max="14081" width="42.5703125" style="82" customWidth="1"/>
    <col min="14082" max="14082" width="5.5703125" style="82" customWidth="1"/>
    <col min="14083" max="14083" width="2.140625" style="82" customWidth="1"/>
    <col min="14084" max="14084" width="11.5703125" style="82" customWidth="1"/>
    <col min="14085" max="14085" width="2.5703125" style="82" customWidth="1"/>
    <col min="14086" max="14086" width="11.5703125" style="82" customWidth="1"/>
    <col min="14087" max="14087" width="2.5703125" style="82" customWidth="1"/>
    <col min="14088" max="14088" width="11.5703125" style="82" customWidth="1"/>
    <col min="14089" max="14089" width="2.5703125" style="82" customWidth="1"/>
    <col min="14090" max="14090" width="11.5703125" style="82" customWidth="1"/>
    <col min="14091" max="14091" width="0.85546875" style="82" customWidth="1"/>
    <col min="14092" max="14336" width="10.5703125" style="82"/>
    <col min="14337" max="14337" width="42.5703125" style="82" customWidth="1"/>
    <col min="14338" max="14338" width="5.5703125" style="82" customWidth="1"/>
    <col min="14339" max="14339" width="2.140625" style="82" customWidth="1"/>
    <col min="14340" max="14340" width="11.5703125" style="82" customWidth="1"/>
    <col min="14341" max="14341" width="2.5703125" style="82" customWidth="1"/>
    <col min="14342" max="14342" width="11.5703125" style="82" customWidth="1"/>
    <col min="14343" max="14343" width="2.5703125" style="82" customWidth="1"/>
    <col min="14344" max="14344" width="11.5703125" style="82" customWidth="1"/>
    <col min="14345" max="14345" width="2.5703125" style="82" customWidth="1"/>
    <col min="14346" max="14346" width="11.5703125" style="82" customWidth="1"/>
    <col min="14347" max="14347" width="0.85546875" style="82" customWidth="1"/>
    <col min="14348" max="14592" width="10.5703125" style="82"/>
    <col min="14593" max="14593" width="42.5703125" style="82" customWidth="1"/>
    <col min="14594" max="14594" width="5.5703125" style="82" customWidth="1"/>
    <col min="14595" max="14595" width="2.140625" style="82" customWidth="1"/>
    <col min="14596" max="14596" width="11.5703125" style="82" customWidth="1"/>
    <col min="14597" max="14597" width="2.5703125" style="82" customWidth="1"/>
    <col min="14598" max="14598" width="11.5703125" style="82" customWidth="1"/>
    <col min="14599" max="14599" width="2.5703125" style="82" customWidth="1"/>
    <col min="14600" max="14600" width="11.5703125" style="82" customWidth="1"/>
    <col min="14601" max="14601" width="2.5703125" style="82" customWidth="1"/>
    <col min="14602" max="14602" width="11.5703125" style="82" customWidth="1"/>
    <col min="14603" max="14603" width="0.85546875" style="82" customWidth="1"/>
    <col min="14604" max="14848" width="10.5703125" style="82"/>
    <col min="14849" max="14849" width="42.5703125" style="82" customWidth="1"/>
    <col min="14850" max="14850" width="5.5703125" style="82" customWidth="1"/>
    <col min="14851" max="14851" width="2.140625" style="82" customWidth="1"/>
    <col min="14852" max="14852" width="11.5703125" style="82" customWidth="1"/>
    <col min="14853" max="14853" width="2.5703125" style="82" customWidth="1"/>
    <col min="14854" max="14854" width="11.5703125" style="82" customWidth="1"/>
    <col min="14855" max="14855" width="2.5703125" style="82" customWidth="1"/>
    <col min="14856" max="14856" width="11.5703125" style="82" customWidth="1"/>
    <col min="14857" max="14857" width="2.5703125" style="82" customWidth="1"/>
    <col min="14858" max="14858" width="11.5703125" style="82" customWidth="1"/>
    <col min="14859" max="14859" width="0.85546875" style="82" customWidth="1"/>
    <col min="14860" max="15104" width="10.5703125" style="82"/>
    <col min="15105" max="15105" width="42.5703125" style="82" customWidth="1"/>
    <col min="15106" max="15106" width="5.5703125" style="82" customWidth="1"/>
    <col min="15107" max="15107" width="2.140625" style="82" customWidth="1"/>
    <col min="15108" max="15108" width="11.5703125" style="82" customWidth="1"/>
    <col min="15109" max="15109" width="2.5703125" style="82" customWidth="1"/>
    <col min="15110" max="15110" width="11.5703125" style="82" customWidth="1"/>
    <col min="15111" max="15111" width="2.5703125" style="82" customWidth="1"/>
    <col min="15112" max="15112" width="11.5703125" style="82" customWidth="1"/>
    <col min="15113" max="15113" width="2.5703125" style="82" customWidth="1"/>
    <col min="15114" max="15114" width="11.5703125" style="82" customWidth="1"/>
    <col min="15115" max="15115" width="0.85546875" style="82" customWidth="1"/>
    <col min="15116" max="15360" width="10.5703125" style="82"/>
    <col min="15361" max="15361" width="42.5703125" style="82" customWidth="1"/>
    <col min="15362" max="15362" width="5.5703125" style="82" customWidth="1"/>
    <col min="15363" max="15363" width="2.140625" style="82" customWidth="1"/>
    <col min="15364" max="15364" width="11.5703125" style="82" customWidth="1"/>
    <col min="15365" max="15365" width="2.5703125" style="82" customWidth="1"/>
    <col min="15366" max="15366" width="11.5703125" style="82" customWidth="1"/>
    <col min="15367" max="15367" width="2.5703125" style="82" customWidth="1"/>
    <col min="15368" max="15368" width="11.5703125" style="82" customWidth="1"/>
    <col min="15369" max="15369" width="2.5703125" style="82" customWidth="1"/>
    <col min="15370" max="15370" width="11.5703125" style="82" customWidth="1"/>
    <col min="15371" max="15371" width="0.85546875" style="82" customWidth="1"/>
    <col min="15372" max="15616" width="10.5703125" style="82"/>
    <col min="15617" max="15617" width="42.5703125" style="82" customWidth="1"/>
    <col min="15618" max="15618" width="5.5703125" style="82" customWidth="1"/>
    <col min="15619" max="15619" width="2.140625" style="82" customWidth="1"/>
    <col min="15620" max="15620" width="11.5703125" style="82" customWidth="1"/>
    <col min="15621" max="15621" width="2.5703125" style="82" customWidth="1"/>
    <col min="15622" max="15622" width="11.5703125" style="82" customWidth="1"/>
    <col min="15623" max="15623" width="2.5703125" style="82" customWidth="1"/>
    <col min="15624" max="15624" width="11.5703125" style="82" customWidth="1"/>
    <col min="15625" max="15625" width="2.5703125" style="82" customWidth="1"/>
    <col min="15626" max="15626" width="11.5703125" style="82" customWidth="1"/>
    <col min="15627" max="15627" width="0.85546875" style="82" customWidth="1"/>
    <col min="15628" max="15872" width="10.5703125" style="82"/>
    <col min="15873" max="15873" width="42.5703125" style="82" customWidth="1"/>
    <col min="15874" max="15874" width="5.5703125" style="82" customWidth="1"/>
    <col min="15875" max="15875" width="2.140625" style="82" customWidth="1"/>
    <col min="15876" max="15876" width="11.5703125" style="82" customWidth="1"/>
    <col min="15877" max="15877" width="2.5703125" style="82" customWidth="1"/>
    <col min="15878" max="15878" width="11.5703125" style="82" customWidth="1"/>
    <col min="15879" max="15879" width="2.5703125" style="82" customWidth="1"/>
    <col min="15880" max="15880" width="11.5703125" style="82" customWidth="1"/>
    <col min="15881" max="15881" width="2.5703125" style="82" customWidth="1"/>
    <col min="15882" max="15882" width="11.5703125" style="82" customWidth="1"/>
    <col min="15883" max="15883" width="0.85546875" style="82" customWidth="1"/>
    <col min="15884" max="16128" width="10.5703125" style="82"/>
    <col min="16129" max="16129" width="42.5703125" style="82" customWidth="1"/>
    <col min="16130" max="16130" width="5.5703125" style="82" customWidth="1"/>
    <col min="16131" max="16131" width="2.140625" style="82" customWidth="1"/>
    <col min="16132" max="16132" width="11.5703125" style="82" customWidth="1"/>
    <col min="16133" max="16133" width="2.5703125" style="82" customWidth="1"/>
    <col min="16134" max="16134" width="11.5703125" style="82" customWidth="1"/>
    <col min="16135" max="16135" width="2.5703125" style="82" customWidth="1"/>
    <col min="16136" max="16136" width="11.5703125" style="82" customWidth="1"/>
    <col min="16137" max="16137" width="2.5703125" style="82" customWidth="1"/>
    <col min="16138" max="16138" width="11.5703125" style="82" customWidth="1"/>
    <col min="16139" max="16139" width="0.85546875" style="82" customWidth="1"/>
    <col min="16140" max="16384" width="10.5703125" style="82"/>
  </cols>
  <sheetData>
    <row r="1" spans="1:18" s="52" customFormat="1" ht="20.25" customHeight="1">
      <c r="A1" s="53" t="s">
        <v>0</v>
      </c>
      <c r="B1" s="54"/>
      <c r="C1" s="50"/>
      <c r="D1" s="50"/>
      <c r="E1" s="50"/>
      <c r="F1" s="50"/>
      <c r="G1" s="50"/>
      <c r="H1" s="50"/>
      <c r="I1" s="50"/>
      <c r="J1" s="50"/>
    </row>
    <row r="2" spans="1:18" s="52" customFormat="1" ht="20.25" customHeight="1">
      <c r="A2" s="53" t="s">
        <v>52</v>
      </c>
      <c r="B2" s="54"/>
      <c r="C2" s="50"/>
      <c r="D2" s="50"/>
      <c r="E2" s="50"/>
      <c r="F2" s="50"/>
      <c r="G2" s="50"/>
      <c r="H2" s="50"/>
      <c r="I2" s="50"/>
      <c r="J2" s="50"/>
    </row>
    <row r="3" spans="1:18" s="52" customFormat="1" ht="20.25" customHeight="1">
      <c r="A3" s="55" t="s">
        <v>195</v>
      </c>
      <c r="B3" s="54"/>
      <c r="C3" s="50"/>
      <c r="D3" s="50"/>
      <c r="E3" s="50"/>
      <c r="F3" s="50"/>
      <c r="G3" s="50"/>
      <c r="H3" s="50"/>
      <c r="I3" s="50"/>
      <c r="J3" s="50"/>
    </row>
    <row r="4" spans="1:18" s="56" customFormat="1" ht="20.25" customHeight="1">
      <c r="C4" s="57"/>
      <c r="D4" s="57"/>
      <c r="E4" s="58"/>
      <c r="F4" s="57"/>
      <c r="H4" s="59"/>
      <c r="I4" s="60"/>
      <c r="J4" s="51" t="s">
        <v>69</v>
      </c>
    </row>
    <row r="5" spans="1:18" s="64" customFormat="1" ht="20.25" customHeight="1">
      <c r="A5" s="61"/>
      <c r="B5" s="61"/>
      <c r="C5" s="58"/>
      <c r="D5" s="62"/>
      <c r="E5" s="63" t="s">
        <v>2</v>
      </c>
      <c r="F5" s="62"/>
      <c r="H5" s="62"/>
      <c r="I5" s="63" t="s">
        <v>3</v>
      </c>
      <c r="J5" s="62"/>
    </row>
    <row r="6" spans="1:18" s="64" customFormat="1" ht="20.25" customHeight="1">
      <c r="B6" s="65" t="s">
        <v>4</v>
      </c>
      <c r="C6" s="58"/>
      <c r="D6" s="66">
        <v>2565</v>
      </c>
      <c r="E6" s="67"/>
      <c r="F6" s="66">
        <v>2564</v>
      </c>
      <c r="G6" s="68"/>
      <c r="H6" s="66">
        <v>2565</v>
      </c>
      <c r="I6" s="67"/>
      <c r="J6" s="66">
        <v>2564</v>
      </c>
    </row>
    <row r="7" spans="1:18" s="64" customFormat="1" ht="20.25" customHeight="1">
      <c r="A7" s="61" t="s">
        <v>185</v>
      </c>
      <c r="B7" s="86"/>
      <c r="C7" s="58"/>
      <c r="D7" s="85"/>
      <c r="E7" s="67"/>
      <c r="F7" s="85"/>
      <c r="G7" s="68"/>
      <c r="H7" s="85"/>
      <c r="I7" s="67"/>
      <c r="J7" s="85"/>
    </row>
    <row r="8" spans="1:18" s="52" customFormat="1" ht="20.25" customHeight="1">
      <c r="A8" s="69" t="s">
        <v>53</v>
      </c>
      <c r="B8" s="70"/>
    </row>
    <row r="9" spans="1:18" s="52" customFormat="1" ht="20.25" customHeight="1">
      <c r="A9" s="52" t="s">
        <v>54</v>
      </c>
      <c r="B9" s="70">
        <v>25</v>
      </c>
      <c r="D9" s="71">
        <v>97823132</v>
      </c>
      <c r="E9" s="71"/>
      <c r="F9" s="71">
        <v>37320794</v>
      </c>
      <c r="G9" s="71"/>
      <c r="H9" s="71">
        <v>31537189</v>
      </c>
      <c r="I9" s="71"/>
      <c r="J9" s="71">
        <v>9495547</v>
      </c>
      <c r="L9" s="141"/>
      <c r="N9" s="141"/>
      <c r="P9" s="141"/>
      <c r="R9" s="141"/>
    </row>
    <row r="10" spans="1:18" s="52" customFormat="1" ht="20.25" customHeight="1">
      <c r="A10" s="52" t="s">
        <v>55</v>
      </c>
      <c r="B10" s="70">
        <v>25</v>
      </c>
      <c r="D10" s="71">
        <v>613458987</v>
      </c>
      <c r="E10" s="71"/>
      <c r="F10" s="71">
        <v>130293707</v>
      </c>
      <c r="G10" s="71"/>
      <c r="H10" s="71">
        <v>600383773</v>
      </c>
      <c r="I10" s="71"/>
      <c r="J10" s="71">
        <v>127698191</v>
      </c>
    </row>
    <row r="11" spans="1:18" s="52" customFormat="1" ht="20.25" customHeight="1">
      <c r="A11" s="52" t="s">
        <v>187</v>
      </c>
      <c r="B11" s="70"/>
      <c r="D11" s="71">
        <v>1569419</v>
      </c>
      <c r="E11" s="71"/>
      <c r="F11" s="71">
        <v>2020947</v>
      </c>
      <c r="G11" s="73"/>
      <c r="H11" s="71">
        <v>2208238</v>
      </c>
      <c r="I11" s="71"/>
      <c r="J11" s="71">
        <v>1992737</v>
      </c>
      <c r="L11" s="84"/>
      <c r="M11" s="74"/>
      <c r="O11" s="84"/>
      <c r="P11" s="74"/>
    </row>
    <row r="12" spans="1:18" s="52" customFormat="1" ht="20.25" customHeight="1">
      <c r="A12" s="52" t="s">
        <v>56</v>
      </c>
      <c r="D12" s="71">
        <v>8514640</v>
      </c>
      <c r="E12" s="71"/>
      <c r="F12" s="71">
        <v>5307645</v>
      </c>
      <c r="G12" s="71"/>
      <c r="H12" s="71">
        <v>12016367</v>
      </c>
      <c r="I12" s="71"/>
      <c r="J12" s="71">
        <v>5742207</v>
      </c>
    </row>
    <row r="13" spans="1:18" s="52" customFormat="1" ht="20.25" customHeight="1">
      <c r="A13" s="69" t="s">
        <v>57</v>
      </c>
      <c r="D13" s="72">
        <f>SUM(D9:D12)</f>
        <v>721366178</v>
      </c>
      <c r="E13" s="71"/>
      <c r="F13" s="72">
        <f>SUM(F9:F12)</f>
        <v>174943093</v>
      </c>
      <c r="G13" s="73"/>
      <c r="H13" s="72">
        <f>SUM(H9:H12)</f>
        <v>646145567</v>
      </c>
      <c r="I13" s="71"/>
      <c r="J13" s="72">
        <f>SUM(J9:J12)</f>
        <v>144928682</v>
      </c>
      <c r="L13" s="84"/>
      <c r="M13" s="74"/>
      <c r="O13" s="84"/>
      <c r="P13" s="74"/>
    </row>
    <row r="14" spans="1:18" s="52" customFormat="1" ht="20.25" customHeight="1">
      <c r="A14" s="69" t="s">
        <v>58</v>
      </c>
      <c r="B14" s="70"/>
      <c r="D14" s="71"/>
      <c r="E14" s="71"/>
      <c r="F14" s="71"/>
      <c r="G14" s="71"/>
      <c r="H14" s="71"/>
      <c r="I14" s="71"/>
      <c r="J14" s="71"/>
    </row>
    <row r="15" spans="1:18" s="52" customFormat="1" ht="20.25" customHeight="1">
      <c r="A15" s="52" t="s">
        <v>59</v>
      </c>
      <c r="D15" s="71">
        <v>57130040</v>
      </c>
      <c r="E15" s="71"/>
      <c r="F15" s="71">
        <v>26640667</v>
      </c>
      <c r="G15" s="71"/>
      <c r="H15" s="71">
        <v>22548232</v>
      </c>
      <c r="I15" s="71"/>
      <c r="J15" s="71">
        <v>11814266</v>
      </c>
      <c r="L15" s="84"/>
      <c r="M15" s="164"/>
      <c r="O15" s="84"/>
      <c r="P15" s="74"/>
      <c r="R15" s="74"/>
    </row>
    <row r="16" spans="1:18" s="52" customFormat="1" ht="20.25" customHeight="1">
      <c r="A16" s="52" t="s">
        <v>60</v>
      </c>
      <c r="D16" s="71">
        <v>573701867</v>
      </c>
      <c r="E16" s="71"/>
      <c r="F16" s="71">
        <v>291876590</v>
      </c>
      <c r="G16" s="71"/>
      <c r="H16" s="71">
        <v>567352287</v>
      </c>
      <c r="I16" s="71"/>
      <c r="J16" s="71">
        <v>280182691</v>
      </c>
      <c r="L16" s="84"/>
      <c r="M16" s="74"/>
      <c r="O16" s="84"/>
      <c r="P16" s="74"/>
    </row>
    <row r="17" spans="1:18" s="52" customFormat="1" ht="20.25" customHeight="1">
      <c r="A17" s="52" t="s">
        <v>141</v>
      </c>
      <c r="D17" s="71">
        <v>35006305</v>
      </c>
      <c r="E17" s="71"/>
      <c r="F17" s="71">
        <v>23768459</v>
      </c>
      <c r="G17" s="71"/>
      <c r="H17" s="71">
        <v>25744823</v>
      </c>
      <c r="I17" s="71"/>
      <c r="J17" s="71">
        <v>18066840</v>
      </c>
      <c r="L17" s="84"/>
      <c r="M17" s="74"/>
      <c r="O17" s="84"/>
      <c r="P17" s="74"/>
      <c r="R17" s="74"/>
    </row>
    <row r="18" spans="1:18" s="52" customFormat="1" ht="20.25" customHeight="1">
      <c r="A18" s="52" t="s">
        <v>61</v>
      </c>
      <c r="B18" s="75"/>
      <c r="D18" s="76">
        <v>92153473</v>
      </c>
      <c r="E18" s="71"/>
      <c r="F18" s="76">
        <v>83925289</v>
      </c>
      <c r="G18" s="71"/>
      <c r="H18" s="76">
        <v>81354787</v>
      </c>
      <c r="I18" s="71"/>
      <c r="J18" s="76">
        <v>71601749</v>
      </c>
      <c r="L18" s="84"/>
      <c r="M18" s="74"/>
      <c r="O18" s="84"/>
      <c r="P18" s="74"/>
      <c r="R18" s="74"/>
    </row>
    <row r="19" spans="1:18" s="52" customFormat="1" ht="20.25" customHeight="1">
      <c r="A19" s="69" t="s">
        <v>62</v>
      </c>
      <c r="B19" s="70"/>
      <c r="D19" s="76">
        <f>SUM(D15:D18)</f>
        <v>757991685</v>
      </c>
      <c r="E19" s="71"/>
      <c r="F19" s="76">
        <f>SUM(F15:F18)</f>
        <v>426211005</v>
      </c>
      <c r="G19" s="73"/>
      <c r="H19" s="76">
        <f>SUM(H15:H18)</f>
        <v>697000129</v>
      </c>
      <c r="I19" s="71"/>
      <c r="J19" s="76">
        <f>SUM(J15:J18)</f>
        <v>381665546</v>
      </c>
      <c r="L19" s="84"/>
      <c r="M19" s="163"/>
      <c r="O19" s="84"/>
      <c r="P19" s="74"/>
    </row>
    <row r="20" spans="1:18" s="52" customFormat="1" ht="20.25" customHeight="1">
      <c r="A20" s="69" t="s">
        <v>186</v>
      </c>
      <c r="B20" s="70"/>
      <c r="D20" s="73">
        <f>SUM(D13-D19)</f>
        <v>-36625507</v>
      </c>
      <c r="E20" s="71"/>
      <c r="F20" s="73">
        <f>SUM(F13-F19)</f>
        <v>-251267912</v>
      </c>
      <c r="G20" s="73"/>
      <c r="H20" s="73">
        <f>+H13-H19</f>
        <v>-50854562</v>
      </c>
      <c r="I20" s="71"/>
      <c r="J20" s="73">
        <f>+J13-J19</f>
        <v>-236736864</v>
      </c>
      <c r="L20" s="84"/>
      <c r="M20" s="74"/>
      <c r="O20" s="84"/>
      <c r="P20" s="74"/>
    </row>
    <row r="21" spans="1:18" s="52" customFormat="1" ht="20.25" customHeight="1">
      <c r="A21" s="52" t="s">
        <v>205</v>
      </c>
      <c r="B21" s="70">
        <v>12</v>
      </c>
      <c r="D21" s="73">
        <v>-85981</v>
      </c>
      <c r="E21" s="71"/>
      <c r="F21" s="73">
        <v>0</v>
      </c>
      <c r="G21" s="73"/>
      <c r="H21" s="73">
        <v>0</v>
      </c>
      <c r="I21" s="71"/>
      <c r="J21" s="73">
        <v>0</v>
      </c>
      <c r="L21" s="84"/>
      <c r="M21" s="74"/>
      <c r="O21" s="84"/>
      <c r="P21" s="74"/>
    </row>
    <row r="22" spans="1:18" s="52" customFormat="1" ht="20.25" customHeight="1">
      <c r="A22" s="52" t="s">
        <v>188</v>
      </c>
      <c r="B22" s="75">
        <v>21</v>
      </c>
      <c r="D22" s="76">
        <v>-50351098</v>
      </c>
      <c r="E22" s="71"/>
      <c r="F22" s="76">
        <v>-44172377</v>
      </c>
      <c r="G22" s="71"/>
      <c r="H22" s="76">
        <v>-49490281</v>
      </c>
      <c r="I22" s="71"/>
      <c r="J22" s="76">
        <v>-43695039</v>
      </c>
      <c r="L22" s="84"/>
      <c r="M22" s="74"/>
      <c r="O22" s="84"/>
      <c r="P22" s="74"/>
      <c r="R22" s="74"/>
    </row>
    <row r="23" spans="1:18" s="52" customFormat="1" ht="20.25" customHeight="1">
      <c r="A23" s="139" t="s">
        <v>181</v>
      </c>
      <c r="B23" s="75"/>
      <c r="D23" s="73">
        <f>SUM(D20:D22)</f>
        <v>-87062586</v>
      </c>
      <c r="E23" s="73"/>
      <c r="F23" s="73">
        <f>SUM(F20:F22)</f>
        <v>-295440289</v>
      </c>
      <c r="G23" s="73"/>
      <c r="H23" s="73">
        <f>SUM(H20:H22)</f>
        <v>-100344843</v>
      </c>
      <c r="I23" s="73"/>
      <c r="J23" s="73">
        <f>SUM(J20:J22)</f>
        <v>-280431903</v>
      </c>
      <c r="L23" s="84"/>
      <c r="M23" s="74"/>
      <c r="O23" s="84"/>
      <c r="P23" s="74"/>
      <c r="R23" s="74"/>
    </row>
    <row r="24" spans="1:18" s="52" customFormat="1" ht="20.25" customHeight="1">
      <c r="A24" s="140" t="s">
        <v>203</v>
      </c>
      <c r="B24" s="75">
        <v>23</v>
      </c>
      <c r="D24" s="71">
        <v>-966274</v>
      </c>
      <c r="E24" s="71"/>
      <c r="F24" s="71">
        <v>8719974</v>
      </c>
      <c r="G24" s="71"/>
      <c r="H24" s="71">
        <v>1717877</v>
      </c>
      <c r="I24" s="71"/>
      <c r="J24" s="71">
        <v>8723971</v>
      </c>
      <c r="L24" s="84"/>
      <c r="M24" s="74"/>
      <c r="O24" s="84"/>
      <c r="P24" s="74"/>
      <c r="R24" s="74"/>
    </row>
    <row r="25" spans="1:18" s="52" customFormat="1" ht="20.25" customHeight="1">
      <c r="A25" s="77" t="s">
        <v>163</v>
      </c>
      <c r="B25" s="75"/>
      <c r="D25" s="72">
        <f>+D23+D24</f>
        <v>-88028860</v>
      </c>
      <c r="E25" s="71"/>
      <c r="F25" s="72">
        <f>+F23+F24</f>
        <v>-286720315</v>
      </c>
      <c r="G25" s="71"/>
      <c r="H25" s="72">
        <f>+H23+H24</f>
        <v>-98626966</v>
      </c>
      <c r="I25" s="71"/>
      <c r="J25" s="72">
        <f>+J23+J24</f>
        <v>-271707932</v>
      </c>
      <c r="K25" s="69"/>
      <c r="L25" s="84"/>
      <c r="M25" s="74"/>
      <c r="O25" s="84"/>
      <c r="P25" s="74"/>
      <c r="R25" s="74"/>
    </row>
    <row r="26" spans="1:18" s="52" customFormat="1" ht="15" customHeight="1">
      <c r="A26" s="77"/>
      <c r="B26" s="75"/>
      <c r="D26" s="73"/>
      <c r="E26" s="73"/>
      <c r="F26" s="73"/>
      <c r="G26" s="73"/>
      <c r="H26" s="73"/>
      <c r="I26" s="73"/>
      <c r="J26" s="73"/>
      <c r="K26" s="69"/>
      <c r="L26" s="69"/>
    </row>
    <row r="27" spans="1:18" s="94" customFormat="1" ht="20.25" customHeight="1">
      <c r="A27" s="92" t="s">
        <v>63</v>
      </c>
      <c r="B27" s="93"/>
      <c r="D27" s="95"/>
      <c r="E27" s="95"/>
      <c r="F27" s="95"/>
      <c r="G27" s="95"/>
      <c r="H27" s="95"/>
      <c r="I27" s="95"/>
      <c r="J27" s="95"/>
      <c r="K27" s="96"/>
    </row>
    <row r="28" spans="1:18" s="94" customFormat="1" ht="20.25" customHeight="1">
      <c r="A28" s="166" t="s">
        <v>216</v>
      </c>
      <c r="B28" s="93"/>
      <c r="D28" s="95"/>
      <c r="E28" s="95"/>
      <c r="F28" s="95"/>
      <c r="G28" s="95"/>
      <c r="H28" s="95"/>
      <c r="I28" s="95"/>
      <c r="J28" s="95"/>
      <c r="K28" s="96"/>
    </row>
    <row r="29" spans="1:18" s="94" customFormat="1" ht="20.25" customHeight="1">
      <c r="A29" s="97" t="s">
        <v>217</v>
      </c>
      <c r="B29" s="93"/>
      <c r="D29" s="95"/>
      <c r="E29" s="95"/>
      <c r="F29" s="95"/>
      <c r="G29" s="95"/>
      <c r="H29" s="95"/>
      <c r="I29" s="95"/>
      <c r="J29" s="95"/>
      <c r="K29" s="96"/>
    </row>
    <row r="30" spans="1:18" s="94" customFormat="1" ht="20.25" customHeight="1">
      <c r="A30" s="97" t="s">
        <v>218</v>
      </c>
      <c r="B30" s="93" t="s">
        <v>226</v>
      </c>
      <c r="D30" s="95">
        <v>3726999</v>
      </c>
      <c r="E30" s="95"/>
      <c r="F30" s="95">
        <v>0</v>
      </c>
      <c r="G30" s="95"/>
      <c r="H30" s="95">
        <v>3441809</v>
      </c>
      <c r="I30" s="95"/>
      <c r="J30" s="95">
        <v>0</v>
      </c>
      <c r="K30" s="96"/>
    </row>
    <row r="31" spans="1:18" s="94" customFormat="1" ht="20.25" customHeight="1">
      <c r="A31" s="97" t="s">
        <v>219</v>
      </c>
      <c r="B31" s="93"/>
      <c r="D31" s="95"/>
      <c r="E31" s="95"/>
      <c r="F31" s="95"/>
      <c r="G31" s="95"/>
      <c r="H31" s="95"/>
      <c r="I31" s="95"/>
      <c r="J31" s="95"/>
      <c r="K31" s="96"/>
    </row>
    <row r="32" spans="1:18" s="94" customFormat="1" ht="20.25" customHeight="1">
      <c r="A32" s="97" t="s">
        <v>218</v>
      </c>
      <c r="B32" s="93" t="s">
        <v>227</v>
      </c>
      <c r="D32" s="98">
        <v>34810465</v>
      </c>
      <c r="E32" s="95"/>
      <c r="F32" s="98">
        <v>0</v>
      </c>
      <c r="G32" s="95"/>
      <c r="H32" s="98">
        <v>34810465</v>
      </c>
      <c r="I32" s="95"/>
      <c r="J32" s="98">
        <v>0</v>
      </c>
      <c r="K32" s="96"/>
    </row>
    <row r="33" spans="1:11" s="94" customFormat="1" ht="20.25" customHeight="1">
      <c r="A33" s="97" t="s">
        <v>216</v>
      </c>
      <c r="B33" s="93"/>
      <c r="D33" s="99"/>
      <c r="E33" s="95"/>
      <c r="F33" s="99"/>
      <c r="G33" s="95"/>
      <c r="H33" s="99"/>
      <c r="I33" s="95"/>
      <c r="J33" s="99"/>
      <c r="K33" s="96"/>
    </row>
    <row r="34" spans="1:11" s="94" customFormat="1" ht="20.25" customHeight="1">
      <c r="A34" s="97" t="s">
        <v>218</v>
      </c>
      <c r="B34" s="93"/>
      <c r="D34" s="98">
        <f>SUM(D30:D32)</f>
        <v>38537464</v>
      </c>
      <c r="E34" s="95"/>
      <c r="F34" s="98">
        <f>SUM(F30:F32)</f>
        <v>0</v>
      </c>
      <c r="G34" s="95"/>
      <c r="H34" s="98">
        <f>SUM(H30:H32)</f>
        <v>38252274</v>
      </c>
      <c r="I34" s="95"/>
      <c r="J34" s="98">
        <f>SUM(J30:J32)</f>
        <v>0</v>
      </c>
      <c r="K34" s="96"/>
    </row>
    <row r="35" spans="1:11" s="94" customFormat="1" ht="20.25" customHeight="1">
      <c r="A35" s="96" t="s">
        <v>145</v>
      </c>
      <c r="D35" s="100">
        <f>SUM(D30:D32)</f>
        <v>38537464</v>
      </c>
      <c r="E35" s="101"/>
      <c r="F35" s="100">
        <f>SUM(F30:F32)</f>
        <v>0</v>
      </c>
      <c r="G35" s="102"/>
      <c r="H35" s="100">
        <f>SUM(H30:H32)</f>
        <v>38252274</v>
      </c>
      <c r="I35" s="101"/>
      <c r="J35" s="100">
        <f>SUM(J30:J32)</f>
        <v>0</v>
      </c>
    </row>
    <row r="36" spans="1:11" s="94" customFormat="1" ht="14.25" customHeight="1">
      <c r="A36" s="96"/>
      <c r="D36" s="99"/>
      <c r="E36" s="103"/>
      <c r="F36" s="99"/>
      <c r="G36" s="102"/>
      <c r="H36" s="99"/>
      <c r="I36" s="103"/>
      <c r="J36" s="99"/>
    </row>
    <row r="37" spans="1:11" s="94" customFormat="1" ht="20.25" customHeight="1" thickBot="1">
      <c r="A37" s="96" t="s">
        <v>146</v>
      </c>
      <c r="D37" s="104">
        <f>SUM(D25,D35)</f>
        <v>-49491396</v>
      </c>
      <c r="E37" s="101"/>
      <c r="F37" s="104">
        <f>SUM(F25,F35)</f>
        <v>-286720315</v>
      </c>
      <c r="G37" s="102"/>
      <c r="H37" s="104">
        <f>SUM(H25,H35)</f>
        <v>-60374692</v>
      </c>
      <c r="I37" s="101"/>
      <c r="J37" s="104">
        <f>SUM(J25,J35)</f>
        <v>-271707932</v>
      </c>
    </row>
    <row r="38" spans="1:11" s="94" customFormat="1" ht="15" customHeight="1" thickTop="1">
      <c r="A38" s="92"/>
      <c r="B38" s="93"/>
      <c r="D38" s="95"/>
      <c r="E38" s="95"/>
      <c r="F38" s="95"/>
      <c r="G38" s="95"/>
      <c r="H38" s="95"/>
      <c r="I38" s="95"/>
      <c r="J38" s="95"/>
      <c r="K38" s="96"/>
    </row>
    <row r="39" spans="1:11" s="94" customFormat="1" ht="35.25" customHeight="1">
      <c r="A39" s="105" t="s">
        <v>21</v>
      </c>
    </row>
    <row r="40" spans="1:11" s="52" customFormat="1" ht="20.25" customHeight="1">
      <c r="A40" s="53" t="s">
        <v>0</v>
      </c>
      <c r="B40" s="54"/>
      <c r="C40" s="50"/>
      <c r="D40" s="50"/>
      <c r="E40" s="50"/>
      <c r="F40" s="50"/>
      <c r="G40" s="50"/>
      <c r="H40" s="50"/>
      <c r="I40" s="50"/>
      <c r="J40" s="50"/>
    </row>
    <row r="41" spans="1:11" s="52" customFormat="1" ht="20.25" customHeight="1">
      <c r="A41" s="53" t="s">
        <v>144</v>
      </c>
      <c r="B41" s="54"/>
      <c r="C41" s="50"/>
      <c r="D41" s="50"/>
      <c r="E41" s="50"/>
      <c r="F41" s="50"/>
      <c r="G41" s="50"/>
      <c r="H41" s="50"/>
      <c r="I41" s="50"/>
      <c r="J41" s="50"/>
    </row>
    <row r="42" spans="1:11" s="52" customFormat="1" ht="20.25" customHeight="1">
      <c r="A42" s="55" t="s">
        <v>195</v>
      </c>
      <c r="B42" s="54"/>
      <c r="C42" s="50"/>
      <c r="D42" s="50"/>
      <c r="E42" s="50"/>
      <c r="F42" s="50"/>
      <c r="G42" s="50"/>
      <c r="H42" s="50"/>
      <c r="I42" s="50"/>
      <c r="J42" s="50"/>
    </row>
    <row r="43" spans="1:11" s="56" customFormat="1" ht="20.25" customHeight="1">
      <c r="C43" s="57"/>
      <c r="D43" s="57"/>
      <c r="E43" s="58"/>
      <c r="F43" s="57"/>
      <c r="H43" s="59"/>
      <c r="I43" s="60"/>
      <c r="J43" s="51" t="s">
        <v>69</v>
      </c>
    </row>
    <row r="44" spans="1:11" s="64" customFormat="1" ht="20.25" customHeight="1">
      <c r="A44" s="61"/>
      <c r="B44" s="61"/>
      <c r="C44" s="58"/>
      <c r="D44" s="62"/>
      <c r="E44" s="63" t="s">
        <v>2</v>
      </c>
      <c r="F44" s="62"/>
      <c r="H44" s="62"/>
      <c r="I44" s="63" t="s">
        <v>3</v>
      </c>
      <c r="J44" s="62"/>
    </row>
    <row r="45" spans="1:11" s="64" customFormat="1" ht="20.25" customHeight="1">
      <c r="B45" s="65" t="s">
        <v>4</v>
      </c>
      <c r="C45" s="58"/>
      <c r="D45" s="66">
        <v>2565</v>
      </c>
      <c r="E45" s="67"/>
      <c r="F45" s="66">
        <v>2564</v>
      </c>
      <c r="G45" s="68"/>
      <c r="H45" s="66">
        <v>2565</v>
      </c>
      <c r="I45" s="67"/>
      <c r="J45" s="66">
        <v>2564</v>
      </c>
    </row>
    <row r="46" spans="1:11" s="52" customFormat="1" ht="22.5" customHeight="1">
      <c r="A46" s="69" t="s">
        <v>65</v>
      </c>
    </row>
    <row r="47" spans="1:11" s="52" customFormat="1" ht="22.5" customHeight="1" thickBot="1">
      <c r="A47" s="52" t="s">
        <v>66</v>
      </c>
      <c r="B47" s="75"/>
      <c r="D47" s="87">
        <f>D25-D48</f>
        <v>-88029558</v>
      </c>
      <c r="E47" s="87"/>
      <c r="F47" s="87">
        <f>F25-F48</f>
        <v>-286718583</v>
      </c>
      <c r="H47" s="79">
        <f>H25</f>
        <v>-98626966</v>
      </c>
      <c r="I47" s="78"/>
      <c r="J47" s="79">
        <f>J25</f>
        <v>-271707932</v>
      </c>
    </row>
    <row r="48" spans="1:11" s="52" customFormat="1" ht="23.45" customHeight="1" thickTop="1">
      <c r="A48" s="52" t="s">
        <v>67</v>
      </c>
      <c r="B48" s="75"/>
      <c r="D48" s="88">
        <v>698</v>
      </c>
      <c r="E48" s="78"/>
      <c r="F48" s="88">
        <v>-1732</v>
      </c>
      <c r="H48" s="87"/>
      <c r="I48" s="78"/>
      <c r="J48" s="87"/>
    </row>
    <row r="49" spans="1:10" s="52" customFormat="1" ht="22.5" customHeight="1" thickBot="1">
      <c r="D49" s="79">
        <f>SUM(D47:D48)</f>
        <v>-88028860</v>
      </c>
      <c r="E49" s="78"/>
      <c r="F49" s="79">
        <f>SUM(F47:F48)</f>
        <v>-286720315</v>
      </c>
    </row>
    <row r="50" spans="1:10" s="52" customFormat="1" ht="22.5" customHeight="1" thickTop="1">
      <c r="D50" s="87"/>
      <c r="E50" s="78"/>
      <c r="F50" s="87"/>
    </row>
    <row r="51" spans="1:10" s="52" customFormat="1" ht="22.5" customHeight="1">
      <c r="A51" s="69" t="s">
        <v>68</v>
      </c>
      <c r="D51" s="78"/>
      <c r="E51" s="78"/>
      <c r="F51" s="78"/>
    </row>
    <row r="52" spans="1:10" s="52" customFormat="1" ht="22.5" customHeight="1" thickBot="1">
      <c r="A52" s="52" t="s">
        <v>66</v>
      </c>
      <c r="D52" s="87">
        <f>D37-D53</f>
        <v>-49492109</v>
      </c>
      <c r="E52" s="87"/>
      <c r="F52" s="87">
        <f>F37-F53</f>
        <v>-286718583</v>
      </c>
      <c r="H52" s="79">
        <f>H37</f>
        <v>-60374692</v>
      </c>
      <c r="I52" s="78"/>
      <c r="J52" s="79">
        <f>J37</f>
        <v>-271707932</v>
      </c>
    </row>
    <row r="53" spans="1:10" s="52" customFormat="1" ht="22.5" customHeight="1" thickTop="1">
      <c r="A53" s="52" t="s">
        <v>67</v>
      </c>
      <c r="D53" s="88">
        <v>713</v>
      </c>
      <c r="E53" s="78"/>
      <c r="F53" s="88">
        <v>-1732</v>
      </c>
    </row>
    <row r="54" spans="1:10" s="52" customFormat="1" ht="22.5" customHeight="1" thickBot="1">
      <c r="A54" s="56"/>
      <c r="B54" s="56"/>
      <c r="C54" s="57"/>
      <c r="D54" s="89">
        <f>SUM(D52:D53)</f>
        <v>-49491396</v>
      </c>
      <c r="E54" s="58"/>
      <c r="F54" s="89">
        <f>SUM(F52:F53)</f>
        <v>-286720315</v>
      </c>
      <c r="G54" s="56"/>
      <c r="H54" s="59"/>
      <c r="I54" s="60"/>
      <c r="J54" s="59"/>
    </row>
    <row r="55" spans="1:10" s="56" customFormat="1" ht="17.25" customHeight="1" thickTop="1">
      <c r="C55" s="57"/>
      <c r="D55" s="57"/>
      <c r="E55" s="58"/>
      <c r="F55" s="57"/>
      <c r="H55" s="59"/>
      <c r="I55" s="60"/>
      <c r="J55" s="59" t="s">
        <v>166</v>
      </c>
    </row>
    <row r="56" spans="1:10" s="52" customFormat="1" ht="22.5" customHeight="1">
      <c r="A56" s="56"/>
      <c r="B56" s="56"/>
      <c r="C56" s="57"/>
      <c r="D56" s="57"/>
      <c r="E56" s="58"/>
      <c r="F56" s="57"/>
      <c r="G56" s="56"/>
      <c r="H56" s="59"/>
      <c r="I56" s="60"/>
      <c r="J56" s="57"/>
    </row>
    <row r="57" spans="1:10" s="52" customFormat="1" ht="22.5" customHeight="1">
      <c r="A57" s="69" t="s">
        <v>70</v>
      </c>
      <c r="B57" s="70">
        <v>24</v>
      </c>
      <c r="D57" s="80"/>
      <c r="E57" s="80"/>
      <c r="F57" s="80"/>
    </row>
    <row r="58" spans="1:10" s="52" customFormat="1" ht="22.5" customHeight="1">
      <c r="A58" s="52" t="s">
        <v>174</v>
      </c>
      <c r="B58" s="70"/>
    </row>
    <row r="59" spans="1:10" s="52" customFormat="1" ht="21.75" thickBot="1">
      <c r="A59" s="52" t="s">
        <v>189</v>
      </c>
      <c r="B59" s="70"/>
      <c r="D59" s="136">
        <f>D47/855000000</f>
        <v>-0.10295854736842106</v>
      </c>
      <c r="F59" s="136">
        <f>F52/855000000</f>
        <v>-0.33534337192982455</v>
      </c>
      <c r="H59" s="136">
        <f>H47/855000000</f>
        <v>-0.11535317660818714</v>
      </c>
      <c r="I59" s="78"/>
      <c r="J59" s="90">
        <f>J52/855000000</f>
        <v>-0.31778705497076021</v>
      </c>
    </row>
    <row r="60" spans="1:10" s="52" customFormat="1" ht="21.75" thickTop="1">
      <c r="A60" s="81"/>
      <c r="D60" s="91"/>
      <c r="E60" s="91"/>
      <c r="F60" s="91"/>
      <c r="G60" s="91"/>
    </row>
    <row r="61" spans="1:10" s="52" customFormat="1">
      <c r="A61" s="68" t="s">
        <v>21</v>
      </c>
    </row>
    <row r="62" spans="1:10" s="52" customFormat="1">
      <c r="A62" s="68"/>
    </row>
  </sheetData>
  <printOptions gridLinesSet="0"/>
  <pageMargins left="0.57999999999999996" right="0.39370078740157483" top="0.78740157480314965" bottom="0.39370078740157483" header="0.19685039370078741" footer="0.19685039370078741"/>
  <pageSetup paperSize="9" scale="79" orientation="portrait" r:id="rId1"/>
  <headerFooter alignWithMargins="0"/>
  <rowBreaks count="1" manualBreakCount="1">
    <brk id="39" max="10" man="1"/>
  </rowBreaks>
  <ignoredErrors>
    <ignoredError sqref="H2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31"/>
  <sheetViews>
    <sheetView showGridLines="0" topLeftCell="A10" zoomScale="70" zoomScaleNormal="70" workbookViewId="0">
      <selection activeCell="S21" sqref="S21"/>
    </sheetView>
  </sheetViews>
  <sheetFormatPr defaultRowHeight="18" customHeight="1"/>
  <cols>
    <col min="1" max="1" width="44.140625" style="43" customWidth="1"/>
    <col min="2" max="2" width="2" style="142" customWidth="1"/>
    <col min="3" max="3" width="15.85546875" style="43" customWidth="1"/>
    <col min="4" max="4" width="1.5703125" style="43" customWidth="1"/>
    <col min="5" max="5" width="13.5703125" style="43" customWidth="1"/>
    <col min="6" max="6" width="1.5703125" style="43" customWidth="1"/>
    <col min="7" max="7" width="17" style="43" customWidth="1"/>
    <col min="8" max="8" width="1.5703125" style="43" customWidth="1"/>
    <col min="9" max="9" width="13.5703125" style="43" customWidth="1"/>
    <col min="10" max="10" width="1.5703125" style="43" customWidth="1"/>
    <col min="11" max="11" width="13.5703125" style="43" customWidth="1"/>
    <col min="12" max="12" width="1.5703125" style="43" customWidth="1"/>
    <col min="13" max="13" width="16.5703125" style="43" customWidth="1"/>
    <col min="14" max="14" width="1.5703125" style="43" customWidth="1"/>
    <col min="15" max="15" width="13.5703125" style="43" customWidth="1"/>
    <col min="16" max="16" width="1.5703125" style="43" customWidth="1"/>
    <col min="17" max="17" width="13.5703125" style="43" customWidth="1"/>
    <col min="18" max="18" width="1.5703125" style="43" customWidth="1"/>
    <col min="19" max="19" width="13.5703125" style="43" customWidth="1"/>
    <col min="20" max="20" width="1.5703125" style="43" customWidth="1"/>
    <col min="21" max="21" width="13.5703125" style="43" customWidth="1"/>
    <col min="22" max="260" width="9.140625" style="43"/>
    <col min="261" max="261" width="26.5703125" style="43" customWidth="1"/>
    <col min="262" max="262" width="2" style="43" customWidth="1"/>
    <col min="263" max="263" width="13.5703125" style="43" customWidth="1"/>
    <col min="264" max="264" width="1.5703125" style="43" customWidth="1"/>
    <col min="265" max="265" width="13.5703125" style="43" customWidth="1"/>
    <col min="266" max="266" width="1.5703125" style="43" customWidth="1"/>
    <col min="267" max="267" width="13.5703125" style="43" customWidth="1"/>
    <col min="268" max="268" width="1.5703125" style="43" customWidth="1"/>
    <col min="269" max="269" width="13.5703125" style="43" customWidth="1"/>
    <col min="270" max="270" width="1.5703125" style="43" customWidth="1"/>
    <col min="271" max="271" width="13.5703125" style="43" customWidth="1"/>
    <col min="272" max="272" width="1.5703125" style="43" customWidth="1"/>
    <col min="273" max="273" width="13.5703125" style="43" customWidth="1"/>
    <col min="274" max="274" width="1.5703125" style="43" customWidth="1"/>
    <col min="275" max="275" width="13.5703125" style="43" customWidth="1"/>
    <col min="276" max="276" width="1.5703125" style="43" customWidth="1"/>
    <col min="277" max="277" width="13.5703125" style="43" customWidth="1"/>
    <col min="278" max="516" width="9.140625" style="43"/>
    <col min="517" max="517" width="26.5703125" style="43" customWidth="1"/>
    <col min="518" max="518" width="2" style="43" customWidth="1"/>
    <col min="519" max="519" width="13.5703125" style="43" customWidth="1"/>
    <col min="520" max="520" width="1.5703125" style="43" customWidth="1"/>
    <col min="521" max="521" width="13.5703125" style="43" customWidth="1"/>
    <col min="522" max="522" width="1.5703125" style="43" customWidth="1"/>
    <col min="523" max="523" width="13.5703125" style="43" customWidth="1"/>
    <col min="524" max="524" width="1.5703125" style="43" customWidth="1"/>
    <col min="525" max="525" width="13.5703125" style="43" customWidth="1"/>
    <col min="526" max="526" width="1.5703125" style="43" customWidth="1"/>
    <col min="527" max="527" width="13.5703125" style="43" customWidth="1"/>
    <col min="528" max="528" width="1.5703125" style="43" customWidth="1"/>
    <col min="529" max="529" width="13.5703125" style="43" customWidth="1"/>
    <col min="530" max="530" width="1.5703125" style="43" customWidth="1"/>
    <col min="531" max="531" width="13.5703125" style="43" customWidth="1"/>
    <col min="532" max="532" width="1.5703125" style="43" customWidth="1"/>
    <col min="533" max="533" width="13.5703125" style="43" customWidth="1"/>
    <col min="534" max="772" width="9.140625" style="43"/>
    <col min="773" max="773" width="26.5703125" style="43" customWidth="1"/>
    <col min="774" max="774" width="2" style="43" customWidth="1"/>
    <col min="775" max="775" width="13.5703125" style="43" customWidth="1"/>
    <col min="776" max="776" width="1.5703125" style="43" customWidth="1"/>
    <col min="777" max="777" width="13.5703125" style="43" customWidth="1"/>
    <col min="778" max="778" width="1.5703125" style="43" customWidth="1"/>
    <col min="779" max="779" width="13.5703125" style="43" customWidth="1"/>
    <col min="780" max="780" width="1.5703125" style="43" customWidth="1"/>
    <col min="781" max="781" width="13.5703125" style="43" customWidth="1"/>
    <col min="782" max="782" width="1.5703125" style="43" customWidth="1"/>
    <col min="783" max="783" width="13.5703125" style="43" customWidth="1"/>
    <col min="784" max="784" width="1.5703125" style="43" customWidth="1"/>
    <col min="785" max="785" width="13.5703125" style="43" customWidth="1"/>
    <col min="786" max="786" width="1.5703125" style="43" customWidth="1"/>
    <col min="787" max="787" width="13.5703125" style="43" customWidth="1"/>
    <col min="788" max="788" width="1.5703125" style="43" customWidth="1"/>
    <col min="789" max="789" width="13.5703125" style="43" customWidth="1"/>
    <col min="790" max="1028" width="9.140625" style="43"/>
    <col min="1029" max="1029" width="26.5703125" style="43" customWidth="1"/>
    <col min="1030" max="1030" width="2" style="43" customWidth="1"/>
    <col min="1031" max="1031" width="13.5703125" style="43" customWidth="1"/>
    <col min="1032" max="1032" width="1.5703125" style="43" customWidth="1"/>
    <col min="1033" max="1033" width="13.5703125" style="43" customWidth="1"/>
    <col min="1034" max="1034" width="1.5703125" style="43" customWidth="1"/>
    <col min="1035" max="1035" width="13.5703125" style="43" customWidth="1"/>
    <col min="1036" max="1036" width="1.5703125" style="43" customWidth="1"/>
    <col min="1037" max="1037" width="13.5703125" style="43" customWidth="1"/>
    <col min="1038" max="1038" width="1.5703125" style="43" customWidth="1"/>
    <col min="1039" max="1039" width="13.5703125" style="43" customWidth="1"/>
    <col min="1040" max="1040" width="1.5703125" style="43" customWidth="1"/>
    <col min="1041" max="1041" width="13.5703125" style="43" customWidth="1"/>
    <col min="1042" max="1042" width="1.5703125" style="43" customWidth="1"/>
    <col min="1043" max="1043" width="13.5703125" style="43" customWidth="1"/>
    <col min="1044" max="1044" width="1.5703125" style="43" customWidth="1"/>
    <col min="1045" max="1045" width="13.5703125" style="43" customWidth="1"/>
    <col min="1046" max="1284" width="9.140625" style="43"/>
    <col min="1285" max="1285" width="26.5703125" style="43" customWidth="1"/>
    <col min="1286" max="1286" width="2" style="43" customWidth="1"/>
    <col min="1287" max="1287" width="13.5703125" style="43" customWidth="1"/>
    <col min="1288" max="1288" width="1.5703125" style="43" customWidth="1"/>
    <col min="1289" max="1289" width="13.5703125" style="43" customWidth="1"/>
    <col min="1290" max="1290" width="1.5703125" style="43" customWidth="1"/>
    <col min="1291" max="1291" width="13.5703125" style="43" customWidth="1"/>
    <col min="1292" max="1292" width="1.5703125" style="43" customWidth="1"/>
    <col min="1293" max="1293" width="13.5703125" style="43" customWidth="1"/>
    <col min="1294" max="1294" width="1.5703125" style="43" customWidth="1"/>
    <col min="1295" max="1295" width="13.5703125" style="43" customWidth="1"/>
    <col min="1296" max="1296" width="1.5703125" style="43" customWidth="1"/>
    <col min="1297" max="1297" width="13.5703125" style="43" customWidth="1"/>
    <col min="1298" max="1298" width="1.5703125" style="43" customWidth="1"/>
    <col min="1299" max="1299" width="13.5703125" style="43" customWidth="1"/>
    <col min="1300" max="1300" width="1.5703125" style="43" customWidth="1"/>
    <col min="1301" max="1301" width="13.5703125" style="43" customWidth="1"/>
    <col min="1302" max="1540" width="9.140625" style="43"/>
    <col min="1541" max="1541" width="26.5703125" style="43" customWidth="1"/>
    <col min="1542" max="1542" width="2" style="43" customWidth="1"/>
    <col min="1543" max="1543" width="13.5703125" style="43" customWidth="1"/>
    <col min="1544" max="1544" width="1.5703125" style="43" customWidth="1"/>
    <col min="1545" max="1545" width="13.5703125" style="43" customWidth="1"/>
    <col min="1546" max="1546" width="1.5703125" style="43" customWidth="1"/>
    <col min="1547" max="1547" width="13.5703125" style="43" customWidth="1"/>
    <col min="1548" max="1548" width="1.5703125" style="43" customWidth="1"/>
    <col min="1549" max="1549" width="13.5703125" style="43" customWidth="1"/>
    <col min="1550" max="1550" width="1.5703125" style="43" customWidth="1"/>
    <col min="1551" max="1551" width="13.5703125" style="43" customWidth="1"/>
    <col min="1552" max="1552" width="1.5703125" style="43" customWidth="1"/>
    <col min="1553" max="1553" width="13.5703125" style="43" customWidth="1"/>
    <col min="1554" max="1554" width="1.5703125" style="43" customWidth="1"/>
    <col min="1555" max="1555" width="13.5703125" style="43" customWidth="1"/>
    <col min="1556" max="1556" width="1.5703125" style="43" customWidth="1"/>
    <col min="1557" max="1557" width="13.5703125" style="43" customWidth="1"/>
    <col min="1558" max="1796" width="9.140625" style="43"/>
    <col min="1797" max="1797" width="26.5703125" style="43" customWidth="1"/>
    <col min="1798" max="1798" width="2" style="43" customWidth="1"/>
    <col min="1799" max="1799" width="13.5703125" style="43" customWidth="1"/>
    <col min="1800" max="1800" width="1.5703125" style="43" customWidth="1"/>
    <col min="1801" max="1801" width="13.5703125" style="43" customWidth="1"/>
    <col min="1802" max="1802" width="1.5703125" style="43" customWidth="1"/>
    <col min="1803" max="1803" width="13.5703125" style="43" customWidth="1"/>
    <col min="1804" max="1804" width="1.5703125" style="43" customWidth="1"/>
    <col min="1805" max="1805" width="13.5703125" style="43" customWidth="1"/>
    <col min="1806" max="1806" width="1.5703125" style="43" customWidth="1"/>
    <col min="1807" max="1807" width="13.5703125" style="43" customWidth="1"/>
    <col min="1808" max="1808" width="1.5703125" style="43" customWidth="1"/>
    <col min="1809" max="1809" width="13.5703125" style="43" customWidth="1"/>
    <col min="1810" max="1810" width="1.5703125" style="43" customWidth="1"/>
    <col min="1811" max="1811" width="13.5703125" style="43" customWidth="1"/>
    <col min="1812" max="1812" width="1.5703125" style="43" customWidth="1"/>
    <col min="1813" max="1813" width="13.5703125" style="43" customWidth="1"/>
    <col min="1814" max="2052" width="9.140625" style="43"/>
    <col min="2053" max="2053" width="26.5703125" style="43" customWidth="1"/>
    <col min="2054" max="2054" width="2" style="43" customWidth="1"/>
    <col min="2055" max="2055" width="13.5703125" style="43" customWidth="1"/>
    <col min="2056" max="2056" width="1.5703125" style="43" customWidth="1"/>
    <col min="2057" max="2057" width="13.5703125" style="43" customWidth="1"/>
    <col min="2058" max="2058" width="1.5703125" style="43" customWidth="1"/>
    <col min="2059" max="2059" width="13.5703125" style="43" customWidth="1"/>
    <col min="2060" max="2060" width="1.5703125" style="43" customWidth="1"/>
    <col min="2061" max="2061" width="13.5703125" style="43" customWidth="1"/>
    <col min="2062" max="2062" width="1.5703125" style="43" customWidth="1"/>
    <col min="2063" max="2063" width="13.5703125" style="43" customWidth="1"/>
    <col min="2064" max="2064" width="1.5703125" style="43" customWidth="1"/>
    <col min="2065" max="2065" width="13.5703125" style="43" customWidth="1"/>
    <col min="2066" max="2066" width="1.5703125" style="43" customWidth="1"/>
    <col min="2067" max="2067" width="13.5703125" style="43" customWidth="1"/>
    <col min="2068" max="2068" width="1.5703125" style="43" customWidth="1"/>
    <col min="2069" max="2069" width="13.5703125" style="43" customWidth="1"/>
    <col min="2070" max="2308" width="9.140625" style="43"/>
    <col min="2309" max="2309" width="26.5703125" style="43" customWidth="1"/>
    <col min="2310" max="2310" width="2" style="43" customWidth="1"/>
    <col min="2311" max="2311" width="13.5703125" style="43" customWidth="1"/>
    <col min="2312" max="2312" width="1.5703125" style="43" customWidth="1"/>
    <col min="2313" max="2313" width="13.5703125" style="43" customWidth="1"/>
    <col min="2314" max="2314" width="1.5703125" style="43" customWidth="1"/>
    <col min="2315" max="2315" width="13.5703125" style="43" customWidth="1"/>
    <col min="2316" max="2316" width="1.5703125" style="43" customWidth="1"/>
    <col min="2317" max="2317" width="13.5703125" style="43" customWidth="1"/>
    <col min="2318" max="2318" width="1.5703125" style="43" customWidth="1"/>
    <col min="2319" max="2319" width="13.5703125" style="43" customWidth="1"/>
    <col min="2320" max="2320" width="1.5703125" style="43" customWidth="1"/>
    <col min="2321" max="2321" width="13.5703125" style="43" customWidth="1"/>
    <col min="2322" max="2322" width="1.5703125" style="43" customWidth="1"/>
    <col min="2323" max="2323" width="13.5703125" style="43" customWidth="1"/>
    <col min="2324" max="2324" width="1.5703125" style="43" customWidth="1"/>
    <col min="2325" max="2325" width="13.5703125" style="43" customWidth="1"/>
    <col min="2326" max="2564" width="9.140625" style="43"/>
    <col min="2565" max="2565" width="26.5703125" style="43" customWidth="1"/>
    <col min="2566" max="2566" width="2" style="43" customWidth="1"/>
    <col min="2567" max="2567" width="13.5703125" style="43" customWidth="1"/>
    <col min="2568" max="2568" width="1.5703125" style="43" customWidth="1"/>
    <col min="2569" max="2569" width="13.5703125" style="43" customWidth="1"/>
    <col min="2570" max="2570" width="1.5703125" style="43" customWidth="1"/>
    <col min="2571" max="2571" width="13.5703125" style="43" customWidth="1"/>
    <col min="2572" max="2572" width="1.5703125" style="43" customWidth="1"/>
    <col min="2573" max="2573" width="13.5703125" style="43" customWidth="1"/>
    <col min="2574" max="2574" width="1.5703125" style="43" customWidth="1"/>
    <col min="2575" max="2575" width="13.5703125" style="43" customWidth="1"/>
    <col min="2576" max="2576" width="1.5703125" style="43" customWidth="1"/>
    <col min="2577" max="2577" width="13.5703125" style="43" customWidth="1"/>
    <col min="2578" max="2578" width="1.5703125" style="43" customWidth="1"/>
    <col min="2579" max="2579" width="13.5703125" style="43" customWidth="1"/>
    <col min="2580" max="2580" width="1.5703125" style="43" customWidth="1"/>
    <col min="2581" max="2581" width="13.5703125" style="43" customWidth="1"/>
    <col min="2582" max="2820" width="9.140625" style="43"/>
    <col min="2821" max="2821" width="26.5703125" style="43" customWidth="1"/>
    <col min="2822" max="2822" width="2" style="43" customWidth="1"/>
    <col min="2823" max="2823" width="13.5703125" style="43" customWidth="1"/>
    <col min="2824" max="2824" width="1.5703125" style="43" customWidth="1"/>
    <col min="2825" max="2825" width="13.5703125" style="43" customWidth="1"/>
    <col min="2826" max="2826" width="1.5703125" style="43" customWidth="1"/>
    <col min="2827" max="2827" width="13.5703125" style="43" customWidth="1"/>
    <col min="2828" max="2828" width="1.5703125" style="43" customWidth="1"/>
    <col min="2829" max="2829" width="13.5703125" style="43" customWidth="1"/>
    <col min="2830" max="2830" width="1.5703125" style="43" customWidth="1"/>
    <col min="2831" max="2831" width="13.5703125" style="43" customWidth="1"/>
    <col min="2832" max="2832" width="1.5703125" style="43" customWidth="1"/>
    <col min="2833" max="2833" width="13.5703125" style="43" customWidth="1"/>
    <col min="2834" max="2834" width="1.5703125" style="43" customWidth="1"/>
    <col min="2835" max="2835" width="13.5703125" style="43" customWidth="1"/>
    <col min="2836" max="2836" width="1.5703125" style="43" customWidth="1"/>
    <col min="2837" max="2837" width="13.5703125" style="43" customWidth="1"/>
    <col min="2838" max="3076" width="9.140625" style="43"/>
    <col min="3077" max="3077" width="26.5703125" style="43" customWidth="1"/>
    <col min="3078" max="3078" width="2" style="43" customWidth="1"/>
    <col min="3079" max="3079" width="13.5703125" style="43" customWidth="1"/>
    <col min="3080" max="3080" width="1.5703125" style="43" customWidth="1"/>
    <col min="3081" max="3081" width="13.5703125" style="43" customWidth="1"/>
    <col min="3082" max="3082" width="1.5703125" style="43" customWidth="1"/>
    <col min="3083" max="3083" width="13.5703125" style="43" customWidth="1"/>
    <col min="3084" max="3084" width="1.5703125" style="43" customWidth="1"/>
    <col min="3085" max="3085" width="13.5703125" style="43" customWidth="1"/>
    <col min="3086" max="3086" width="1.5703125" style="43" customWidth="1"/>
    <col min="3087" max="3087" width="13.5703125" style="43" customWidth="1"/>
    <col min="3088" max="3088" width="1.5703125" style="43" customWidth="1"/>
    <col min="3089" max="3089" width="13.5703125" style="43" customWidth="1"/>
    <col min="3090" max="3090" width="1.5703125" style="43" customWidth="1"/>
    <col min="3091" max="3091" width="13.5703125" style="43" customWidth="1"/>
    <col min="3092" max="3092" width="1.5703125" style="43" customWidth="1"/>
    <col min="3093" max="3093" width="13.5703125" style="43" customWidth="1"/>
    <col min="3094" max="3332" width="9.140625" style="43"/>
    <col min="3333" max="3333" width="26.5703125" style="43" customWidth="1"/>
    <col min="3334" max="3334" width="2" style="43" customWidth="1"/>
    <col min="3335" max="3335" width="13.5703125" style="43" customWidth="1"/>
    <col min="3336" max="3336" width="1.5703125" style="43" customWidth="1"/>
    <col min="3337" max="3337" width="13.5703125" style="43" customWidth="1"/>
    <col min="3338" max="3338" width="1.5703125" style="43" customWidth="1"/>
    <col min="3339" max="3339" width="13.5703125" style="43" customWidth="1"/>
    <col min="3340" max="3340" width="1.5703125" style="43" customWidth="1"/>
    <col min="3341" max="3341" width="13.5703125" style="43" customWidth="1"/>
    <col min="3342" max="3342" width="1.5703125" style="43" customWidth="1"/>
    <col min="3343" max="3343" width="13.5703125" style="43" customWidth="1"/>
    <col min="3344" max="3344" width="1.5703125" style="43" customWidth="1"/>
    <col min="3345" max="3345" width="13.5703125" style="43" customWidth="1"/>
    <col min="3346" max="3346" width="1.5703125" style="43" customWidth="1"/>
    <col min="3347" max="3347" width="13.5703125" style="43" customWidth="1"/>
    <col min="3348" max="3348" width="1.5703125" style="43" customWidth="1"/>
    <col min="3349" max="3349" width="13.5703125" style="43" customWidth="1"/>
    <col min="3350" max="3588" width="9.140625" style="43"/>
    <col min="3589" max="3589" width="26.5703125" style="43" customWidth="1"/>
    <col min="3590" max="3590" width="2" style="43" customWidth="1"/>
    <col min="3591" max="3591" width="13.5703125" style="43" customWidth="1"/>
    <col min="3592" max="3592" width="1.5703125" style="43" customWidth="1"/>
    <col min="3593" max="3593" width="13.5703125" style="43" customWidth="1"/>
    <col min="3594" max="3594" width="1.5703125" style="43" customWidth="1"/>
    <col min="3595" max="3595" width="13.5703125" style="43" customWidth="1"/>
    <col min="3596" max="3596" width="1.5703125" style="43" customWidth="1"/>
    <col min="3597" max="3597" width="13.5703125" style="43" customWidth="1"/>
    <col min="3598" max="3598" width="1.5703125" style="43" customWidth="1"/>
    <col min="3599" max="3599" width="13.5703125" style="43" customWidth="1"/>
    <col min="3600" max="3600" width="1.5703125" style="43" customWidth="1"/>
    <col min="3601" max="3601" width="13.5703125" style="43" customWidth="1"/>
    <col min="3602" max="3602" width="1.5703125" style="43" customWidth="1"/>
    <col min="3603" max="3603" width="13.5703125" style="43" customWidth="1"/>
    <col min="3604" max="3604" width="1.5703125" style="43" customWidth="1"/>
    <col min="3605" max="3605" width="13.5703125" style="43" customWidth="1"/>
    <col min="3606" max="3844" width="9.140625" style="43"/>
    <col min="3845" max="3845" width="26.5703125" style="43" customWidth="1"/>
    <col min="3846" max="3846" width="2" style="43" customWidth="1"/>
    <col min="3847" max="3847" width="13.5703125" style="43" customWidth="1"/>
    <col min="3848" max="3848" width="1.5703125" style="43" customWidth="1"/>
    <col min="3849" max="3849" width="13.5703125" style="43" customWidth="1"/>
    <col min="3850" max="3850" width="1.5703125" style="43" customWidth="1"/>
    <col min="3851" max="3851" width="13.5703125" style="43" customWidth="1"/>
    <col min="3852" max="3852" width="1.5703125" style="43" customWidth="1"/>
    <col min="3853" max="3853" width="13.5703125" style="43" customWidth="1"/>
    <col min="3854" max="3854" width="1.5703125" style="43" customWidth="1"/>
    <col min="3855" max="3855" width="13.5703125" style="43" customWidth="1"/>
    <col min="3856" max="3856" width="1.5703125" style="43" customWidth="1"/>
    <col min="3857" max="3857" width="13.5703125" style="43" customWidth="1"/>
    <col min="3858" max="3858" width="1.5703125" style="43" customWidth="1"/>
    <col min="3859" max="3859" width="13.5703125" style="43" customWidth="1"/>
    <col min="3860" max="3860" width="1.5703125" style="43" customWidth="1"/>
    <col min="3861" max="3861" width="13.5703125" style="43" customWidth="1"/>
    <col min="3862" max="4100" width="9.140625" style="43"/>
    <col min="4101" max="4101" width="26.5703125" style="43" customWidth="1"/>
    <col min="4102" max="4102" width="2" style="43" customWidth="1"/>
    <col min="4103" max="4103" width="13.5703125" style="43" customWidth="1"/>
    <col min="4104" max="4104" width="1.5703125" style="43" customWidth="1"/>
    <col min="4105" max="4105" width="13.5703125" style="43" customWidth="1"/>
    <col min="4106" max="4106" width="1.5703125" style="43" customWidth="1"/>
    <col min="4107" max="4107" width="13.5703125" style="43" customWidth="1"/>
    <col min="4108" max="4108" width="1.5703125" style="43" customWidth="1"/>
    <col min="4109" max="4109" width="13.5703125" style="43" customWidth="1"/>
    <col min="4110" max="4110" width="1.5703125" style="43" customWidth="1"/>
    <col min="4111" max="4111" width="13.5703125" style="43" customWidth="1"/>
    <col min="4112" max="4112" width="1.5703125" style="43" customWidth="1"/>
    <col min="4113" max="4113" width="13.5703125" style="43" customWidth="1"/>
    <col min="4114" max="4114" width="1.5703125" style="43" customWidth="1"/>
    <col min="4115" max="4115" width="13.5703125" style="43" customWidth="1"/>
    <col min="4116" max="4116" width="1.5703125" style="43" customWidth="1"/>
    <col min="4117" max="4117" width="13.5703125" style="43" customWidth="1"/>
    <col min="4118" max="4356" width="9.140625" style="43"/>
    <col min="4357" max="4357" width="26.5703125" style="43" customWidth="1"/>
    <col min="4358" max="4358" width="2" style="43" customWidth="1"/>
    <col min="4359" max="4359" width="13.5703125" style="43" customWidth="1"/>
    <col min="4360" max="4360" width="1.5703125" style="43" customWidth="1"/>
    <col min="4361" max="4361" width="13.5703125" style="43" customWidth="1"/>
    <col min="4362" max="4362" width="1.5703125" style="43" customWidth="1"/>
    <col min="4363" max="4363" width="13.5703125" style="43" customWidth="1"/>
    <col min="4364" max="4364" width="1.5703125" style="43" customWidth="1"/>
    <col min="4365" max="4365" width="13.5703125" style="43" customWidth="1"/>
    <col min="4366" max="4366" width="1.5703125" style="43" customWidth="1"/>
    <col min="4367" max="4367" width="13.5703125" style="43" customWidth="1"/>
    <col min="4368" max="4368" width="1.5703125" style="43" customWidth="1"/>
    <col min="4369" max="4369" width="13.5703125" style="43" customWidth="1"/>
    <col min="4370" max="4370" width="1.5703125" style="43" customWidth="1"/>
    <col min="4371" max="4371" width="13.5703125" style="43" customWidth="1"/>
    <col min="4372" max="4372" width="1.5703125" style="43" customWidth="1"/>
    <col min="4373" max="4373" width="13.5703125" style="43" customWidth="1"/>
    <col min="4374" max="4612" width="9.140625" style="43"/>
    <col min="4613" max="4613" width="26.5703125" style="43" customWidth="1"/>
    <col min="4614" max="4614" width="2" style="43" customWidth="1"/>
    <col min="4615" max="4615" width="13.5703125" style="43" customWidth="1"/>
    <col min="4616" max="4616" width="1.5703125" style="43" customWidth="1"/>
    <col min="4617" max="4617" width="13.5703125" style="43" customWidth="1"/>
    <col min="4618" max="4618" width="1.5703125" style="43" customWidth="1"/>
    <col min="4619" max="4619" width="13.5703125" style="43" customWidth="1"/>
    <col min="4620" max="4620" width="1.5703125" style="43" customWidth="1"/>
    <col min="4621" max="4621" width="13.5703125" style="43" customWidth="1"/>
    <col min="4622" max="4622" width="1.5703125" style="43" customWidth="1"/>
    <col min="4623" max="4623" width="13.5703125" style="43" customWidth="1"/>
    <col min="4624" max="4624" width="1.5703125" style="43" customWidth="1"/>
    <col min="4625" max="4625" width="13.5703125" style="43" customWidth="1"/>
    <col min="4626" max="4626" width="1.5703125" style="43" customWidth="1"/>
    <col min="4627" max="4627" width="13.5703125" style="43" customWidth="1"/>
    <col min="4628" max="4628" width="1.5703125" style="43" customWidth="1"/>
    <col min="4629" max="4629" width="13.5703125" style="43" customWidth="1"/>
    <col min="4630" max="4868" width="9.140625" style="43"/>
    <col min="4869" max="4869" width="26.5703125" style="43" customWidth="1"/>
    <col min="4870" max="4870" width="2" style="43" customWidth="1"/>
    <col min="4871" max="4871" width="13.5703125" style="43" customWidth="1"/>
    <col min="4872" max="4872" width="1.5703125" style="43" customWidth="1"/>
    <col min="4873" max="4873" width="13.5703125" style="43" customWidth="1"/>
    <col min="4874" max="4874" width="1.5703125" style="43" customWidth="1"/>
    <col min="4875" max="4875" width="13.5703125" style="43" customWidth="1"/>
    <col min="4876" max="4876" width="1.5703125" style="43" customWidth="1"/>
    <col min="4877" max="4877" width="13.5703125" style="43" customWidth="1"/>
    <col min="4878" max="4878" width="1.5703125" style="43" customWidth="1"/>
    <col min="4879" max="4879" width="13.5703125" style="43" customWidth="1"/>
    <col min="4880" max="4880" width="1.5703125" style="43" customWidth="1"/>
    <col min="4881" max="4881" width="13.5703125" style="43" customWidth="1"/>
    <col min="4882" max="4882" width="1.5703125" style="43" customWidth="1"/>
    <col min="4883" max="4883" width="13.5703125" style="43" customWidth="1"/>
    <col min="4884" max="4884" width="1.5703125" style="43" customWidth="1"/>
    <col min="4885" max="4885" width="13.5703125" style="43" customWidth="1"/>
    <col min="4886" max="5124" width="9.140625" style="43"/>
    <col min="5125" max="5125" width="26.5703125" style="43" customWidth="1"/>
    <col min="5126" max="5126" width="2" style="43" customWidth="1"/>
    <col min="5127" max="5127" width="13.5703125" style="43" customWidth="1"/>
    <col min="5128" max="5128" width="1.5703125" style="43" customWidth="1"/>
    <col min="5129" max="5129" width="13.5703125" style="43" customWidth="1"/>
    <col min="5130" max="5130" width="1.5703125" style="43" customWidth="1"/>
    <col min="5131" max="5131" width="13.5703125" style="43" customWidth="1"/>
    <col min="5132" max="5132" width="1.5703125" style="43" customWidth="1"/>
    <col min="5133" max="5133" width="13.5703125" style="43" customWidth="1"/>
    <col min="5134" max="5134" width="1.5703125" style="43" customWidth="1"/>
    <col min="5135" max="5135" width="13.5703125" style="43" customWidth="1"/>
    <col min="5136" max="5136" width="1.5703125" style="43" customWidth="1"/>
    <col min="5137" max="5137" width="13.5703125" style="43" customWidth="1"/>
    <col min="5138" max="5138" width="1.5703125" style="43" customWidth="1"/>
    <col min="5139" max="5139" width="13.5703125" style="43" customWidth="1"/>
    <col min="5140" max="5140" width="1.5703125" style="43" customWidth="1"/>
    <col min="5141" max="5141" width="13.5703125" style="43" customWidth="1"/>
    <col min="5142" max="5380" width="9.140625" style="43"/>
    <col min="5381" max="5381" width="26.5703125" style="43" customWidth="1"/>
    <col min="5382" max="5382" width="2" style="43" customWidth="1"/>
    <col min="5383" max="5383" width="13.5703125" style="43" customWidth="1"/>
    <col min="5384" max="5384" width="1.5703125" style="43" customWidth="1"/>
    <col min="5385" max="5385" width="13.5703125" style="43" customWidth="1"/>
    <col min="5386" max="5386" width="1.5703125" style="43" customWidth="1"/>
    <col min="5387" max="5387" width="13.5703125" style="43" customWidth="1"/>
    <col min="5388" max="5388" width="1.5703125" style="43" customWidth="1"/>
    <col min="5389" max="5389" width="13.5703125" style="43" customWidth="1"/>
    <col min="5390" max="5390" width="1.5703125" style="43" customWidth="1"/>
    <col min="5391" max="5391" width="13.5703125" style="43" customWidth="1"/>
    <col min="5392" max="5392" width="1.5703125" style="43" customWidth="1"/>
    <col min="5393" max="5393" width="13.5703125" style="43" customWidth="1"/>
    <col min="5394" max="5394" width="1.5703125" style="43" customWidth="1"/>
    <col min="5395" max="5395" width="13.5703125" style="43" customWidth="1"/>
    <col min="5396" max="5396" width="1.5703125" style="43" customWidth="1"/>
    <col min="5397" max="5397" width="13.5703125" style="43" customWidth="1"/>
    <col min="5398" max="5636" width="9.140625" style="43"/>
    <col min="5637" max="5637" width="26.5703125" style="43" customWidth="1"/>
    <col min="5638" max="5638" width="2" style="43" customWidth="1"/>
    <col min="5639" max="5639" width="13.5703125" style="43" customWidth="1"/>
    <col min="5640" max="5640" width="1.5703125" style="43" customWidth="1"/>
    <col min="5641" max="5641" width="13.5703125" style="43" customWidth="1"/>
    <col min="5642" max="5642" width="1.5703125" style="43" customWidth="1"/>
    <col min="5643" max="5643" width="13.5703125" style="43" customWidth="1"/>
    <col min="5644" max="5644" width="1.5703125" style="43" customWidth="1"/>
    <col min="5645" max="5645" width="13.5703125" style="43" customWidth="1"/>
    <col min="5646" max="5646" width="1.5703125" style="43" customWidth="1"/>
    <col min="5647" max="5647" width="13.5703125" style="43" customWidth="1"/>
    <col min="5648" max="5648" width="1.5703125" style="43" customWidth="1"/>
    <col min="5649" max="5649" width="13.5703125" style="43" customWidth="1"/>
    <col min="5650" max="5650" width="1.5703125" style="43" customWidth="1"/>
    <col min="5651" max="5651" width="13.5703125" style="43" customWidth="1"/>
    <col min="5652" max="5652" width="1.5703125" style="43" customWidth="1"/>
    <col min="5653" max="5653" width="13.5703125" style="43" customWidth="1"/>
    <col min="5654" max="5892" width="9.140625" style="43"/>
    <col min="5893" max="5893" width="26.5703125" style="43" customWidth="1"/>
    <col min="5894" max="5894" width="2" style="43" customWidth="1"/>
    <col min="5895" max="5895" width="13.5703125" style="43" customWidth="1"/>
    <col min="5896" max="5896" width="1.5703125" style="43" customWidth="1"/>
    <col min="5897" max="5897" width="13.5703125" style="43" customWidth="1"/>
    <col min="5898" max="5898" width="1.5703125" style="43" customWidth="1"/>
    <col min="5899" max="5899" width="13.5703125" style="43" customWidth="1"/>
    <col min="5900" max="5900" width="1.5703125" style="43" customWidth="1"/>
    <col min="5901" max="5901" width="13.5703125" style="43" customWidth="1"/>
    <col min="5902" max="5902" width="1.5703125" style="43" customWidth="1"/>
    <col min="5903" max="5903" width="13.5703125" style="43" customWidth="1"/>
    <col min="5904" max="5904" width="1.5703125" style="43" customWidth="1"/>
    <col min="5905" max="5905" width="13.5703125" style="43" customWidth="1"/>
    <col min="5906" max="5906" width="1.5703125" style="43" customWidth="1"/>
    <col min="5907" max="5907" width="13.5703125" style="43" customWidth="1"/>
    <col min="5908" max="5908" width="1.5703125" style="43" customWidth="1"/>
    <col min="5909" max="5909" width="13.5703125" style="43" customWidth="1"/>
    <col min="5910" max="6148" width="9.140625" style="43"/>
    <col min="6149" max="6149" width="26.5703125" style="43" customWidth="1"/>
    <col min="6150" max="6150" width="2" style="43" customWidth="1"/>
    <col min="6151" max="6151" width="13.5703125" style="43" customWidth="1"/>
    <col min="6152" max="6152" width="1.5703125" style="43" customWidth="1"/>
    <col min="6153" max="6153" width="13.5703125" style="43" customWidth="1"/>
    <col min="6154" max="6154" width="1.5703125" style="43" customWidth="1"/>
    <col min="6155" max="6155" width="13.5703125" style="43" customWidth="1"/>
    <col min="6156" max="6156" width="1.5703125" style="43" customWidth="1"/>
    <col min="6157" max="6157" width="13.5703125" style="43" customWidth="1"/>
    <col min="6158" max="6158" width="1.5703125" style="43" customWidth="1"/>
    <col min="6159" max="6159" width="13.5703125" style="43" customWidth="1"/>
    <col min="6160" max="6160" width="1.5703125" style="43" customWidth="1"/>
    <col min="6161" max="6161" width="13.5703125" style="43" customWidth="1"/>
    <col min="6162" max="6162" width="1.5703125" style="43" customWidth="1"/>
    <col min="6163" max="6163" width="13.5703125" style="43" customWidth="1"/>
    <col min="6164" max="6164" width="1.5703125" style="43" customWidth="1"/>
    <col min="6165" max="6165" width="13.5703125" style="43" customWidth="1"/>
    <col min="6166" max="6404" width="9.140625" style="43"/>
    <col min="6405" max="6405" width="26.5703125" style="43" customWidth="1"/>
    <col min="6406" max="6406" width="2" style="43" customWidth="1"/>
    <col min="6407" max="6407" width="13.5703125" style="43" customWidth="1"/>
    <col min="6408" max="6408" width="1.5703125" style="43" customWidth="1"/>
    <col min="6409" max="6409" width="13.5703125" style="43" customWidth="1"/>
    <col min="6410" max="6410" width="1.5703125" style="43" customWidth="1"/>
    <col min="6411" max="6411" width="13.5703125" style="43" customWidth="1"/>
    <col min="6412" max="6412" width="1.5703125" style="43" customWidth="1"/>
    <col min="6413" max="6413" width="13.5703125" style="43" customWidth="1"/>
    <col min="6414" max="6414" width="1.5703125" style="43" customWidth="1"/>
    <col min="6415" max="6415" width="13.5703125" style="43" customWidth="1"/>
    <col min="6416" max="6416" width="1.5703125" style="43" customWidth="1"/>
    <col min="6417" max="6417" width="13.5703125" style="43" customWidth="1"/>
    <col min="6418" max="6418" width="1.5703125" style="43" customWidth="1"/>
    <col min="6419" max="6419" width="13.5703125" style="43" customWidth="1"/>
    <col min="6420" max="6420" width="1.5703125" style="43" customWidth="1"/>
    <col min="6421" max="6421" width="13.5703125" style="43" customWidth="1"/>
    <col min="6422" max="6660" width="9.140625" style="43"/>
    <col min="6661" max="6661" width="26.5703125" style="43" customWidth="1"/>
    <col min="6662" max="6662" width="2" style="43" customWidth="1"/>
    <col min="6663" max="6663" width="13.5703125" style="43" customWidth="1"/>
    <col min="6664" max="6664" width="1.5703125" style="43" customWidth="1"/>
    <col min="6665" max="6665" width="13.5703125" style="43" customWidth="1"/>
    <col min="6666" max="6666" width="1.5703125" style="43" customWidth="1"/>
    <col min="6667" max="6667" width="13.5703125" style="43" customWidth="1"/>
    <col min="6668" max="6668" width="1.5703125" style="43" customWidth="1"/>
    <col min="6669" max="6669" width="13.5703125" style="43" customWidth="1"/>
    <col min="6670" max="6670" width="1.5703125" style="43" customWidth="1"/>
    <col min="6671" max="6671" width="13.5703125" style="43" customWidth="1"/>
    <col min="6672" max="6672" width="1.5703125" style="43" customWidth="1"/>
    <col min="6673" max="6673" width="13.5703125" style="43" customWidth="1"/>
    <col min="6674" max="6674" width="1.5703125" style="43" customWidth="1"/>
    <col min="6675" max="6675" width="13.5703125" style="43" customWidth="1"/>
    <col min="6676" max="6676" width="1.5703125" style="43" customWidth="1"/>
    <col min="6677" max="6677" width="13.5703125" style="43" customWidth="1"/>
    <col min="6678" max="6916" width="9.140625" style="43"/>
    <col min="6917" max="6917" width="26.5703125" style="43" customWidth="1"/>
    <col min="6918" max="6918" width="2" style="43" customWidth="1"/>
    <col min="6919" max="6919" width="13.5703125" style="43" customWidth="1"/>
    <col min="6920" max="6920" width="1.5703125" style="43" customWidth="1"/>
    <col min="6921" max="6921" width="13.5703125" style="43" customWidth="1"/>
    <col min="6922" max="6922" width="1.5703125" style="43" customWidth="1"/>
    <col min="6923" max="6923" width="13.5703125" style="43" customWidth="1"/>
    <col min="6924" max="6924" width="1.5703125" style="43" customWidth="1"/>
    <col min="6925" max="6925" width="13.5703125" style="43" customWidth="1"/>
    <col min="6926" max="6926" width="1.5703125" style="43" customWidth="1"/>
    <col min="6927" max="6927" width="13.5703125" style="43" customWidth="1"/>
    <col min="6928" max="6928" width="1.5703125" style="43" customWidth="1"/>
    <col min="6929" max="6929" width="13.5703125" style="43" customWidth="1"/>
    <col min="6930" max="6930" width="1.5703125" style="43" customWidth="1"/>
    <col min="6931" max="6931" width="13.5703125" style="43" customWidth="1"/>
    <col min="6932" max="6932" width="1.5703125" style="43" customWidth="1"/>
    <col min="6933" max="6933" width="13.5703125" style="43" customWidth="1"/>
    <col min="6934" max="7172" width="9.140625" style="43"/>
    <col min="7173" max="7173" width="26.5703125" style="43" customWidth="1"/>
    <col min="7174" max="7174" width="2" style="43" customWidth="1"/>
    <col min="7175" max="7175" width="13.5703125" style="43" customWidth="1"/>
    <col min="7176" max="7176" width="1.5703125" style="43" customWidth="1"/>
    <col min="7177" max="7177" width="13.5703125" style="43" customWidth="1"/>
    <col min="7178" max="7178" width="1.5703125" style="43" customWidth="1"/>
    <col min="7179" max="7179" width="13.5703125" style="43" customWidth="1"/>
    <col min="7180" max="7180" width="1.5703125" style="43" customWidth="1"/>
    <col min="7181" max="7181" width="13.5703125" style="43" customWidth="1"/>
    <col min="7182" max="7182" width="1.5703125" style="43" customWidth="1"/>
    <col min="7183" max="7183" width="13.5703125" style="43" customWidth="1"/>
    <col min="7184" max="7184" width="1.5703125" style="43" customWidth="1"/>
    <col min="7185" max="7185" width="13.5703125" style="43" customWidth="1"/>
    <col min="7186" max="7186" width="1.5703125" style="43" customWidth="1"/>
    <col min="7187" max="7187" width="13.5703125" style="43" customWidth="1"/>
    <col min="7188" max="7188" width="1.5703125" style="43" customWidth="1"/>
    <col min="7189" max="7189" width="13.5703125" style="43" customWidth="1"/>
    <col min="7190" max="7428" width="9.140625" style="43"/>
    <col min="7429" max="7429" width="26.5703125" style="43" customWidth="1"/>
    <col min="7430" max="7430" width="2" style="43" customWidth="1"/>
    <col min="7431" max="7431" width="13.5703125" style="43" customWidth="1"/>
    <col min="7432" max="7432" width="1.5703125" style="43" customWidth="1"/>
    <col min="7433" max="7433" width="13.5703125" style="43" customWidth="1"/>
    <col min="7434" max="7434" width="1.5703125" style="43" customWidth="1"/>
    <col min="7435" max="7435" width="13.5703125" style="43" customWidth="1"/>
    <col min="7436" max="7436" width="1.5703125" style="43" customWidth="1"/>
    <col min="7437" max="7437" width="13.5703125" style="43" customWidth="1"/>
    <col min="7438" max="7438" width="1.5703125" style="43" customWidth="1"/>
    <col min="7439" max="7439" width="13.5703125" style="43" customWidth="1"/>
    <col min="7440" max="7440" width="1.5703125" style="43" customWidth="1"/>
    <col min="7441" max="7441" width="13.5703125" style="43" customWidth="1"/>
    <col min="7442" max="7442" width="1.5703125" style="43" customWidth="1"/>
    <col min="7443" max="7443" width="13.5703125" style="43" customWidth="1"/>
    <col min="7444" max="7444" width="1.5703125" style="43" customWidth="1"/>
    <col min="7445" max="7445" width="13.5703125" style="43" customWidth="1"/>
    <col min="7446" max="7684" width="9.140625" style="43"/>
    <col min="7685" max="7685" width="26.5703125" style="43" customWidth="1"/>
    <col min="7686" max="7686" width="2" style="43" customWidth="1"/>
    <col min="7687" max="7687" width="13.5703125" style="43" customWidth="1"/>
    <col min="7688" max="7688" width="1.5703125" style="43" customWidth="1"/>
    <col min="7689" max="7689" width="13.5703125" style="43" customWidth="1"/>
    <col min="7690" max="7690" width="1.5703125" style="43" customWidth="1"/>
    <col min="7691" max="7691" width="13.5703125" style="43" customWidth="1"/>
    <col min="7692" max="7692" width="1.5703125" style="43" customWidth="1"/>
    <col min="7693" max="7693" width="13.5703125" style="43" customWidth="1"/>
    <col min="7694" max="7694" width="1.5703125" style="43" customWidth="1"/>
    <col min="7695" max="7695" width="13.5703125" style="43" customWidth="1"/>
    <col min="7696" max="7696" width="1.5703125" style="43" customWidth="1"/>
    <col min="7697" max="7697" width="13.5703125" style="43" customWidth="1"/>
    <col min="7698" max="7698" width="1.5703125" style="43" customWidth="1"/>
    <col min="7699" max="7699" width="13.5703125" style="43" customWidth="1"/>
    <col min="7700" max="7700" width="1.5703125" style="43" customWidth="1"/>
    <col min="7701" max="7701" width="13.5703125" style="43" customWidth="1"/>
    <col min="7702" max="7940" width="9.140625" style="43"/>
    <col min="7941" max="7941" width="26.5703125" style="43" customWidth="1"/>
    <col min="7942" max="7942" width="2" style="43" customWidth="1"/>
    <col min="7943" max="7943" width="13.5703125" style="43" customWidth="1"/>
    <col min="7944" max="7944" width="1.5703125" style="43" customWidth="1"/>
    <col min="7945" max="7945" width="13.5703125" style="43" customWidth="1"/>
    <col min="7946" max="7946" width="1.5703125" style="43" customWidth="1"/>
    <col min="7947" max="7947" width="13.5703125" style="43" customWidth="1"/>
    <col min="7948" max="7948" width="1.5703125" style="43" customWidth="1"/>
    <col min="7949" max="7949" width="13.5703125" style="43" customWidth="1"/>
    <col min="7950" max="7950" width="1.5703125" style="43" customWidth="1"/>
    <col min="7951" max="7951" width="13.5703125" style="43" customWidth="1"/>
    <col min="7952" max="7952" width="1.5703125" style="43" customWidth="1"/>
    <col min="7953" max="7953" width="13.5703125" style="43" customWidth="1"/>
    <col min="7954" max="7954" width="1.5703125" style="43" customWidth="1"/>
    <col min="7955" max="7955" width="13.5703125" style="43" customWidth="1"/>
    <col min="7956" max="7956" width="1.5703125" style="43" customWidth="1"/>
    <col min="7957" max="7957" width="13.5703125" style="43" customWidth="1"/>
    <col min="7958" max="8196" width="9.140625" style="43"/>
    <col min="8197" max="8197" width="26.5703125" style="43" customWidth="1"/>
    <col min="8198" max="8198" width="2" style="43" customWidth="1"/>
    <col min="8199" max="8199" width="13.5703125" style="43" customWidth="1"/>
    <col min="8200" max="8200" width="1.5703125" style="43" customWidth="1"/>
    <col min="8201" max="8201" width="13.5703125" style="43" customWidth="1"/>
    <col min="8202" max="8202" width="1.5703125" style="43" customWidth="1"/>
    <col min="8203" max="8203" width="13.5703125" style="43" customWidth="1"/>
    <col min="8204" max="8204" width="1.5703125" style="43" customWidth="1"/>
    <col min="8205" max="8205" width="13.5703125" style="43" customWidth="1"/>
    <col min="8206" max="8206" width="1.5703125" style="43" customWidth="1"/>
    <col min="8207" max="8207" width="13.5703125" style="43" customWidth="1"/>
    <col min="8208" max="8208" width="1.5703125" style="43" customWidth="1"/>
    <col min="8209" max="8209" width="13.5703125" style="43" customWidth="1"/>
    <col min="8210" max="8210" width="1.5703125" style="43" customWidth="1"/>
    <col min="8211" max="8211" width="13.5703125" style="43" customWidth="1"/>
    <col min="8212" max="8212" width="1.5703125" style="43" customWidth="1"/>
    <col min="8213" max="8213" width="13.5703125" style="43" customWidth="1"/>
    <col min="8214" max="8452" width="9.140625" style="43"/>
    <col min="8453" max="8453" width="26.5703125" style="43" customWidth="1"/>
    <col min="8454" max="8454" width="2" style="43" customWidth="1"/>
    <col min="8455" max="8455" width="13.5703125" style="43" customWidth="1"/>
    <col min="8456" max="8456" width="1.5703125" style="43" customWidth="1"/>
    <col min="8457" max="8457" width="13.5703125" style="43" customWidth="1"/>
    <col min="8458" max="8458" width="1.5703125" style="43" customWidth="1"/>
    <col min="8459" max="8459" width="13.5703125" style="43" customWidth="1"/>
    <col min="8460" max="8460" width="1.5703125" style="43" customWidth="1"/>
    <col min="8461" max="8461" width="13.5703125" style="43" customWidth="1"/>
    <col min="8462" max="8462" width="1.5703125" style="43" customWidth="1"/>
    <col min="8463" max="8463" width="13.5703125" style="43" customWidth="1"/>
    <col min="8464" max="8464" width="1.5703125" style="43" customWidth="1"/>
    <col min="8465" max="8465" width="13.5703125" style="43" customWidth="1"/>
    <col min="8466" max="8466" width="1.5703125" style="43" customWidth="1"/>
    <col min="8467" max="8467" width="13.5703125" style="43" customWidth="1"/>
    <col min="8468" max="8468" width="1.5703125" style="43" customWidth="1"/>
    <col min="8469" max="8469" width="13.5703125" style="43" customWidth="1"/>
    <col min="8470" max="8708" width="9.140625" style="43"/>
    <col min="8709" max="8709" width="26.5703125" style="43" customWidth="1"/>
    <col min="8710" max="8710" width="2" style="43" customWidth="1"/>
    <col min="8711" max="8711" width="13.5703125" style="43" customWidth="1"/>
    <col min="8712" max="8712" width="1.5703125" style="43" customWidth="1"/>
    <col min="8713" max="8713" width="13.5703125" style="43" customWidth="1"/>
    <col min="8714" max="8714" width="1.5703125" style="43" customWidth="1"/>
    <col min="8715" max="8715" width="13.5703125" style="43" customWidth="1"/>
    <col min="8716" max="8716" width="1.5703125" style="43" customWidth="1"/>
    <col min="8717" max="8717" width="13.5703125" style="43" customWidth="1"/>
    <col min="8718" max="8718" width="1.5703125" style="43" customWidth="1"/>
    <col min="8719" max="8719" width="13.5703125" style="43" customWidth="1"/>
    <col min="8720" max="8720" width="1.5703125" style="43" customWidth="1"/>
    <col min="8721" max="8721" width="13.5703125" style="43" customWidth="1"/>
    <col min="8722" max="8722" width="1.5703125" style="43" customWidth="1"/>
    <col min="8723" max="8723" width="13.5703125" style="43" customWidth="1"/>
    <col min="8724" max="8724" width="1.5703125" style="43" customWidth="1"/>
    <col min="8725" max="8725" width="13.5703125" style="43" customWidth="1"/>
    <col min="8726" max="8964" width="9.140625" style="43"/>
    <col min="8965" max="8965" width="26.5703125" style="43" customWidth="1"/>
    <col min="8966" max="8966" width="2" style="43" customWidth="1"/>
    <col min="8967" max="8967" width="13.5703125" style="43" customWidth="1"/>
    <col min="8968" max="8968" width="1.5703125" style="43" customWidth="1"/>
    <col min="8969" max="8969" width="13.5703125" style="43" customWidth="1"/>
    <col min="8970" max="8970" width="1.5703125" style="43" customWidth="1"/>
    <col min="8971" max="8971" width="13.5703125" style="43" customWidth="1"/>
    <col min="8972" max="8972" width="1.5703125" style="43" customWidth="1"/>
    <col min="8973" max="8973" width="13.5703125" style="43" customWidth="1"/>
    <col min="8974" max="8974" width="1.5703125" style="43" customWidth="1"/>
    <col min="8975" max="8975" width="13.5703125" style="43" customWidth="1"/>
    <col min="8976" max="8976" width="1.5703125" style="43" customWidth="1"/>
    <col min="8977" max="8977" width="13.5703125" style="43" customWidth="1"/>
    <col min="8978" max="8978" width="1.5703125" style="43" customWidth="1"/>
    <col min="8979" max="8979" width="13.5703125" style="43" customWidth="1"/>
    <col min="8980" max="8980" width="1.5703125" style="43" customWidth="1"/>
    <col min="8981" max="8981" width="13.5703125" style="43" customWidth="1"/>
    <col min="8982" max="9220" width="9.140625" style="43"/>
    <col min="9221" max="9221" width="26.5703125" style="43" customWidth="1"/>
    <col min="9222" max="9222" width="2" style="43" customWidth="1"/>
    <col min="9223" max="9223" width="13.5703125" style="43" customWidth="1"/>
    <col min="9224" max="9224" width="1.5703125" style="43" customWidth="1"/>
    <col min="9225" max="9225" width="13.5703125" style="43" customWidth="1"/>
    <col min="9226" max="9226" width="1.5703125" style="43" customWidth="1"/>
    <col min="9227" max="9227" width="13.5703125" style="43" customWidth="1"/>
    <col min="9228" max="9228" width="1.5703125" style="43" customWidth="1"/>
    <col min="9229" max="9229" width="13.5703125" style="43" customWidth="1"/>
    <col min="9230" max="9230" width="1.5703125" style="43" customWidth="1"/>
    <col min="9231" max="9231" width="13.5703125" style="43" customWidth="1"/>
    <col min="9232" max="9232" width="1.5703125" style="43" customWidth="1"/>
    <col min="9233" max="9233" width="13.5703125" style="43" customWidth="1"/>
    <col min="9234" max="9234" width="1.5703125" style="43" customWidth="1"/>
    <col min="9235" max="9235" width="13.5703125" style="43" customWidth="1"/>
    <col min="9236" max="9236" width="1.5703125" style="43" customWidth="1"/>
    <col min="9237" max="9237" width="13.5703125" style="43" customWidth="1"/>
    <col min="9238" max="9476" width="9.140625" style="43"/>
    <col min="9477" max="9477" width="26.5703125" style="43" customWidth="1"/>
    <col min="9478" max="9478" width="2" style="43" customWidth="1"/>
    <col min="9479" max="9479" width="13.5703125" style="43" customWidth="1"/>
    <col min="9480" max="9480" width="1.5703125" style="43" customWidth="1"/>
    <col min="9481" max="9481" width="13.5703125" style="43" customWidth="1"/>
    <col min="9482" max="9482" width="1.5703125" style="43" customWidth="1"/>
    <col min="9483" max="9483" width="13.5703125" style="43" customWidth="1"/>
    <col min="9484" max="9484" width="1.5703125" style="43" customWidth="1"/>
    <col min="9485" max="9485" width="13.5703125" style="43" customWidth="1"/>
    <col min="9486" max="9486" width="1.5703125" style="43" customWidth="1"/>
    <col min="9487" max="9487" width="13.5703125" style="43" customWidth="1"/>
    <col min="9488" max="9488" width="1.5703125" style="43" customWidth="1"/>
    <col min="9489" max="9489" width="13.5703125" style="43" customWidth="1"/>
    <col min="9490" max="9490" width="1.5703125" style="43" customWidth="1"/>
    <col min="9491" max="9491" width="13.5703125" style="43" customWidth="1"/>
    <col min="9492" max="9492" width="1.5703125" style="43" customWidth="1"/>
    <col min="9493" max="9493" width="13.5703125" style="43" customWidth="1"/>
    <col min="9494" max="9732" width="9.140625" style="43"/>
    <col min="9733" max="9733" width="26.5703125" style="43" customWidth="1"/>
    <col min="9734" max="9734" width="2" style="43" customWidth="1"/>
    <col min="9735" max="9735" width="13.5703125" style="43" customWidth="1"/>
    <col min="9736" max="9736" width="1.5703125" style="43" customWidth="1"/>
    <col min="9737" max="9737" width="13.5703125" style="43" customWidth="1"/>
    <col min="9738" max="9738" width="1.5703125" style="43" customWidth="1"/>
    <col min="9739" max="9739" width="13.5703125" style="43" customWidth="1"/>
    <col min="9740" max="9740" width="1.5703125" style="43" customWidth="1"/>
    <col min="9741" max="9741" width="13.5703125" style="43" customWidth="1"/>
    <col min="9742" max="9742" width="1.5703125" style="43" customWidth="1"/>
    <col min="9743" max="9743" width="13.5703125" style="43" customWidth="1"/>
    <col min="9744" max="9744" width="1.5703125" style="43" customWidth="1"/>
    <col min="9745" max="9745" width="13.5703125" style="43" customWidth="1"/>
    <col min="9746" max="9746" width="1.5703125" style="43" customWidth="1"/>
    <col min="9747" max="9747" width="13.5703125" style="43" customWidth="1"/>
    <col min="9748" max="9748" width="1.5703125" style="43" customWidth="1"/>
    <col min="9749" max="9749" width="13.5703125" style="43" customWidth="1"/>
    <col min="9750" max="9988" width="9.140625" style="43"/>
    <col min="9989" max="9989" width="26.5703125" style="43" customWidth="1"/>
    <col min="9990" max="9990" width="2" style="43" customWidth="1"/>
    <col min="9991" max="9991" width="13.5703125" style="43" customWidth="1"/>
    <col min="9992" max="9992" width="1.5703125" style="43" customWidth="1"/>
    <col min="9993" max="9993" width="13.5703125" style="43" customWidth="1"/>
    <col min="9994" max="9994" width="1.5703125" style="43" customWidth="1"/>
    <col min="9995" max="9995" width="13.5703125" style="43" customWidth="1"/>
    <col min="9996" max="9996" width="1.5703125" style="43" customWidth="1"/>
    <col min="9997" max="9997" width="13.5703125" style="43" customWidth="1"/>
    <col min="9998" max="9998" width="1.5703125" style="43" customWidth="1"/>
    <col min="9999" max="9999" width="13.5703125" style="43" customWidth="1"/>
    <col min="10000" max="10000" width="1.5703125" style="43" customWidth="1"/>
    <col min="10001" max="10001" width="13.5703125" style="43" customWidth="1"/>
    <col min="10002" max="10002" width="1.5703125" style="43" customWidth="1"/>
    <col min="10003" max="10003" width="13.5703125" style="43" customWidth="1"/>
    <col min="10004" max="10004" width="1.5703125" style="43" customWidth="1"/>
    <col min="10005" max="10005" width="13.5703125" style="43" customWidth="1"/>
    <col min="10006" max="10244" width="9.140625" style="43"/>
    <col min="10245" max="10245" width="26.5703125" style="43" customWidth="1"/>
    <col min="10246" max="10246" width="2" style="43" customWidth="1"/>
    <col min="10247" max="10247" width="13.5703125" style="43" customWidth="1"/>
    <col min="10248" max="10248" width="1.5703125" style="43" customWidth="1"/>
    <col min="10249" max="10249" width="13.5703125" style="43" customWidth="1"/>
    <col min="10250" max="10250" width="1.5703125" style="43" customWidth="1"/>
    <col min="10251" max="10251" width="13.5703125" style="43" customWidth="1"/>
    <col min="10252" max="10252" width="1.5703125" style="43" customWidth="1"/>
    <col min="10253" max="10253" width="13.5703125" style="43" customWidth="1"/>
    <col min="10254" max="10254" width="1.5703125" style="43" customWidth="1"/>
    <col min="10255" max="10255" width="13.5703125" style="43" customWidth="1"/>
    <col min="10256" max="10256" width="1.5703125" style="43" customWidth="1"/>
    <col min="10257" max="10257" width="13.5703125" style="43" customWidth="1"/>
    <col min="10258" max="10258" width="1.5703125" style="43" customWidth="1"/>
    <col min="10259" max="10259" width="13.5703125" style="43" customWidth="1"/>
    <col min="10260" max="10260" width="1.5703125" style="43" customWidth="1"/>
    <col min="10261" max="10261" width="13.5703125" style="43" customWidth="1"/>
    <col min="10262" max="10500" width="9.140625" style="43"/>
    <col min="10501" max="10501" width="26.5703125" style="43" customWidth="1"/>
    <col min="10502" max="10502" width="2" style="43" customWidth="1"/>
    <col min="10503" max="10503" width="13.5703125" style="43" customWidth="1"/>
    <col min="10504" max="10504" width="1.5703125" style="43" customWidth="1"/>
    <col min="10505" max="10505" width="13.5703125" style="43" customWidth="1"/>
    <col min="10506" max="10506" width="1.5703125" style="43" customWidth="1"/>
    <col min="10507" max="10507" width="13.5703125" style="43" customWidth="1"/>
    <col min="10508" max="10508" width="1.5703125" style="43" customWidth="1"/>
    <col min="10509" max="10509" width="13.5703125" style="43" customWidth="1"/>
    <col min="10510" max="10510" width="1.5703125" style="43" customWidth="1"/>
    <col min="10511" max="10511" width="13.5703125" style="43" customWidth="1"/>
    <col min="10512" max="10512" width="1.5703125" style="43" customWidth="1"/>
    <col min="10513" max="10513" width="13.5703125" style="43" customWidth="1"/>
    <col min="10514" max="10514" width="1.5703125" style="43" customWidth="1"/>
    <col min="10515" max="10515" width="13.5703125" style="43" customWidth="1"/>
    <col min="10516" max="10516" width="1.5703125" style="43" customWidth="1"/>
    <col min="10517" max="10517" width="13.5703125" style="43" customWidth="1"/>
    <col min="10518" max="10756" width="9.140625" style="43"/>
    <col min="10757" max="10757" width="26.5703125" style="43" customWidth="1"/>
    <col min="10758" max="10758" width="2" style="43" customWidth="1"/>
    <col min="10759" max="10759" width="13.5703125" style="43" customWidth="1"/>
    <col min="10760" max="10760" width="1.5703125" style="43" customWidth="1"/>
    <col min="10761" max="10761" width="13.5703125" style="43" customWidth="1"/>
    <col min="10762" max="10762" width="1.5703125" style="43" customWidth="1"/>
    <col min="10763" max="10763" width="13.5703125" style="43" customWidth="1"/>
    <col min="10764" max="10764" width="1.5703125" style="43" customWidth="1"/>
    <col min="10765" max="10765" width="13.5703125" style="43" customWidth="1"/>
    <col min="10766" max="10766" width="1.5703125" style="43" customWidth="1"/>
    <col min="10767" max="10767" width="13.5703125" style="43" customWidth="1"/>
    <col min="10768" max="10768" width="1.5703125" style="43" customWidth="1"/>
    <col min="10769" max="10769" width="13.5703125" style="43" customWidth="1"/>
    <col min="10770" max="10770" width="1.5703125" style="43" customWidth="1"/>
    <col min="10771" max="10771" width="13.5703125" style="43" customWidth="1"/>
    <col min="10772" max="10772" width="1.5703125" style="43" customWidth="1"/>
    <col min="10773" max="10773" width="13.5703125" style="43" customWidth="1"/>
    <col min="10774" max="11012" width="9.140625" style="43"/>
    <col min="11013" max="11013" width="26.5703125" style="43" customWidth="1"/>
    <col min="11014" max="11014" width="2" style="43" customWidth="1"/>
    <col min="11015" max="11015" width="13.5703125" style="43" customWidth="1"/>
    <col min="11016" max="11016" width="1.5703125" style="43" customWidth="1"/>
    <col min="11017" max="11017" width="13.5703125" style="43" customWidth="1"/>
    <col min="11018" max="11018" width="1.5703125" style="43" customWidth="1"/>
    <col min="11019" max="11019" width="13.5703125" style="43" customWidth="1"/>
    <col min="11020" max="11020" width="1.5703125" style="43" customWidth="1"/>
    <col min="11021" max="11021" width="13.5703125" style="43" customWidth="1"/>
    <col min="11022" max="11022" width="1.5703125" style="43" customWidth="1"/>
    <col min="11023" max="11023" width="13.5703125" style="43" customWidth="1"/>
    <col min="11024" max="11024" width="1.5703125" style="43" customWidth="1"/>
    <col min="11025" max="11025" width="13.5703125" style="43" customWidth="1"/>
    <col min="11026" max="11026" width="1.5703125" style="43" customWidth="1"/>
    <col min="11027" max="11027" width="13.5703125" style="43" customWidth="1"/>
    <col min="11028" max="11028" width="1.5703125" style="43" customWidth="1"/>
    <col min="11029" max="11029" width="13.5703125" style="43" customWidth="1"/>
    <col min="11030" max="11268" width="9.140625" style="43"/>
    <col min="11269" max="11269" width="26.5703125" style="43" customWidth="1"/>
    <col min="11270" max="11270" width="2" style="43" customWidth="1"/>
    <col min="11271" max="11271" width="13.5703125" style="43" customWidth="1"/>
    <col min="11272" max="11272" width="1.5703125" style="43" customWidth="1"/>
    <col min="11273" max="11273" width="13.5703125" style="43" customWidth="1"/>
    <col min="11274" max="11274" width="1.5703125" style="43" customWidth="1"/>
    <col min="11275" max="11275" width="13.5703125" style="43" customWidth="1"/>
    <col min="11276" max="11276" width="1.5703125" style="43" customWidth="1"/>
    <col min="11277" max="11277" width="13.5703125" style="43" customWidth="1"/>
    <col min="11278" max="11278" width="1.5703125" style="43" customWidth="1"/>
    <col min="11279" max="11279" width="13.5703125" style="43" customWidth="1"/>
    <col min="11280" max="11280" width="1.5703125" style="43" customWidth="1"/>
    <col min="11281" max="11281" width="13.5703125" style="43" customWidth="1"/>
    <col min="11282" max="11282" width="1.5703125" style="43" customWidth="1"/>
    <col min="11283" max="11283" width="13.5703125" style="43" customWidth="1"/>
    <col min="11284" max="11284" width="1.5703125" style="43" customWidth="1"/>
    <col min="11285" max="11285" width="13.5703125" style="43" customWidth="1"/>
    <col min="11286" max="11524" width="9.140625" style="43"/>
    <col min="11525" max="11525" width="26.5703125" style="43" customWidth="1"/>
    <col min="11526" max="11526" width="2" style="43" customWidth="1"/>
    <col min="11527" max="11527" width="13.5703125" style="43" customWidth="1"/>
    <col min="11528" max="11528" width="1.5703125" style="43" customWidth="1"/>
    <col min="11529" max="11529" width="13.5703125" style="43" customWidth="1"/>
    <col min="11530" max="11530" width="1.5703125" style="43" customWidth="1"/>
    <col min="11531" max="11531" width="13.5703125" style="43" customWidth="1"/>
    <col min="11532" max="11532" width="1.5703125" style="43" customWidth="1"/>
    <col min="11533" max="11533" width="13.5703125" style="43" customWidth="1"/>
    <col min="11534" max="11534" width="1.5703125" style="43" customWidth="1"/>
    <col min="11535" max="11535" width="13.5703125" style="43" customWidth="1"/>
    <col min="11536" max="11536" width="1.5703125" style="43" customWidth="1"/>
    <col min="11537" max="11537" width="13.5703125" style="43" customWidth="1"/>
    <col min="11538" max="11538" width="1.5703125" style="43" customWidth="1"/>
    <col min="11539" max="11539" width="13.5703125" style="43" customWidth="1"/>
    <col min="11540" max="11540" width="1.5703125" style="43" customWidth="1"/>
    <col min="11541" max="11541" width="13.5703125" style="43" customWidth="1"/>
    <col min="11542" max="11780" width="9.140625" style="43"/>
    <col min="11781" max="11781" width="26.5703125" style="43" customWidth="1"/>
    <col min="11782" max="11782" width="2" style="43" customWidth="1"/>
    <col min="11783" max="11783" width="13.5703125" style="43" customWidth="1"/>
    <col min="11784" max="11784" width="1.5703125" style="43" customWidth="1"/>
    <col min="11785" max="11785" width="13.5703125" style="43" customWidth="1"/>
    <col min="11786" max="11786" width="1.5703125" style="43" customWidth="1"/>
    <col min="11787" max="11787" width="13.5703125" style="43" customWidth="1"/>
    <col min="11788" max="11788" width="1.5703125" style="43" customWidth="1"/>
    <col min="11789" max="11789" width="13.5703125" style="43" customWidth="1"/>
    <col min="11790" max="11790" width="1.5703125" style="43" customWidth="1"/>
    <col min="11791" max="11791" width="13.5703125" style="43" customWidth="1"/>
    <col min="11792" max="11792" width="1.5703125" style="43" customWidth="1"/>
    <col min="11793" max="11793" width="13.5703125" style="43" customWidth="1"/>
    <col min="11794" max="11794" width="1.5703125" style="43" customWidth="1"/>
    <col min="11795" max="11795" width="13.5703125" style="43" customWidth="1"/>
    <col min="11796" max="11796" width="1.5703125" style="43" customWidth="1"/>
    <col min="11797" max="11797" width="13.5703125" style="43" customWidth="1"/>
    <col min="11798" max="12036" width="9.140625" style="43"/>
    <col min="12037" max="12037" width="26.5703125" style="43" customWidth="1"/>
    <col min="12038" max="12038" width="2" style="43" customWidth="1"/>
    <col min="12039" max="12039" width="13.5703125" style="43" customWidth="1"/>
    <col min="12040" max="12040" width="1.5703125" style="43" customWidth="1"/>
    <col min="12041" max="12041" width="13.5703125" style="43" customWidth="1"/>
    <col min="12042" max="12042" width="1.5703125" style="43" customWidth="1"/>
    <col min="12043" max="12043" width="13.5703125" style="43" customWidth="1"/>
    <col min="12044" max="12044" width="1.5703125" style="43" customWidth="1"/>
    <col min="12045" max="12045" width="13.5703125" style="43" customWidth="1"/>
    <col min="12046" max="12046" width="1.5703125" style="43" customWidth="1"/>
    <col min="12047" max="12047" width="13.5703125" style="43" customWidth="1"/>
    <col min="12048" max="12048" width="1.5703125" style="43" customWidth="1"/>
    <col min="12049" max="12049" width="13.5703125" style="43" customWidth="1"/>
    <col min="12050" max="12050" width="1.5703125" style="43" customWidth="1"/>
    <col min="12051" max="12051" width="13.5703125" style="43" customWidth="1"/>
    <col min="12052" max="12052" width="1.5703125" style="43" customWidth="1"/>
    <col min="12053" max="12053" width="13.5703125" style="43" customWidth="1"/>
    <col min="12054" max="12292" width="9.140625" style="43"/>
    <col min="12293" max="12293" width="26.5703125" style="43" customWidth="1"/>
    <col min="12294" max="12294" width="2" style="43" customWidth="1"/>
    <col min="12295" max="12295" width="13.5703125" style="43" customWidth="1"/>
    <col min="12296" max="12296" width="1.5703125" style="43" customWidth="1"/>
    <col min="12297" max="12297" width="13.5703125" style="43" customWidth="1"/>
    <col min="12298" max="12298" width="1.5703125" style="43" customWidth="1"/>
    <col min="12299" max="12299" width="13.5703125" style="43" customWidth="1"/>
    <col min="12300" max="12300" width="1.5703125" style="43" customWidth="1"/>
    <col min="12301" max="12301" width="13.5703125" style="43" customWidth="1"/>
    <col min="12302" max="12302" width="1.5703125" style="43" customWidth="1"/>
    <col min="12303" max="12303" width="13.5703125" style="43" customWidth="1"/>
    <col min="12304" max="12304" width="1.5703125" style="43" customWidth="1"/>
    <col min="12305" max="12305" width="13.5703125" style="43" customWidth="1"/>
    <col min="12306" max="12306" width="1.5703125" style="43" customWidth="1"/>
    <col min="12307" max="12307" width="13.5703125" style="43" customWidth="1"/>
    <col min="12308" max="12308" width="1.5703125" style="43" customWidth="1"/>
    <col min="12309" max="12309" width="13.5703125" style="43" customWidth="1"/>
    <col min="12310" max="12548" width="9.140625" style="43"/>
    <col min="12549" max="12549" width="26.5703125" style="43" customWidth="1"/>
    <col min="12550" max="12550" width="2" style="43" customWidth="1"/>
    <col min="12551" max="12551" width="13.5703125" style="43" customWidth="1"/>
    <col min="12552" max="12552" width="1.5703125" style="43" customWidth="1"/>
    <col min="12553" max="12553" width="13.5703125" style="43" customWidth="1"/>
    <col min="12554" max="12554" width="1.5703125" style="43" customWidth="1"/>
    <col min="12555" max="12555" width="13.5703125" style="43" customWidth="1"/>
    <col min="12556" max="12556" width="1.5703125" style="43" customWidth="1"/>
    <col min="12557" max="12557" width="13.5703125" style="43" customWidth="1"/>
    <col min="12558" max="12558" width="1.5703125" style="43" customWidth="1"/>
    <col min="12559" max="12559" width="13.5703125" style="43" customWidth="1"/>
    <col min="12560" max="12560" width="1.5703125" style="43" customWidth="1"/>
    <col min="12561" max="12561" width="13.5703125" style="43" customWidth="1"/>
    <col min="12562" max="12562" width="1.5703125" style="43" customWidth="1"/>
    <col min="12563" max="12563" width="13.5703125" style="43" customWidth="1"/>
    <col min="12564" max="12564" width="1.5703125" style="43" customWidth="1"/>
    <col min="12565" max="12565" width="13.5703125" style="43" customWidth="1"/>
    <col min="12566" max="12804" width="9.140625" style="43"/>
    <col min="12805" max="12805" width="26.5703125" style="43" customWidth="1"/>
    <col min="12806" max="12806" width="2" style="43" customWidth="1"/>
    <col min="12807" max="12807" width="13.5703125" style="43" customWidth="1"/>
    <col min="12808" max="12808" width="1.5703125" style="43" customWidth="1"/>
    <col min="12809" max="12809" width="13.5703125" style="43" customWidth="1"/>
    <col min="12810" max="12810" width="1.5703125" style="43" customWidth="1"/>
    <col min="12811" max="12811" width="13.5703125" style="43" customWidth="1"/>
    <col min="12812" max="12812" width="1.5703125" style="43" customWidth="1"/>
    <col min="12813" max="12813" width="13.5703125" style="43" customWidth="1"/>
    <col min="12814" max="12814" width="1.5703125" style="43" customWidth="1"/>
    <col min="12815" max="12815" width="13.5703125" style="43" customWidth="1"/>
    <col min="12816" max="12816" width="1.5703125" style="43" customWidth="1"/>
    <col min="12817" max="12817" width="13.5703125" style="43" customWidth="1"/>
    <col min="12818" max="12818" width="1.5703125" style="43" customWidth="1"/>
    <col min="12819" max="12819" width="13.5703125" style="43" customWidth="1"/>
    <col min="12820" max="12820" width="1.5703125" style="43" customWidth="1"/>
    <col min="12821" max="12821" width="13.5703125" style="43" customWidth="1"/>
    <col min="12822" max="13060" width="9.140625" style="43"/>
    <col min="13061" max="13061" width="26.5703125" style="43" customWidth="1"/>
    <col min="13062" max="13062" width="2" style="43" customWidth="1"/>
    <col min="13063" max="13063" width="13.5703125" style="43" customWidth="1"/>
    <col min="13064" max="13064" width="1.5703125" style="43" customWidth="1"/>
    <col min="13065" max="13065" width="13.5703125" style="43" customWidth="1"/>
    <col min="13066" max="13066" width="1.5703125" style="43" customWidth="1"/>
    <col min="13067" max="13067" width="13.5703125" style="43" customWidth="1"/>
    <col min="13068" max="13068" width="1.5703125" style="43" customWidth="1"/>
    <col min="13069" max="13069" width="13.5703125" style="43" customWidth="1"/>
    <col min="13070" max="13070" width="1.5703125" style="43" customWidth="1"/>
    <col min="13071" max="13071" width="13.5703125" style="43" customWidth="1"/>
    <col min="13072" max="13072" width="1.5703125" style="43" customWidth="1"/>
    <col min="13073" max="13073" width="13.5703125" style="43" customWidth="1"/>
    <col min="13074" max="13074" width="1.5703125" style="43" customWidth="1"/>
    <col min="13075" max="13075" width="13.5703125" style="43" customWidth="1"/>
    <col min="13076" max="13076" width="1.5703125" style="43" customWidth="1"/>
    <col min="13077" max="13077" width="13.5703125" style="43" customWidth="1"/>
    <col min="13078" max="13316" width="9.140625" style="43"/>
    <col min="13317" max="13317" width="26.5703125" style="43" customWidth="1"/>
    <col min="13318" max="13318" width="2" style="43" customWidth="1"/>
    <col min="13319" max="13319" width="13.5703125" style="43" customWidth="1"/>
    <col min="13320" max="13320" width="1.5703125" style="43" customWidth="1"/>
    <col min="13321" max="13321" width="13.5703125" style="43" customWidth="1"/>
    <col min="13322" max="13322" width="1.5703125" style="43" customWidth="1"/>
    <col min="13323" max="13323" width="13.5703125" style="43" customWidth="1"/>
    <col min="13324" max="13324" width="1.5703125" style="43" customWidth="1"/>
    <col min="13325" max="13325" width="13.5703125" style="43" customWidth="1"/>
    <col min="13326" max="13326" width="1.5703125" style="43" customWidth="1"/>
    <col min="13327" max="13327" width="13.5703125" style="43" customWidth="1"/>
    <col min="13328" max="13328" width="1.5703125" style="43" customWidth="1"/>
    <col min="13329" max="13329" width="13.5703125" style="43" customWidth="1"/>
    <col min="13330" max="13330" width="1.5703125" style="43" customWidth="1"/>
    <col min="13331" max="13331" width="13.5703125" style="43" customWidth="1"/>
    <col min="13332" max="13332" width="1.5703125" style="43" customWidth="1"/>
    <col min="13333" max="13333" width="13.5703125" style="43" customWidth="1"/>
    <col min="13334" max="13572" width="9.140625" style="43"/>
    <col min="13573" max="13573" width="26.5703125" style="43" customWidth="1"/>
    <col min="13574" max="13574" width="2" style="43" customWidth="1"/>
    <col min="13575" max="13575" width="13.5703125" style="43" customWidth="1"/>
    <col min="13576" max="13576" width="1.5703125" style="43" customWidth="1"/>
    <col min="13577" max="13577" width="13.5703125" style="43" customWidth="1"/>
    <col min="13578" max="13578" width="1.5703125" style="43" customWidth="1"/>
    <col min="13579" max="13579" width="13.5703125" style="43" customWidth="1"/>
    <col min="13580" max="13580" width="1.5703125" style="43" customWidth="1"/>
    <col min="13581" max="13581" width="13.5703125" style="43" customWidth="1"/>
    <col min="13582" max="13582" width="1.5703125" style="43" customWidth="1"/>
    <col min="13583" max="13583" width="13.5703125" style="43" customWidth="1"/>
    <col min="13584" max="13584" width="1.5703125" style="43" customWidth="1"/>
    <col min="13585" max="13585" width="13.5703125" style="43" customWidth="1"/>
    <col min="13586" max="13586" width="1.5703125" style="43" customWidth="1"/>
    <col min="13587" max="13587" width="13.5703125" style="43" customWidth="1"/>
    <col min="13588" max="13588" width="1.5703125" style="43" customWidth="1"/>
    <col min="13589" max="13589" width="13.5703125" style="43" customWidth="1"/>
    <col min="13590" max="13828" width="9.140625" style="43"/>
    <col min="13829" max="13829" width="26.5703125" style="43" customWidth="1"/>
    <col min="13830" max="13830" width="2" style="43" customWidth="1"/>
    <col min="13831" max="13831" width="13.5703125" style="43" customWidth="1"/>
    <col min="13832" max="13832" width="1.5703125" style="43" customWidth="1"/>
    <col min="13833" max="13833" width="13.5703125" style="43" customWidth="1"/>
    <col min="13834" max="13834" width="1.5703125" style="43" customWidth="1"/>
    <col min="13835" max="13835" width="13.5703125" style="43" customWidth="1"/>
    <col min="13836" max="13836" width="1.5703125" style="43" customWidth="1"/>
    <col min="13837" max="13837" width="13.5703125" style="43" customWidth="1"/>
    <col min="13838" max="13838" width="1.5703125" style="43" customWidth="1"/>
    <col min="13839" max="13839" width="13.5703125" style="43" customWidth="1"/>
    <col min="13840" max="13840" width="1.5703125" style="43" customWidth="1"/>
    <col min="13841" max="13841" width="13.5703125" style="43" customWidth="1"/>
    <col min="13842" max="13842" width="1.5703125" style="43" customWidth="1"/>
    <col min="13843" max="13843" width="13.5703125" style="43" customWidth="1"/>
    <col min="13844" max="13844" width="1.5703125" style="43" customWidth="1"/>
    <col min="13845" max="13845" width="13.5703125" style="43" customWidth="1"/>
    <col min="13846" max="14084" width="9.140625" style="43"/>
    <col min="14085" max="14085" width="26.5703125" style="43" customWidth="1"/>
    <col min="14086" max="14086" width="2" style="43" customWidth="1"/>
    <col min="14087" max="14087" width="13.5703125" style="43" customWidth="1"/>
    <col min="14088" max="14088" width="1.5703125" style="43" customWidth="1"/>
    <col min="14089" max="14089" width="13.5703125" style="43" customWidth="1"/>
    <col min="14090" max="14090" width="1.5703125" style="43" customWidth="1"/>
    <col min="14091" max="14091" width="13.5703125" style="43" customWidth="1"/>
    <col min="14092" max="14092" width="1.5703125" style="43" customWidth="1"/>
    <col min="14093" max="14093" width="13.5703125" style="43" customWidth="1"/>
    <col min="14094" max="14094" width="1.5703125" style="43" customWidth="1"/>
    <col min="14095" max="14095" width="13.5703125" style="43" customWidth="1"/>
    <col min="14096" max="14096" width="1.5703125" style="43" customWidth="1"/>
    <col min="14097" max="14097" width="13.5703125" style="43" customWidth="1"/>
    <col min="14098" max="14098" width="1.5703125" style="43" customWidth="1"/>
    <col min="14099" max="14099" width="13.5703125" style="43" customWidth="1"/>
    <col min="14100" max="14100" width="1.5703125" style="43" customWidth="1"/>
    <col min="14101" max="14101" width="13.5703125" style="43" customWidth="1"/>
    <col min="14102" max="14340" width="9.140625" style="43"/>
    <col min="14341" max="14341" width="26.5703125" style="43" customWidth="1"/>
    <col min="14342" max="14342" width="2" style="43" customWidth="1"/>
    <col min="14343" max="14343" width="13.5703125" style="43" customWidth="1"/>
    <col min="14344" max="14344" width="1.5703125" style="43" customWidth="1"/>
    <col min="14345" max="14345" width="13.5703125" style="43" customWidth="1"/>
    <col min="14346" max="14346" width="1.5703125" style="43" customWidth="1"/>
    <col min="14347" max="14347" width="13.5703125" style="43" customWidth="1"/>
    <col min="14348" max="14348" width="1.5703125" style="43" customWidth="1"/>
    <col min="14349" max="14349" width="13.5703125" style="43" customWidth="1"/>
    <col min="14350" max="14350" width="1.5703125" style="43" customWidth="1"/>
    <col min="14351" max="14351" width="13.5703125" style="43" customWidth="1"/>
    <col min="14352" max="14352" width="1.5703125" style="43" customWidth="1"/>
    <col min="14353" max="14353" width="13.5703125" style="43" customWidth="1"/>
    <col min="14354" max="14354" width="1.5703125" style="43" customWidth="1"/>
    <col min="14355" max="14355" width="13.5703125" style="43" customWidth="1"/>
    <col min="14356" max="14356" width="1.5703125" style="43" customWidth="1"/>
    <col min="14357" max="14357" width="13.5703125" style="43" customWidth="1"/>
    <col min="14358" max="14596" width="9.140625" style="43"/>
    <col min="14597" max="14597" width="26.5703125" style="43" customWidth="1"/>
    <col min="14598" max="14598" width="2" style="43" customWidth="1"/>
    <col min="14599" max="14599" width="13.5703125" style="43" customWidth="1"/>
    <col min="14600" max="14600" width="1.5703125" style="43" customWidth="1"/>
    <col min="14601" max="14601" width="13.5703125" style="43" customWidth="1"/>
    <col min="14602" max="14602" width="1.5703125" style="43" customWidth="1"/>
    <col min="14603" max="14603" width="13.5703125" style="43" customWidth="1"/>
    <col min="14604" max="14604" width="1.5703125" style="43" customWidth="1"/>
    <col min="14605" max="14605" width="13.5703125" style="43" customWidth="1"/>
    <col min="14606" max="14606" width="1.5703125" style="43" customWidth="1"/>
    <col min="14607" max="14607" width="13.5703125" style="43" customWidth="1"/>
    <col min="14608" max="14608" width="1.5703125" style="43" customWidth="1"/>
    <col min="14609" max="14609" width="13.5703125" style="43" customWidth="1"/>
    <col min="14610" max="14610" width="1.5703125" style="43" customWidth="1"/>
    <col min="14611" max="14611" width="13.5703125" style="43" customWidth="1"/>
    <col min="14612" max="14612" width="1.5703125" style="43" customWidth="1"/>
    <col min="14613" max="14613" width="13.5703125" style="43" customWidth="1"/>
    <col min="14614" max="14852" width="9.140625" style="43"/>
    <col min="14853" max="14853" width="26.5703125" style="43" customWidth="1"/>
    <col min="14854" max="14854" width="2" style="43" customWidth="1"/>
    <col min="14855" max="14855" width="13.5703125" style="43" customWidth="1"/>
    <col min="14856" max="14856" width="1.5703125" style="43" customWidth="1"/>
    <col min="14857" max="14857" width="13.5703125" style="43" customWidth="1"/>
    <col min="14858" max="14858" width="1.5703125" style="43" customWidth="1"/>
    <col min="14859" max="14859" width="13.5703125" style="43" customWidth="1"/>
    <col min="14860" max="14860" width="1.5703125" style="43" customWidth="1"/>
    <col min="14861" max="14861" width="13.5703125" style="43" customWidth="1"/>
    <col min="14862" max="14862" width="1.5703125" style="43" customWidth="1"/>
    <col min="14863" max="14863" width="13.5703125" style="43" customWidth="1"/>
    <col min="14864" max="14864" width="1.5703125" style="43" customWidth="1"/>
    <col min="14865" max="14865" width="13.5703125" style="43" customWidth="1"/>
    <col min="14866" max="14866" width="1.5703125" style="43" customWidth="1"/>
    <col min="14867" max="14867" width="13.5703125" style="43" customWidth="1"/>
    <col min="14868" max="14868" width="1.5703125" style="43" customWidth="1"/>
    <col min="14869" max="14869" width="13.5703125" style="43" customWidth="1"/>
    <col min="14870" max="15108" width="9.140625" style="43"/>
    <col min="15109" max="15109" width="26.5703125" style="43" customWidth="1"/>
    <col min="15110" max="15110" width="2" style="43" customWidth="1"/>
    <col min="15111" max="15111" width="13.5703125" style="43" customWidth="1"/>
    <col min="15112" max="15112" width="1.5703125" style="43" customWidth="1"/>
    <col min="15113" max="15113" width="13.5703125" style="43" customWidth="1"/>
    <col min="15114" max="15114" width="1.5703125" style="43" customWidth="1"/>
    <col min="15115" max="15115" width="13.5703125" style="43" customWidth="1"/>
    <col min="15116" max="15116" width="1.5703125" style="43" customWidth="1"/>
    <col min="15117" max="15117" width="13.5703125" style="43" customWidth="1"/>
    <col min="15118" max="15118" width="1.5703125" style="43" customWidth="1"/>
    <col min="15119" max="15119" width="13.5703125" style="43" customWidth="1"/>
    <col min="15120" max="15120" width="1.5703125" style="43" customWidth="1"/>
    <col min="15121" max="15121" width="13.5703125" style="43" customWidth="1"/>
    <col min="15122" max="15122" width="1.5703125" style="43" customWidth="1"/>
    <col min="15123" max="15123" width="13.5703125" style="43" customWidth="1"/>
    <col min="15124" max="15124" width="1.5703125" style="43" customWidth="1"/>
    <col min="15125" max="15125" width="13.5703125" style="43" customWidth="1"/>
    <col min="15126" max="15364" width="9.140625" style="43"/>
    <col min="15365" max="15365" width="26.5703125" style="43" customWidth="1"/>
    <col min="15366" max="15366" width="2" style="43" customWidth="1"/>
    <col min="15367" max="15367" width="13.5703125" style="43" customWidth="1"/>
    <col min="15368" max="15368" width="1.5703125" style="43" customWidth="1"/>
    <col min="15369" max="15369" width="13.5703125" style="43" customWidth="1"/>
    <col min="15370" max="15370" width="1.5703125" style="43" customWidth="1"/>
    <col min="15371" max="15371" width="13.5703125" style="43" customWidth="1"/>
    <col min="15372" max="15372" width="1.5703125" style="43" customWidth="1"/>
    <col min="15373" max="15373" width="13.5703125" style="43" customWidth="1"/>
    <col min="15374" max="15374" width="1.5703125" style="43" customWidth="1"/>
    <col min="15375" max="15375" width="13.5703125" style="43" customWidth="1"/>
    <col min="15376" max="15376" width="1.5703125" style="43" customWidth="1"/>
    <col min="15377" max="15377" width="13.5703125" style="43" customWidth="1"/>
    <col min="15378" max="15378" width="1.5703125" style="43" customWidth="1"/>
    <col min="15379" max="15379" width="13.5703125" style="43" customWidth="1"/>
    <col min="15380" max="15380" width="1.5703125" style="43" customWidth="1"/>
    <col min="15381" max="15381" width="13.5703125" style="43" customWidth="1"/>
    <col min="15382" max="15620" width="9.140625" style="43"/>
    <col min="15621" max="15621" width="26.5703125" style="43" customWidth="1"/>
    <col min="15622" max="15622" width="2" style="43" customWidth="1"/>
    <col min="15623" max="15623" width="13.5703125" style="43" customWidth="1"/>
    <col min="15624" max="15624" width="1.5703125" style="43" customWidth="1"/>
    <col min="15625" max="15625" width="13.5703125" style="43" customWidth="1"/>
    <col min="15626" max="15626" width="1.5703125" style="43" customWidth="1"/>
    <col min="15627" max="15627" width="13.5703125" style="43" customWidth="1"/>
    <col min="15628" max="15628" width="1.5703125" style="43" customWidth="1"/>
    <col min="15629" max="15629" width="13.5703125" style="43" customWidth="1"/>
    <col min="15630" max="15630" width="1.5703125" style="43" customWidth="1"/>
    <col min="15631" max="15631" width="13.5703125" style="43" customWidth="1"/>
    <col min="15632" max="15632" width="1.5703125" style="43" customWidth="1"/>
    <col min="15633" max="15633" width="13.5703125" style="43" customWidth="1"/>
    <col min="15634" max="15634" width="1.5703125" style="43" customWidth="1"/>
    <col min="15635" max="15635" width="13.5703125" style="43" customWidth="1"/>
    <col min="15636" max="15636" width="1.5703125" style="43" customWidth="1"/>
    <col min="15637" max="15637" width="13.5703125" style="43" customWidth="1"/>
    <col min="15638" max="15876" width="9.140625" style="43"/>
    <col min="15877" max="15877" width="26.5703125" style="43" customWidth="1"/>
    <col min="15878" max="15878" width="2" style="43" customWidth="1"/>
    <col min="15879" max="15879" width="13.5703125" style="43" customWidth="1"/>
    <col min="15880" max="15880" width="1.5703125" style="43" customWidth="1"/>
    <col min="15881" max="15881" width="13.5703125" style="43" customWidth="1"/>
    <col min="15882" max="15882" width="1.5703125" style="43" customWidth="1"/>
    <col min="15883" max="15883" width="13.5703125" style="43" customWidth="1"/>
    <col min="15884" max="15884" width="1.5703125" style="43" customWidth="1"/>
    <col min="15885" max="15885" width="13.5703125" style="43" customWidth="1"/>
    <col min="15886" max="15886" width="1.5703125" style="43" customWidth="1"/>
    <col min="15887" max="15887" width="13.5703125" style="43" customWidth="1"/>
    <col min="15888" max="15888" width="1.5703125" style="43" customWidth="1"/>
    <col min="15889" max="15889" width="13.5703125" style="43" customWidth="1"/>
    <col min="15890" max="15890" width="1.5703125" style="43" customWidth="1"/>
    <col min="15891" max="15891" width="13.5703125" style="43" customWidth="1"/>
    <col min="15892" max="15892" width="1.5703125" style="43" customWidth="1"/>
    <col min="15893" max="15893" width="13.5703125" style="43" customWidth="1"/>
    <col min="15894" max="16132" width="9.140625" style="43"/>
    <col min="16133" max="16133" width="26.5703125" style="43" customWidth="1"/>
    <col min="16134" max="16134" width="2" style="43" customWidth="1"/>
    <col min="16135" max="16135" width="13.5703125" style="43" customWidth="1"/>
    <col min="16136" max="16136" width="1.5703125" style="43" customWidth="1"/>
    <col min="16137" max="16137" width="13.5703125" style="43" customWidth="1"/>
    <col min="16138" max="16138" width="1.5703125" style="43" customWidth="1"/>
    <col min="16139" max="16139" width="13.5703125" style="43" customWidth="1"/>
    <col min="16140" max="16140" width="1.5703125" style="43" customWidth="1"/>
    <col min="16141" max="16141" width="13.5703125" style="43" customWidth="1"/>
    <col min="16142" max="16142" width="1.5703125" style="43" customWidth="1"/>
    <col min="16143" max="16143" width="13.5703125" style="43" customWidth="1"/>
    <col min="16144" max="16144" width="1.5703125" style="43" customWidth="1"/>
    <col min="16145" max="16145" width="13.5703125" style="43" customWidth="1"/>
    <col min="16146" max="16146" width="1.5703125" style="43" customWidth="1"/>
    <col min="16147" max="16147" width="13.5703125" style="43" customWidth="1"/>
    <col min="16148" max="16148" width="1.5703125" style="43" customWidth="1"/>
    <col min="16149" max="16149" width="13.5703125" style="43" customWidth="1"/>
    <col min="16150" max="16384" width="9.140625" style="43"/>
  </cols>
  <sheetData>
    <row r="1" spans="1:25" s="161" customFormat="1" ht="18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</row>
    <row r="2" spans="1:25" s="161" customFormat="1" ht="18" customHeight="1">
      <c r="A2" s="170" t="s">
        <v>71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5" s="161" customFormat="1" ht="18" customHeight="1">
      <c r="A3" s="170" t="s">
        <v>195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5" ht="18" customHeight="1"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40" t="s">
        <v>69</v>
      </c>
      <c r="V4" s="143"/>
      <c r="W4" s="143"/>
      <c r="X4" s="143"/>
      <c r="Y4" s="143"/>
    </row>
    <row r="5" spans="1:25" s="144" customFormat="1" ht="18" customHeight="1">
      <c r="B5" s="145"/>
      <c r="C5" s="171" t="s">
        <v>2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5" s="144" customFormat="1" ht="18" customHeight="1">
      <c r="B6" s="145"/>
      <c r="C6" s="172" t="s">
        <v>72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45"/>
      <c r="S6" s="145"/>
      <c r="T6" s="145"/>
      <c r="U6" s="145"/>
    </row>
    <row r="7" spans="1:25" s="144" customFormat="1" ht="18" customHeight="1">
      <c r="B7" s="145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72" t="s">
        <v>46</v>
      </c>
      <c r="N7" s="172"/>
      <c r="O7" s="172"/>
      <c r="P7" s="146"/>
      <c r="Q7" s="146"/>
      <c r="R7" s="145"/>
      <c r="S7" s="145"/>
      <c r="T7" s="145"/>
      <c r="U7" s="145"/>
    </row>
    <row r="8" spans="1:25" ht="18" customHeight="1">
      <c r="E8" s="146"/>
      <c r="G8" s="157"/>
      <c r="I8" s="147"/>
      <c r="J8" s="147"/>
      <c r="K8" s="147"/>
      <c r="L8" s="147"/>
      <c r="M8" s="158" t="s">
        <v>64</v>
      </c>
      <c r="N8" s="157"/>
      <c r="O8" s="157"/>
      <c r="P8" s="146"/>
      <c r="Q8" s="146"/>
      <c r="R8" s="145"/>
      <c r="S8" s="146" t="s">
        <v>73</v>
      </c>
      <c r="T8" s="145"/>
      <c r="U8" s="145"/>
    </row>
    <row r="9" spans="1:25" s="147" customFormat="1" ht="18" customHeight="1">
      <c r="C9" s="147" t="s">
        <v>39</v>
      </c>
      <c r="G9" s="146" t="s">
        <v>74</v>
      </c>
      <c r="I9" s="169" t="s">
        <v>43</v>
      </c>
      <c r="J9" s="169"/>
      <c r="K9" s="169"/>
      <c r="L9" s="146"/>
      <c r="M9" s="146" t="s">
        <v>75</v>
      </c>
      <c r="N9" s="146"/>
      <c r="O9" s="146" t="s">
        <v>76</v>
      </c>
      <c r="P9" s="146"/>
      <c r="Q9" s="146" t="s">
        <v>77</v>
      </c>
      <c r="S9" s="146" t="s">
        <v>78</v>
      </c>
      <c r="U9" s="146"/>
    </row>
    <row r="10" spans="1:25" s="147" customFormat="1" ht="18" customHeight="1">
      <c r="C10" s="147" t="s">
        <v>123</v>
      </c>
      <c r="D10" s="142"/>
      <c r="E10" s="147" t="s">
        <v>79</v>
      </c>
      <c r="G10" s="146" t="s">
        <v>81</v>
      </c>
      <c r="I10" s="148" t="s">
        <v>80</v>
      </c>
      <c r="J10" s="148"/>
      <c r="K10" s="148"/>
      <c r="L10" s="146"/>
      <c r="M10" s="146" t="s">
        <v>82</v>
      </c>
      <c r="N10" s="146"/>
      <c r="O10" s="146" t="s">
        <v>83</v>
      </c>
      <c r="P10" s="146"/>
      <c r="Q10" s="146" t="s">
        <v>84</v>
      </c>
      <c r="R10" s="146"/>
      <c r="S10" s="146" t="s">
        <v>85</v>
      </c>
      <c r="T10" s="146"/>
      <c r="U10" s="146" t="s">
        <v>76</v>
      </c>
    </row>
    <row r="11" spans="1:25" s="147" customFormat="1" ht="18" customHeight="1">
      <c r="C11" s="160" t="s">
        <v>124</v>
      </c>
      <c r="D11" s="149"/>
      <c r="E11" s="160" t="s">
        <v>86</v>
      </c>
      <c r="F11" s="146"/>
      <c r="G11" s="160" t="s">
        <v>89</v>
      </c>
      <c r="H11" s="146"/>
      <c r="I11" s="160" t="s">
        <v>87</v>
      </c>
      <c r="J11" s="146"/>
      <c r="K11" s="160" t="s">
        <v>88</v>
      </c>
      <c r="L11" s="146"/>
      <c r="M11" s="160" t="s">
        <v>5</v>
      </c>
      <c r="N11" s="146"/>
      <c r="O11" s="160" t="s">
        <v>90</v>
      </c>
      <c r="P11" s="146"/>
      <c r="Q11" s="160" t="s">
        <v>91</v>
      </c>
      <c r="R11" s="146"/>
      <c r="S11" s="160" t="s">
        <v>92</v>
      </c>
      <c r="T11" s="146"/>
      <c r="U11" s="160" t="s">
        <v>38</v>
      </c>
    </row>
    <row r="12" spans="1:25" ht="20.45" customHeight="1">
      <c r="A12" s="144" t="s">
        <v>198</v>
      </c>
      <c r="B12" s="43"/>
      <c r="C12" s="42">
        <v>213749982</v>
      </c>
      <c r="D12" s="44"/>
      <c r="E12" s="42">
        <v>278905854</v>
      </c>
      <c r="F12" s="44"/>
      <c r="G12" s="42">
        <v>-46226479</v>
      </c>
      <c r="H12" s="44"/>
      <c r="I12" s="42">
        <v>17398695</v>
      </c>
      <c r="J12" s="44"/>
      <c r="K12" s="42">
        <v>350811968</v>
      </c>
      <c r="L12" s="42"/>
      <c r="M12" s="42">
        <v>90567435</v>
      </c>
      <c r="N12" s="42"/>
      <c r="O12" s="42">
        <v>90567435</v>
      </c>
      <c r="P12" s="42"/>
      <c r="Q12" s="42">
        <v>905207455</v>
      </c>
      <c r="R12" s="42"/>
      <c r="S12" s="42">
        <v>4590</v>
      </c>
      <c r="T12" s="42"/>
      <c r="U12" s="42">
        <f>SUM(Q12:S12)</f>
        <v>905212045</v>
      </c>
    </row>
    <row r="13" spans="1:25" ht="20.45" customHeight="1">
      <c r="A13" s="150" t="s">
        <v>163</v>
      </c>
      <c r="B13" s="43"/>
      <c r="C13" s="42">
        <v>0</v>
      </c>
      <c r="D13" s="44"/>
      <c r="E13" s="42">
        <v>0</v>
      </c>
      <c r="F13" s="44"/>
      <c r="G13" s="42">
        <v>0</v>
      </c>
      <c r="H13" s="44"/>
      <c r="I13" s="42">
        <v>0</v>
      </c>
      <c r="J13" s="44"/>
      <c r="K13" s="42">
        <v>-286718583</v>
      </c>
      <c r="L13" s="42"/>
      <c r="M13" s="42">
        <v>0</v>
      </c>
      <c r="N13" s="42"/>
      <c r="O13" s="42">
        <f t="shared" ref="O13" si="0">SUM(M13:M13)</f>
        <v>0</v>
      </c>
      <c r="P13" s="42"/>
      <c r="Q13" s="42">
        <f t="shared" ref="Q13:Q14" si="1">SUM(C13:L13,O13)</f>
        <v>-286718583</v>
      </c>
      <c r="R13" s="42"/>
      <c r="S13" s="42">
        <f>'PL-TH'!F48</f>
        <v>-1732</v>
      </c>
      <c r="T13" s="42"/>
      <c r="U13" s="42">
        <f>SUM(Q13:S13)</f>
        <v>-286720315</v>
      </c>
    </row>
    <row r="14" spans="1:25" ht="20.45" customHeight="1">
      <c r="A14" s="150" t="s">
        <v>64</v>
      </c>
      <c r="B14" s="43"/>
      <c r="C14" s="42">
        <v>0</v>
      </c>
      <c r="D14" s="44"/>
      <c r="E14" s="42">
        <v>0</v>
      </c>
      <c r="F14" s="44"/>
      <c r="G14" s="42">
        <v>0</v>
      </c>
      <c r="H14" s="44"/>
      <c r="I14" s="42">
        <v>0</v>
      </c>
      <c r="J14" s="44"/>
      <c r="K14" s="42">
        <v>0</v>
      </c>
      <c r="L14" s="42"/>
      <c r="M14" s="42">
        <v>0</v>
      </c>
      <c r="N14" s="42"/>
      <c r="O14" s="42">
        <v>0</v>
      </c>
      <c r="P14" s="42"/>
      <c r="Q14" s="42">
        <f t="shared" si="1"/>
        <v>0</v>
      </c>
      <c r="R14" s="42"/>
      <c r="S14" s="42">
        <v>0</v>
      </c>
      <c r="T14" s="42"/>
      <c r="U14" s="162">
        <f t="shared" ref="U14:U15" si="2">SUM(Q14:S14)</f>
        <v>0</v>
      </c>
    </row>
    <row r="15" spans="1:25" ht="20.45" customHeight="1">
      <c r="A15" s="150" t="s">
        <v>146</v>
      </c>
      <c r="B15" s="43"/>
      <c r="C15" s="151">
        <f>SUM(C13:C14)</f>
        <v>0</v>
      </c>
      <c r="D15" s="44"/>
      <c r="E15" s="151">
        <f>SUM(E13:E14)</f>
        <v>0</v>
      </c>
      <c r="F15" s="44"/>
      <c r="G15" s="151">
        <f>SUM(G13:G14)</f>
        <v>0</v>
      </c>
      <c r="H15" s="44"/>
      <c r="I15" s="151">
        <f>SUM(I13:I14)</f>
        <v>0</v>
      </c>
      <c r="J15" s="44"/>
      <c r="K15" s="151">
        <f>SUM(K13:K14)</f>
        <v>-286718583</v>
      </c>
      <c r="L15" s="42"/>
      <c r="M15" s="151">
        <f>SUM(M13:M14)</f>
        <v>0</v>
      </c>
      <c r="N15" s="42"/>
      <c r="O15" s="151">
        <f>SUM(O13:O14)</f>
        <v>0</v>
      </c>
      <c r="P15" s="42"/>
      <c r="Q15" s="151">
        <f>SUM(Q13:Q14)</f>
        <v>-286718583</v>
      </c>
      <c r="R15" s="42"/>
      <c r="S15" s="151">
        <f>SUM(S13:S14)</f>
        <v>-1732</v>
      </c>
      <c r="T15" s="42"/>
      <c r="U15" s="42">
        <f t="shared" si="2"/>
        <v>-286720315</v>
      </c>
    </row>
    <row r="16" spans="1:25" ht="20.45" customHeight="1" thickBot="1">
      <c r="A16" s="144" t="s">
        <v>173</v>
      </c>
      <c r="B16" s="43"/>
      <c r="C16" s="152">
        <f>SUM(C12,C15:C15)</f>
        <v>213749982</v>
      </c>
      <c r="D16" s="44"/>
      <c r="E16" s="152">
        <f>SUM(E12,E15:E15)</f>
        <v>278905854</v>
      </c>
      <c r="F16" s="44"/>
      <c r="G16" s="152">
        <f>SUM(G12,G15:G15)</f>
        <v>-46226479</v>
      </c>
      <c r="H16" s="44"/>
      <c r="I16" s="152">
        <f>SUM(I12,I15:I15)</f>
        <v>17398695</v>
      </c>
      <c r="J16" s="44"/>
      <c r="K16" s="152">
        <f>SUM(K12,K15:K15)</f>
        <v>64093385</v>
      </c>
      <c r="L16" s="42"/>
      <c r="M16" s="152">
        <f>SUM(M12,M15:M15)</f>
        <v>90567435</v>
      </c>
      <c r="N16" s="42"/>
      <c r="O16" s="152">
        <f>SUM(O12,O15:O15)</f>
        <v>90567435</v>
      </c>
      <c r="P16" s="42"/>
      <c r="Q16" s="152">
        <f>SUM(Q12,Q15:Q15)</f>
        <v>618488872</v>
      </c>
      <c r="R16" s="42"/>
      <c r="S16" s="152">
        <f>SUM(S12,S15:S15)</f>
        <v>2858</v>
      </c>
      <c r="T16" s="42"/>
      <c r="U16" s="152">
        <f>SUM(U12,U15:U15)</f>
        <v>618491730</v>
      </c>
    </row>
    <row r="17" spans="1:21" s="143" customFormat="1" ht="20.45" customHeight="1" thickTop="1">
      <c r="A17" s="15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</row>
    <row r="18" spans="1:21" ht="20.45" customHeight="1">
      <c r="A18" s="144" t="s">
        <v>196</v>
      </c>
      <c r="B18" s="43"/>
      <c r="C18" s="42">
        <f>+C16</f>
        <v>213749982</v>
      </c>
      <c r="D18" s="44"/>
      <c r="E18" s="42">
        <f>+E16</f>
        <v>278905854</v>
      </c>
      <c r="F18" s="44"/>
      <c r="G18" s="42">
        <f>+G16</f>
        <v>-46226479</v>
      </c>
      <c r="H18" s="44"/>
      <c r="I18" s="42">
        <f>+I16</f>
        <v>17398695</v>
      </c>
      <c r="J18" s="42"/>
      <c r="K18" s="42">
        <f>+K16</f>
        <v>64093385</v>
      </c>
      <c r="L18" s="42"/>
      <c r="M18" s="42">
        <f>+M16</f>
        <v>90567435</v>
      </c>
      <c r="N18" s="42"/>
      <c r="O18" s="42">
        <f>+O16</f>
        <v>90567435</v>
      </c>
      <c r="P18" s="42"/>
      <c r="Q18" s="42">
        <f>+Q16</f>
        <v>618488872</v>
      </c>
      <c r="R18" s="42"/>
      <c r="S18" s="42">
        <f>+S16</f>
        <v>2858</v>
      </c>
      <c r="T18" s="42"/>
      <c r="U18" s="42">
        <f>SUM(Q18:S18)</f>
        <v>618491730</v>
      </c>
    </row>
    <row r="19" spans="1:21" ht="20.45" customHeight="1">
      <c r="A19" s="41" t="s">
        <v>163</v>
      </c>
      <c r="B19" s="43"/>
      <c r="C19" s="42">
        <v>0</v>
      </c>
      <c r="D19" s="44"/>
      <c r="E19" s="42">
        <v>0</v>
      </c>
      <c r="F19" s="44"/>
      <c r="G19" s="42">
        <v>0</v>
      </c>
      <c r="H19" s="44"/>
      <c r="I19" s="42">
        <v>0</v>
      </c>
      <c r="J19" s="44"/>
      <c r="K19" s="42">
        <f>+'PL-TH'!D47</f>
        <v>-88029558</v>
      </c>
      <c r="L19" s="42"/>
      <c r="M19" s="42">
        <v>0</v>
      </c>
      <c r="N19" s="42"/>
      <c r="O19" s="44">
        <f t="shared" ref="O19" si="3">SUM(M19:M19)</f>
        <v>0</v>
      </c>
      <c r="P19" s="42"/>
      <c r="Q19" s="44">
        <f>SUM(C19:L19,O19)</f>
        <v>-88029558</v>
      </c>
      <c r="R19" s="42"/>
      <c r="S19" s="42">
        <v>698</v>
      </c>
      <c r="T19" s="42"/>
      <c r="U19" s="42">
        <f>+Q19+S19</f>
        <v>-88028860</v>
      </c>
    </row>
    <row r="20" spans="1:21" ht="20.45" customHeight="1">
      <c r="A20" s="41" t="s">
        <v>64</v>
      </c>
      <c r="B20" s="43"/>
      <c r="C20" s="42">
        <v>0</v>
      </c>
      <c r="D20" s="44"/>
      <c r="E20" s="42">
        <v>0</v>
      </c>
      <c r="F20" s="44"/>
      <c r="G20" s="42">
        <v>0</v>
      </c>
      <c r="H20" s="44"/>
      <c r="I20" s="42">
        <v>0</v>
      </c>
      <c r="J20" s="44"/>
      <c r="K20" s="42">
        <v>3726984</v>
      </c>
      <c r="L20" s="42"/>
      <c r="M20" s="42">
        <v>34810465</v>
      </c>
      <c r="N20" s="42"/>
      <c r="O20" s="44">
        <f>SUM(M20:M20)</f>
        <v>34810465</v>
      </c>
      <c r="P20" s="42"/>
      <c r="Q20" s="44">
        <f>SUM(C20:L20,O20)</f>
        <v>38537449</v>
      </c>
      <c r="R20" s="42"/>
      <c r="S20" s="42">
        <v>15</v>
      </c>
      <c r="T20" s="42"/>
      <c r="U20" s="42">
        <f>+Q20+S20</f>
        <v>38537464</v>
      </c>
    </row>
    <row r="21" spans="1:21" ht="20.45" customHeight="1">
      <c r="A21" s="41" t="s">
        <v>146</v>
      </c>
      <c r="B21" s="43"/>
      <c r="C21" s="151">
        <f>SUM(C19:C20)</f>
        <v>0</v>
      </c>
      <c r="D21" s="44"/>
      <c r="E21" s="151">
        <f>SUM(E19:E20)</f>
        <v>0</v>
      </c>
      <c r="F21" s="44"/>
      <c r="G21" s="151">
        <f>SUM(G19:G20)</f>
        <v>0</v>
      </c>
      <c r="H21" s="44"/>
      <c r="I21" s="151">
        <f>SUM(I19:I20)</f>
        <v>0</v>
      </c>
      <c r="J21" s="44"/>
      <c r="K21" s="151">
        <f>SUM(K19:K20)</f>
        <v>-84302574</v>
      </c>
      <c r="L21" s="42"/>
      <c r="M21" s="151">
        <f>SUM(M19:M20)</f>
        <v>34810465</v>
      </c>
      <c r="N21" s="42"/>
      <c r="O21" s="151">
        <f>SUM(O19:O20)</f>
        <v>34810465</v>
      </c>
      <c r="P21" s="42"/>
      <c r="Q21" s="151">
        <f>SUM(Q19:Q20)</f>
        <v>-49492109</v>
      </c>
      <c r="R21" s="42"/>
      <c r="S21" s="151">
        <f>SUM(S19:S20)</f>
        <v>713</v>
      </c>
      <c r="T21" s="42"/>
      <c r="U21" s="151">
        <f>SUM(U19:U20)</f>
        <v>-49491396</v>
      </c>
    </row>
    <row r="22" spans="1:21" s="143" customFormat="1" ht="20.45" customHeight="1" thickBot="1">
      <c r="A22" s="144" t="s">
        <v>197</v>
      </c>
      <c r="C22" s="152">
        <f>SUM(C18,C21:C21)</f>
        <v>213749982</v>
      </c>
      <c r="D22" s="44"/>
      <c r="E22" s="152">
        <f>SUM(E18,E21:E21)</f>
        <v>278905854</v>
      </c>
      <c r="F22" s="44"/>
      <c r="G22" s="152">
        <f>SUM(G18,G21:G21)</f>
        <v>-46226479</v>
      </c>
      <c r="H22" s="44"/>
      <c r="I22" s="152">
        <f>SUM(I18,I21:I21)</f>
        <v>17398695</v>
      </c>
      <c r="J22" s="44"/>
      <c r="K22" s="152">
        <f>SUM(K18,K21:K21)</f>
        <v>-20209189</v>
      </c>
      <c r="L22" s="44"/>
      <c r="M22" s="152">
        <f>SUM(M18,M21:M21)</f>
        <v>125377900</v>
      </c>
      <c r="N22" s="44"/>
      <c r="O22" s="152">
        <f>SUM(O18,O21:O21)</f>
        <v>125377900</v>
      </c>
      <c r="P22" s="44"/>
      <c r="Q22" s="152">
        <f>SUM(Q18,Q21:Q21)</f>
        <v>568996763</v>
      </c>
      <c r="R22" s="44"/>
      <c r="S22" s="152">
        <f>SUM(S18,S21:S21)</f>
        <v>3571</v>
      </c>
      <c r="T22" s="44"/>
      <c r="U22" s="152">
        <f>SUM(U18,U21:U21)</f>
        <v>569000334</v>
      </c>
    </row>
    <row r="23" spans="1:21" s="143" customFormat="1" ht="27" customHeight="1" thickTop="1">
      <c r="A23" s="144"/>
      <c r="C23" s="44">
        <f>+C22-BS!E76</f>
        <v>0</v>
      </c>
      <c r="D23" s="44"/>
      <c r="E23" s="44">
        <f>+E22-BS!E77</f>
        <v>0</v>
      </c>
      <c r="F23" s="44"/>
      <c r="G23" s="44">
        <f>+G22-BS!E78</f>
        <v>0</v>
      </c>
      <c r="H23" s="44"/>
      <c r="I23" s="44">
        <f>+I22-BS!E80</f>
        <v>0</v>
      </c>
      <c r="J23" s="44"/>
      <c r="K23" s="44">
        <f>+K22-BS!E81</f>
        <v>0</v>
      </c>
      <c r="L23" s="44"/>
      <c r="M23" s="44"/>
      <c r="N23" s="44"/>
      <c r="O23" s="44">
        <f>+O22-BS!E82</f>
        <v>0</v>
      </c>
      <c r="P23" s="44"/>
      <c r="Q23" s="44">
        <f>+Q22-BS!E83</f>
        <v>0</v>
      </c>
      <c r="R23" s="44"/>
      <c r="S23" s="44">
        <f>+S22-BS!E84</f>
        <v>0</v>
      </c>
      <c r="T23" s="44"/>
      <c r="U23" s="44">
        <f>+U22-BS!E85</f>
        <v>0</v>
      </c>
    </row>
    <row r="24" spans="1:21" ht="20.45" customHeight="1">
      <c r="A24" s="45" t="s">
        <v>21</v>
      </c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</row>
    <row r="25" spans="1:21" ht="18" customHeight="1">
      <c r="C25" s="154"/>
      <c r="D25" s="154"/>
      <c r="E25" s="154"/>
      <c r="F25" s="154"/>
      <c r="G25" s="154"/>
      <c r="H25" s="154"/>
      <c r="I25" s="154"/>
      <c r="J25" s="154"/>
      <c r="K25" s="46"/>
      <c r="L25" s="154"/>
      <c r="M25" s="154"/>
      <c r="N25" s="154"/>
      <c r="O25" s="154"/>
      <c r="P25" s="154"/>
      <c r="Q25" s="154"/>
      <c r="R25" s="154"/>
      <c r="S25" s="154"/>
      <c r="T25" s="154"/>
      <c r="U25" s="154"/>
    </row>
    <row r="26" spans="1:21" ht="18" customHeight="1">
      <c r="K26" s="155"/>
    </row>
    <row r="27" spans="1:21" ht="18" customHeight="1">
      <c r="K27" s="156"/>
      <c r="U27" s="154"/>
    </row>
    <row r="29" spans="1:21" ht="18" customHeight="1">
      <c r="K29" s="156"/>
    </row>
    <row r="31" spans="1:21" ht="18" customHeight="1">
      <c r="K31" s="154"/>
    </row>
  </sheetData>
  <mergeCells count="7">
    <mergeCell ref="I9:K9"/>
    <mergeCell ref="A1:U1"/>
    <mergeCell ref="A2:U2"/>
    <mergeCell ref="A3:U3"/>
    <mergeCell ref="C5:U5"/>
    <mergeCell ref="C6:Q6"/>
    <mergeCell ref="M7:O7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5"/>
  <sheetViews>
    <sheetView showGridLines="0" topLeftCell="A13" zoomScale="70" zoomScaleNormal="70" workbookViewId="0">
      <selection activeCell="A2" sqref="A2:U2"/>
    </sheetView>
  </sheetViews>
  <sheetFormatPr defaultRowHeight="18" customHeight="1"/>
  <cols>
    <col min="1" max="1" width="42.5703125" style="43" customWidth="1"/>
    <col min="2" max="2" width="2.42578125" style="142" customWidth="1"/>
    <col min="3" max="3" width="13.5703125" style="43" customWidth="1"/>
    <col min="4" max="4" width="1.5703125" style="43" customWidth="1"/>
    <col min="5" max="5" width="13.5703125" style="43" customWidth="1"/>
    <col min="6" max="6" width="1.5703125" style="43" customWidth="1"/>
    <col min="7" max="7" width="13.5703125" style="43" customWidth="1"/>
    <col min="8" max="8" width="1.5703125" style="43" customWidth="1"/>
    <col min="9" max="9" width="14.42578125" style="43" customWidth="1"/>
    <col min="10" max="10" width="1.5703125" style="43" customWidth="1"/>
    <col min="11" max="11" width="18" style="43" customWidth="1"/>
    <col min="12" max="12" width="1.5703125" style="43" customWidth="1"/>
    <col min="13" max="13" width="15.140625" style="43" customWidth="1"/>
    <col min="14" max="14" width="1.5703125" style="43" customWidth="1"/>
    <col min="15" max="15" width="14.42578125" style="43" customWidth="1"/>
    <col min="16" max="16" width="1.5703125" style="43" customWidth="1"/>
    <col min="17" max="220" width="9.140625" style="43"/>
    <col min="221" max="221" width="26.5703125" style="43" customWidth="1"/>
    <col min="222" max="222" width="2" style="43" customWidth="1"/>
    <col min="223" max="223" width="13.5703125" style="43" customWidth="1"/>
    <col min="224" max="224" width="1.5703125" style="43" customWidth="1"/>
    <col min="225" max="225" width="13.5703125" style="43" customWidth="1"/>
    <col min="226" max="226" width="1.5703125" style="43" customWidth="1"/>
    <col min="227" max="227" width="13.5703125" style="43" customWidth="1"/>
    <col min="228" max="228" width="1.5703125" style="43" customWidth="1"/>
    <col min="229" max="229" width="13.5703125" style="43" customWidth="1"/>
    <col min="230" max="230" width="1.5703125" style="43" customWidth="1"/>
    <col min="231" max="231" width="13.5703125" style="43" customWidth="1"/>
    <col min="232" max="232" width="1.5703125" style="43" customWidth="1"/>
    <col min="233" max="233" width="13.5703125" style="43" customWidth="1"/>
    <col min="234" max="234" width="1.5703125" style="43" customWidth="1"/>
    <col min="235" max="235" width="13.5703125" style="43" customWidth="1"/>
    <col min="236" max="236" width="1.5703125" style="43" customWidth="1"/>
    <col min="237" max="237" width="13.5703125" style="43" customWidth="1"/>
    <col min="238" max="476" width="9.140625" style="43"/>
    <col min="477" max="477" width="26.5703125" style="43" customWidth="1"/>
    <col min="478" max="478" width="2" style="43" customWidth="1"/>
    <col min="479" max="479" width="13.5703125" style="43" customWidth="1"/>
    <col min="480" max="480" width="1.5703125" style="43" customWidth="1"/>
    <col min="481" max="481" width="13.5703125" style="43" customWidth="1"/>
    <col min="482" max="482" width="1.5703125" style="43" customWidth="1"/>
    <col min="483" max="483" width="13.5703125" style="43" customWidth="1"/>
    <col min="484" max="484" width="1.5703125" style="43" customWidth="1"/>
    <col min="485" max="485" width="13.5703125" style="43" customWidth="1"/>
    <col min="486" max="486" width="1.5703125" style="43" customWidth="1"/>
    <col min="487" max="487" width="13.5703125" style="43" customWidth="1"/>
    <col min="488" max="488" width="1.5703125" style="43" customWidth="1"/>
    <col min="489" max="489" width="13.5703125" style="43" customWidth="1"/>
    <col min="490" max="490" width="1.5703125" style="43" customWidth="1"/>
    <col min="491" max="491" width="13.5703125" style="43" customWidth="1"/>
    <col min="492" max="492" width="1.5703125" style="43" customWidth="1"/>
    <col min="493" max="493" width="13.5703125" style="43" customWidth="1"/>
    <col min="494" max="732" width="9.140625" style="43"/>
    <col min="733" max="733" width="26.5703125" style="43" customWidth="1"/>
    <col min="734" max="734" width="2" style="43" customWidth="1"/>
    <col min="735" max="735" width="13.5703125" style="43" customWidth="1"/>
    <col min="736" max="736" width="1.5703125" style="43" customWidth="1"/>
    <col min="737" max="737" width="13.5703125" style="43" customWidth="1"/>
    <col min="738" max="738" width="1.5703125" style="43" customWidth="1"/>
    <col min="739" max="739" width="13.5703125" style="43" customWidth="1"/>
    <col min="740" max="740" width="1.5703125" style="43" customWidth="1"/>
    <col min="741" max="741" width="13.5703125" style="43" customWidth="1"/>
    <col min="742" max="742" width="1.5703125" style="43" customWidth="1"/>
    <col min="743" max="743" width="13.5703125" style="43" customWidth="1"/>
    <col min="744" max="744" width="1.5703125" style="43" customWidth="1"/>
    <col min="745" max="745" width="13.5703125" style="43" customWidth="1"/>
    <col min="746" max="746" width="1.5703125" style="43" customWidth="1"/>
    <col min="747" max="747" width="13.5703125" style="43" customWidth="1"/>
    <col min="748" max="748" width="1.5703125" style="43" customWidth="1"/>
    <col min="749" max="749" width="13.5703125" style="43" customWidth="1"/>
    <col min="750" max="988" width="9.140625" style="43"/>
    <col min="989" max="989" width="26.5703125" style="43" customWidth="1"/>
    <col min="990" max="990" width="2" style="43" customWidth="1"/>
    <col min="991" max="991" width="13.5703125" style="43" customWidth="1"/>
    <col min="992" max="992" width="1.5703125" style="43" customWidth="1"/>
    <col min="993" max="993" width="13.5703125" style="43" customWidth="1"/>
    <col min="994" max="994" width="1.5703125" style="43" customWidth="1"/>
    <col min="995" max="995" width="13.5703125" style="43" customWidth="1"/>
    <col min="996" max="996" width="1.5703125" style="43" customWidth="1"/>
    <col min="997" max="997" width="13.5703125" style="43" customWidth="1"/>
    <col min="998" max="998" width="1.5703125" style="43" customWidth="1"/>
    <col min="999" max="999" width="13.5703125" style="43" customWidth="1"/>
    <col min="1000" max="1000" width="1.5703125" style="43" customWidth="1"/>
    <col min="1001" max="1001" width="13.5703125" style="43" customWidth="1"/>
    <col min="1002" max="1002" width="1.5703125" style="43" customWidth="1"/>
    <col min="1003" max="1003" width="13.5703125" style="43" customWidth="1"/>
    <col min="1004" max="1004" width="1.5703125" style="43" customWidth="1"/>
    <col min="1005" max="1005" width="13.5703125" style="43" customWidth="1"/>
    <col min="1006" max="1244" width="9.140625" style="43"/>
    <col min="1245" max="1245" width="26.5703125" style="43" customWidth="1"/>
    <col min="1246" max="1246" width="2" style="43" customWidth="1"/>
    <col min="1247" max="1247" width="13.5703125" style="43" customWidth="1"/>
    <col min="1248" max="1248" width="1.5703125" style="43" customWidth="1"/>
    <col min="1249" max="1249" width="13.5703125" style="43" customWidth="1"/>
    <col min="1250" max="1250" width="1.5703125" style="43" customWidth="1"/>
    <col min="1251" max="1251" width="13.5703125" style="43" customWidth="1"/>
    <col min="1252" max="1252" width="1.5703125" style="43" customWidth="1"/>
    <col min="1253" max="1253" width="13.5703125" style="43" customWidth="1"/>
    <col min="1254" max="1254" width="1.5703125" style="43" customWidth="1"/>
    <col min="1255" max="1255" width="13.5703125" style="43" customWidth="1"/>
    <col min="1256" max="1256" width="1.5703125" style="43" customWidth="1"/>
    <col min="1257" max="1257" width="13.5703125" style="43" customWidth="1"/>
    <col min="1258" max="1258" width="1.5703125" style="43" customWidth="1"/>
    <col min="1259" max="1259" width="13.5703125" style="43" customWidth="1"/>
    <col min="1260" max="1260" width="1.5703125" style="43" customWidth="1"/>
    <col min="1261" max="1261" width="13.5703125" style="43" customWidth="1"/>
    <col min="1262" max="1500" width="9.140625" style="43"/>
    <col min="1501" max="1501" width="26.5703125" style="43" customWidth="1"/>
    <col min="1502" max="1502" width="2" style="43" customWidth="1"/>
    <col min="1503" max="1503" width="13.5703125" style="43" customWidth="1"/>
    <col min="1504" max="1504" width="1.5703125" style="43" customWidth="1"/>
    <col min="1505" max="1505" width="13.5703125" style="43" customWidth="1"/>
    <col min="1506" max="1506" width="1.5703125" style="43" customWidth="1"/>
    <col min="1507" max="1507" width="13.5703125" style="43" customWidth="1"/>
    <col min="1508" max="1508" width="1.5703125" style="43" customWidth="1"/>
    <col min="1509" max="1509" width="13.5703125" style="43" customWidth="1"/>
    <col min="1510" max="1510" width="1.5703125" style="43" customWidth="1"/>
    <col min="1511" max="1511" width="13.5703125" style="43" customWidth="1"/>
    <col min="1512" max="1512" width="1.5703125" style="43" customWidth="1"/>
    <col min="1513" max="1513" width="13.5703125" style="43" customWidth="1"/>
    <col min="1514" max="1514" width="1.5703125" style="43" customWidth="1"/>
    <col min="1515" max="1515" width="13.5703125" style="43" customWidth="1"/>
    <col min="1516" max="1516" width="1.5703125" style="43" customWidth="1"/>
    <col min="1517" max="1517" width="13.5703125" style="43" customWidth="1"/>
    <col min="1518" max="1756" width="9.140625" style="43"/>
    <col min="1757" max="1757" width="26.5703125" style="43" customWidth="1"/>
    <col min="1758" max="1758" width="2" style="43" customWidth="1"/>
    <col min="1759" max="1759" width="13.5703125" style="43" customWidth="1"/>
    <col min="1760" max="1760" width="1.5703125" style="43" customWidth="1"/>
    <col min="1761" max="1761" width="13.5703125" style="43" customWidth="1"/>
    <col min="1762" max="1762" width="1.5703125" style="43" customWidth="1"/>
    <col min="1763" max="1763" width="13.5703125" style="43" customWidth="1"/>
    <col min="1764" max="1764" width="1.5703125" style="43" customWidth="1"/>
    <col min="1765" max="1765" width="13.5703125" style="43" customWidth="1"/>
    <col min="1766" max="1766" width="1.5703125" style="43" customWidth="1"/>
    <col min="1767" max="1767" width="13.5703125" style="43" customWidth="1"/>
    <col min="1768" max="1768" width="1.5703125" style="43" customWidth="1"/>
    <col min="1769" max="1769" width="13.5703125" style="43" customWidth="1"/>
    <col min="1770" max="1770" width="1.5703125" style="43" customWidth="1"/>
    <col min="1771" max="1771" width="13.5703125" style="43" customWidth="1"/>
    <col min="1772" max="1772" width="1.5703125" style="43" customWidth="1"/>
    <col min="1773" max="1773" width="13.5703125" style="43" customWidth="1"/>
    <col min="1774" max="2012" width="9.140625" style="43"/>
    <col min="2013" max="2013" width="26.5703125" style="43" customWidth="1"/>
    <col min="2014" max="2014" width="2" style="43" customWidth="1"/>
    <col min="2015" max="2015" width="13.5703125" style="43" customWidth="1"/>
    <col min="2016" max="2016" width="1.5703125" style="43" customWidth="1"/>
    <col min="2017" max="2017" width="13.5703125" style="43" customWidth="1"/>
    <col min="2018" max="2018" width="1.5703125" style="43" customWidth="1"/>
    <col min="2019" max="2019" width="13.5703125" style="43" customWidth="1"/>
    <col min="2020" max="2020" width="1.5703125" style="43" customWidth="1"/>
    <col min="2021" max="2021" width="13.5703125" style="43" customWidth="1"/>
    <col min="2022" max="2022" width="1.5703125" style="43" customWidth="1"/>
    <col min="2023" max="2023" width="13.5703125" style="43" customWidth="1"/>
    <col min="2024" max="2024" width="1.5703125" style="43" customWidth="1"/>
    <col min="2025" max="2025" width="13.5703125" style="43" customWidth="1"/>
    <col min="2026" max="2026" width="1.5703125" style="43" customWidth="1"/>
    <col min="2027" max="2027" width="13.5703125" style="43" customWidth="1"/>
    <col min="2028" max="2028" width="1.5703125" style="43" customWidth="1"/>
    <col min="2029" max="2029" width="13.5703125" style="43" customWidth="1"/>
    <col min="2030" max="2268" width="9.140625" style="43"/>
    <col min="2269" max="2269" width="26.5703125" style="43" customWidth="1"/>
    <col min="2270" max="2270" width="2" style="43" customWidth="1"/>
    <col min="2271" max="2271" width="13.5703125" style="43" customWidth="1"/>
    <col min="2272" max="2272" width="1.5703125" style="43" customWidth="1"/>
    <col min="2273" max="2273" width="13.5703125" style="43" customWidth="1"/>
    <col min="2274" max="2274" width="1.5703125" style="43" customWidth="1"/>
    <col min="2275" max="2275" width="13.5703125" style="43" customWidth="1"/>
    <col min="2276" max="2276" width="1.5703125" style="43" customWidth="1"/>
    <col min="2277" max="2277" width="13.5703125" style="43" customWidth="1"/>
    <col min="2278" max="2278" width="1.5703125" style="43" customWidth="1"/>
    <col min="2279" max="2279" width="13.5703125" style="43" customWidth="1"/>
    <col min="2280" max="2280" width="1.5703125" style="43" customWidth="1"/>
    <col min="2281" max="2281" width="13.5703125" style="43" customWidth="1"/>
    <col min="2282" max="2282" width="1.5703125" style="43" customWidth="1"/>
    <col min="2283" max="2283" width="13.5703125" style="43" customWidth="1"/>
    <col min="2284" max="2284" width="1.5703125" style="43" customWidth="1"/>
    <col min="2285" max="2285" width="13.5703125" style="43" customWidth="1"/>
    <col min="2286" max="2524" width="9.140625" style="43"/>
    <col min="2525" max="2525" width="26.5703125" style="43" customWidth="1"/>
    <col min="2526" max="2526" width="2" style="43" customWidth="1"/>
    <col min="2527" max="2527" width="13.5703125" style="43" customWidth="1"/>
    <col min="2528" max="2528" width="1.5703125" style="43" customWidth="1"/>
    <col min="2529" max="2529" width="13.5703125" style="43" customWidth="1"/>
    <col min="2530" max="2530" width="1.5703125" style="43" customWidth="1"/>
    <col min="2531" max="2531" width="13.5703125" style="43" customWidth="1"/>
    <col min="2532" max="2532" width="1.5703125" style="43" customWidth="1"/>
    <col min="2533" max="2533" width="13.5703125" style="43" customWidth="1"/>
    <col min="2534" max="2534" width="1.5703125" style="43" customWidth="1"/>
    <col min="2535" max="2535" width="13.5703125" style="43" customWidth="1"/>
    <col min="2536" max="2536" width="1.5703125" style="43" customWidth="1"/>
    <col min="2537" max="2537" width="13.5703125" style="43" customWidth="1"/>
    <col min="2538" max="2538" width="1.5703125" style="43" customWidth="1"/>
    <col min="2539" max="2539" width="13.5703125" style="43" customWidth="1"/>
    <col min="2540" max="2540" width="1.5703125" style="43" customWidth="1"/>
    <col min="2541" max="2541" width="13.5703125" style="43" customWidth="1"/>
    <col min="2542" max="2780" width="9.140625" style="43"/>
    <col min="2781" max="2781" width="26.5703125" style="43" customWidth="1"/>
    <col min="2782" max="2782" width="2" style="43" customWidth="1"/>
    <col min="2783" max="2783" width="13.5703125" style="43" customWidth="1"/>
    <col min="2784" max="2784" width="1.5703125" style="43" customWidth="1"/>
    <col min="2785" max="2785" width="13.5703125" style="43" customWidth="1"/>
    <col min="2786" max="2786" width="1.5703125" style="43" customWidth="1"/>
    <col min="2787" max="2787" width="13.5703125" style="43" customWidth="1"/>
    <col min="2788" max="2788" width="1.5703125" style="43" customWidth="1"/>
    <col min="2789" max="2789" width="13.5703125" style="43" customWidth="1"/>
    <col min="2790" max="2790" width="1.5703125" style="43" customWidth="1"/>
    <col min="2791" max="2791" width="13.5703125" style="43" customWidth="1"/>
    <col min="2792" max="2792" width="1.5703125" style="43" customWidth="1"/>
    <col min="2793" max="2793" width="13.5703125" style="43" customWidth="1"/>
    <col min="2794" max="2794" width="1.5703125" style="43" customWidth="1"/>
    <col min="2795" max="2795" width="13.5703125" style="43" customWidth="1"/>
    <col min="2796" max="2796" width="1.5703125" style="43" customWidth="1"/>
    <col min="2797" max="2797" width="13.5703125" style="43" customWidth="1"/>
    <col min="2798" max="3036" width="9.140625" style="43"/>
    <col min="3037" max="3037" width="26.5703125" style="43" customWidth="1"/>
    <col min="3038" max="3038" width="2" style="43" customWidth="1"/>
    <col min="3039" max="3039" width="13.5703125" style="43" customWidth="1"/>
    <col min="3040" max="3040" width="1.5703125" style="43" customWidth="1"/>
    <col min="3041" max="3041" width="13.5703125" style="43" customWidth="1"/>
    <col min="3042" max="3042" width="1.5703125" style="43" customWidth="1"/>
    <col min="3043" max="3043" width="13.5703125" style="43" customWidth="1"/>
    <col min="3044" max="3044" width="1.5703125" style="43" customWidth="1"/>
    <col min="3045" max="3045" width="13.5703125" style="43" customWidth="1"/>
    <col min="3046" max="3046" width="1.5703125" style="43" customWidth="1"/>
    <col min="3047" max="3047" width="13.5703125" style="43" customWidth="1"/>
    <col min="3048" max="3048" width="1.5703125" style="43" customWidth="1"/>
    <col min="3049" max="3049" width="13.5703125" style="43" customWidth="1"/>
    <col min="3050" max="3050" width="1.5703125" style="43" customWidth="1"/>
    <col min="3051" max="3051" width="13.5703125" style="43" customWidth="1"/>
    <col min="3052" max="3052" width="1.5703125" style="43" customWidth="1"/>
    <col min="3053" max="3053" width="13.5703125" style="43" customWidth="1"/>
    <col min="3054" max="3292" width="9.140625" style="43"/>
    <col min="3293" max="3293" width="26.5703125" style="43" customWidth="1"/>
    <col min="3294" max="3294" width="2" style="43" customWidth="1"/>
    <col min="3295" max="3295" width="13.5703125" style="43" customWidth="1"/>
    <col min="3296" max="3296" width="1.5703125" style="43" customWidth="1"/>
    <col min="3297" max="3297" width="13.5703125" style="43" customWidth="1"/>
    <col min="3298" max="3298" width="1.5703125" style="43" customWidth="1"/>
    <col min="3299" max="3299" width="13.5703125" style="43" customWidth="1"/>
    <col min="3300" max="3300" width="1.5703125" style="43" customWidth="1"/>
    <col min="3301" max="3301" width="13.5703125" style="43" customWidth="1"/>
    <col min="3302" max="3302" width="1.5703125" style="43" customWidth="1"/>
    <col min="3303" max="3303" width="13.5703125" style="43" customWidth="1"/>
    <col min="3304" max="3304" width="1.5703125" style="43" customWidth="1"/>
    <col min="3305" max="3305" width="13.5703125" style="43" customWidth="1"/>
    <col min="3306" max="3306" width="1.5703125" style="43" customWidth="1"/>
    <col min="3307" max="3307" width="13.5703125" style="43" customWidth="1"/>
    <col min="3308" max="3308" width="1.5703125" style="43" customWidth="1"/>
    <col min="3309" max="3309" width="13.5703125" style="43" customWidth="1"/>
    <col min="3310" max="3548" width="9.140625" style="43"/>
    <col min="3549" max="3549" width="26.5703125" style="43" customWidth="1"/>
    <col min="3550" max="3550" width="2" style="43" customWidth="1"/>
    <col min="3551" max="3551" width="13.5703125" style="43" customWidth="1"/>
    <col min="3552" max="3552" width="1.5703125" style="43" customWidth="1"/>
    <col min="3553" max="3553" width="13.5703125" style="43" customWidth="1"/>
    <col min="3554" max="3554" width="1.5703125" style="43" customWidth="1"/>
    <col min="3555" max="3555" width="13.5703125" style="43" customWidth="1"/>
    <col min="3556" max="3556" width="1.5703125" style="43" customWidth="1"/>
    <col min="3557" max="3557" width="13.5703125" style="43" customWidth="1"/>
    <col min="3558" max="3558" width="1.5703125" style="43" customWidth="1"/>
    <col min="3559" max="3559" width="13.5703125" style="43" customWidth="1"/>
    <col min="3560" max="3560" width="1.5703125" style="43" customWidth="1"/>
    <col min="3561" max="3561" width="13.5703125" style="43" customWidth="1"/>
    <col min="3562" max="3562" width="1.5703125" style="43" customWidth="1"/>
    <col min="3563" max="3563" width="13.5703125" style="43" customWidth="1"/>
    <col min="3564" max="3564" width="1.5703125" style="43" customWidth="1"/>
    <col min="3565" max="3565" width="13.5703125" style="43" customWidth="1"/>
    <col min="3566" max="3804" width="9.140625" style="43"/>
    <col min="3805" max="3805" width="26.5703125" style="43" customWidth="1"/>
    <col min="3806" max="3806" width="2" style="43" customWidth="1"/>
    <col min="3807" max="3807" width="13.5703125" style="43" customWidth="1"/>
    <col min="3808" max="3808" width="1.5703125" style="43" customWidth="1"/>
    <col min="3809" max="3809" width="13.5703125" style="43" customWidth="1"/>
    <col min="3810" max="3810" width="1.5703125" style="43" customWidth="1"/>
    <col min="3811" max="3811" width="13.5703125" style="43" customWidth="1"/>
    <col min="3812" max="3812" width="1.5703125" style="43" customWidth="1"/>
    <col min="3813" max="3813" width="13.5703125" style="43" customWidth="1"/>
    <col min="3814" max="3814" width="1.5703125" style="43" customWidth="1"/>
    <col min="3815" max="3815" width="13.5703125" style="43" customWidth="1"/>
    <col min="3816" max="3816" width="1.5703125" style="43" customWidth="1"/>
    <col min="3817" max="3817" width="13.5703125" style="43" customWidth="1"/>
    <col min="3818" max="3818" width="1.5703125" style="43" customWidth="1"/>
    <col min="3819" max="3819" width="13.5703125" style="43" customWidth="1"/>
    <col min="3820" max="3820" width="1.5703125" style="43" customWidth="1"/>
    <col min="3821" max="3821" width="13.5703125" style="43" customWidth="1"/>
    <col min="3822" max="4060" width="9.140625" style="43"/>
    <col min="4061" max="4061" width="26.5703125" style="43" customWidth="1"/>
    <col min="4062" max="4062" width="2" style="43" customWidth="1"/>
    <col min="4063" max="4063" width="13.5703125" style="43" customWidth="1"/>
    <col min="4064" max="4064" width="1.5703125" style="43" customWidth="1"/>
    <col min="4065" max="4065" width="13.5703125" style="43" customWidth="1"/>
    <col min="4066" max="4066" width="1.5703125" style="43" customWidth="1"/>
    <col min="4067" max="4067" width="13.5703125" style="43" customWidth="1"/>
    <col min="4068" max="4068" width="1.5703125" style="43" customWidth="1"/>
    <col min="4069" max="4069" width="13.5703125" style="43" customWidth="1"/>
    <col min="4070" max="4070" width="1.5703125" style="43" customWidth="1"/>
    <col min="4071" max="4071" width="13.5703125" style="43" customWidth="1"/>
    <col min="4072" max="4072" width="1.5703125" style="43" customWidth="1"/>
    <col min="4073" max="4073" width="13.5703125" style="43" customWidth="1"/>
    <col min="4074" max="4074" width="1.5703125" style="43" customWidth="1"/>
    <col min="4075" max="4075" width="13.5703125" style="43" customWidth="1"/>
    <col min="4076" max="4076" width="1.5703125" style="43" customWidth="1"/>
    <col min="4077" max="4077" width="13.5703125" style="43" customWidth="1"/>
    <col min="4078" max="4316" width="9.140625" style="43"/>
    <col min="4317" max="4317" width="26.5703125" style="43" customWidth="1"/>
    <col min="4318" max="4318" width="2" style="43" customWidth="1"/>
    <col min="4319" max="4319" width="13.5703125" style="43" customWidth="1"/>
    <col min="4320" max="4320" width="1.5703125" style="43" customWidth="1"/>
    <col min="4321" max="4321" width="13.5703125" style="43" customWidth="1"/>
    <col min="4322" max="4322" width="1.5703125" style="43" customWidth="1"/>
    <col min="4323" max="4323" width="13.5703125" style="43" customWidth="1"/>
    <col min="4324" max="4324" width="1.5703125" style="43" customWidth="1"/>
    <col min="4325" max="4325" width="13.5703125" style="43" customWidth="1"/>
    <col min="4326" max="4326" width="1.5703125" style="43" customWidth="1"/>
    <col min="4327" max="4327" width="13.5703125" style="43" customWidth="1"/>
    <col min="4328" max="4328" width="1.5703125" style="43" customWidth="1"/>
    <col min="4329" max="4329" width="13.5703125" style="43" customWidth="1"/>
    <col min="4330" max="4330" width="1.5703125" style="43" customWidth="1"/>
    <col min="4331" max="4331" width="13.5703125" style="43" customWidth="1"/>
    <col min="4332" max="4332" width="1.5703125" style="43" customWidth="1"/>
    <col min="4333" max="4333" width="13.5703125" style="43" customWidth="1"/>
    <col min="4334" max="4572" width="9.140625" style="43"/>
    <col min="4573" max="4573" width="26.5703125" style="43" customWidth="1"/>
    <col min="4574" max="4574" width="2" style="43" customWidth="1"/>
    <col min="4575" max="4575" width="13.5703125" style="43" customWidth="1"/>
    <col min="4576" max="4576" width="1.5703125" style="43" customWidth="1"/>
    <col min="4577" max="4577" width="13.5703125" style="43" customWidth="1"/>
    <col min="4578" max="4578" width="1.5703125" style="43" customWidth="1"/>
    <col min="4579" max="4579" width="13.5703125" style="43" customWidth="1"/>
    <col min="4580" max="4580" width="1.5703125" style="43" customWidth="1"/>
    <col min="4581" max="4581" width="13.5703125" style="43" customWidth="1"/>
    <col min="4582" max="4582" width="1.5703125" style="43" customWidth="1"/>
    <col min="4583" max="4583" width="13.5703125" style="43" customWidth="1"/>
    <col min="4584" max="4584" width="1.5703125" style="43" customWidth="1"/>
    <col min="4585" max="4585" width="13.5703125" style="43" customWidth="1"/>
    <col min="4586" max="4586" width="1.5703125" style="43" customWidth="1"/>
    <col min="4587" max="4587" width="13.5703125" style="43" customWidth="1"/>
    <col min="4588" max="4588" width="1.5703125" style="43" customWidth="1"/>
    <col min="4589" max="4589" width="13.5703125" style="43" customWidth="1"/>
    <col min="4590" max="4828" width="9.140625" style="43"/>
    <col min="4829" max="4829" width="26.5703125" style="43" customWidth="1"/>
    <col min="4830" max="4830" width="2" style="43" customWidth="1"/>
    <col min="4831" max="4831" width="13.5703125" style="43" customWidth="1"/>
    <col min="4832" max="4832" width="1.5703125" style="43" customWidth="1"/>
    <col min="4833" max="4833" width="13.5703125" style="43" customWidth="1"/>
    <col min="4834" max="4834" width="1.5703125" style="43" customWidth="1"/>
    <col min="4835" max="4835" width="13.5703125" style="43" customWidth="1"/>
    <col min="4836" max="4836" width="1.5703125" style="43" customWidth="1"/>
    <col min="4837" max="4837" width="13.5703125" style="43" customWidth="1"/>
    <col min="4838" max="4838" width="1.5703125" style="43" customWidth="1"/>
    <col min="4839" max="4839" width="13.5703125" style="43" customWidth="1"/>
    <col min="4840" max="4840" width="1.5703125" style="43" customWidth="1"/>
    <col min="4841" max="4841" width="13.5703125" style="43" customWidth="1"/>
    <col min="4842" max="4842" width="1.5703125" style="43" customWidth="1"/>
    <col min="4843" max="4843" width="13.5703125" style="43" customWidth="1"/>
    <col min="4844" max="4844" width="1.5703125" style="43" customWidth="1"/>
    <col min="4845" max="4845" width="13.5703125" style="43" customWidth="1"/>
    <col min="4846" max="5084" width="9.140625" style="43"/>
    <col min="5085" max="5085" width="26.5703125" style="43" customWidth="1"/>
    <col min="5086" max="5086" width="2" style="43" customWidth="1"/>
    <col min="5087" max="5087" width="13.5703125" style="43" customWidth="1"/>
    <col min="5088" max="5088" width="1.5703125" style="43" customWidth="1"/>
    <col min="5089" max="5089" width="13.5703125" style="43" customWidth="1"/>
    <col min="5090" max="5090" width="1.5703125" style="43" customWidth="1"/>
    <col min="5091" max="5091" width="13.5703125" style="43" customWidth="1"/>
    <col min="5092" max="5092" width="1.5703125" style="43" customWidth="1"/>
    <col min="5093" max="5093" width="13.5703125" style="43" customWidth="1"/>
    <col min="5094" max="5094" width="1.5703125" style="43" customWidth="1"/>
    <col min="5095" max="5095" width="13.5703125" style="43" customWidth="1"/>
    <col min="5096" max="5096" width="1.5703125" style="43" customWidth="1"/>
    <col min="5097" max="5097" width="13.5703125" style="43" customWidth="1"/>
    <col min="5098" max="5098" width="1.5703125" style="43" customWidth="1"/>
    <col min="5099" max="5099" width="13.5703125" style="43" customWidth="1"/>
    <col min="5100" max="5100" width="1.5703125" style="43" customWidth="1"/>
    <col min="5101" max="5101" width="13.5703125" style="43" customWidth="1"/>
    <col min="5102" max="5340" width="9.140625" style="43"/>
    <col min="5341" max="5341" width="26.5703125" style="43" customWidth="1"/>
    <col min="5342" max="5342" width="2" style="43" customWidth="1"/>
    <col min="5343" max="5343" width="13.5703125" style="43" customWidth="1"/>
    <col min="5344" max="5344" width="1.5703125" style="43" customWidth="1"/>
    <col min="5345" max="5345" width="13.5703125" style="43" customWidth="1"/>
    <col min="5346" max="5346" width="1.5703125" style="43" customWidth="1"/>
    <col min="5347" max="5347" width="13.5703125" style="43" customWidth="1"/>
    <col min="5348" max="5348" width="1.5703125" style="43" customWidth="1"/>
    <col min="5349" max="5349" width="13.5703125" style="43" customWidth="1"/>
    <col min="5350" max="5350" width="1.5703125" style="43" customWidth="1"/>
    <col min="5351" max="5351" width="13.5703125" style="43" customWidth="1"/>
    <col min="5352" max="5352" width="1.5703125" style="43" customWidth="1"/>
    <col min="5353" max="5353" width="13.5703125" style="43" customWidth="1"/>
    <col min="5354" max="5354" width="1.5703125" style="43" customWidth="1"/>
    <col min="5355" max="5355" width="13.5703125" style="43" customWidth="1"/>
    <col min="5356" max="5356" width="1.5703125" style="43" customWidth="1"/>
    <col min="5357" max="5357" width="13.5703125" style="43" customWidth="1"/>
    <col min="5358" max="5596" width="9.140625" style="43"/>
    <col min="5597" max="5597" width="26.5703125" style="43" customWidth="1"/>
    <col min="5598" max="5598" width="2" style="43" customWidth="1"/>
    <col min="5599" max="5599" width="13.5703125" style="43" customWidth="1"/>
    <col min="5600" max="5600" width="1.5703125" style="43" customWidth="1"/>
    <col min="5601" max="5601" width="13.5703125" style="43" customWidth="1"/>
    <col min="5602" max="5602" width="1.5703125" style="43" customWidth="1"/>
    <col min="5603" max="5603" width="13.5703125" style="43" customWidth="1"/>
    <col min="5604" max="5604" width="1.5703125" style="43" customWidth="1"/>
    <col min="5605" max="5605" width="13.5703125" style="43" customWidth="1"/>
    <col min="5606" max="5606" width="1.5703125" style="43" customWidth="1"/>
    <col min="5607" max="5607" width="13.5703125" style="43" customWidth="1"/>
    <col min="5608" max="5608" width="1.5703125" style="43" customWidth="1"/>
    <col min="5609" max="5609" width="13.5703125" style="43" customWidth="1"/>
    <col min="5610" max="5610" width="1.5703125" style="43" customWidth="1"/>
    <col min="5611" max="5611" width="13.5703125" style="43" customWidth="1"/>
    <col min="5612" max="5612" width="1.5703125" style="43" customWidth="1"/>
    <col min="5613" max="5613" width="13.5703125" style="43" customWidth="1"/>
    <col min="5614" max="5852" width="9.140625" style="43"/>
    <col min="5853" max="5853" width="26.5703125" style="43" customWidth="1"/>
    <col min="5854" max="5854" width="2" style="43" customWidth="1"/>
    <col min="5855" max="5855" width="13.5703125" style="43" customWidth="1"/>
    <col min="5856" max="5856" width="1.5703125" style="43" customWidth="1"/>
    <col min="5857" max="5857" width="13.5703125" style="43" customWidth="1"/>
    <col min="5858" max="5858" width="1.5703125" style="43" customWidth="1"/>
    <col min="5859" max="5859" width="13.5703125" style="43" customWidth="1"/>
    <col min="5860" max="5860" width="1.5703125" style="43" customWidth="1"/>
    <col min="5861" max="5861" width="13.5703125" style="43" customWidth="1"/>
    <col min="5862" max="5862" width="1.5703125" style="43" customWidth="1"/>
    <col min="5863" max="5863" width="13.5703125" style="43" customWidth="1"/>
    <col min="5864" max="5864" width="1.5703125" style="43" customWidth="1"/>
    <col min="5865" max="5865" width="13.5703125" style="43" customWidth="1"/>
    <col min="5866" max="5866" width="1.5703125" style="43" customWidth="1"/>
    <col min="5867" max="5867" width="13.5703125" style="43" customWidth="1"/>
    <col min="5868" max="5868" width="1.5703125" style="43" customWidth="1"/>
    <col min="5869" max="5869" width="13.5703125" style="43" customWidth="1"/>
    <col min="5870" max="6108" width="9.140625" style="43"/>
    <col min="6109" max="6109" width="26.5703125" style="43" customWidth="1"/>
    <col min="6110" max="6110" width="2" style="43" customWidth="1"/>
    <col min="6111" max="6111" width="13.5703125" style="43" customWidth="1"/>
    <col min="6112" max="6112" width="1.5703125" style="43" customWidth="1"/>
    <col min="6113" max="6113" width="13.5703125" style="43" customWidth="1"/>
    <col min="6114" max="6114" width="1.5703125" style="43" customWidth="1"/>
    <col min="6115" max="6115" width="13.5703125" style="43" customWidth="1"/>
    <col min="6116" max="6116" width="1.5703125" style="43" customWidth="1"/>
    <col min="6117" max="6117" width="13.5703125" style="43" customWidth="1"/>
    <col min="6118" max="6118" width="1.5703125" style="43" customWidth="1"/>
    <col min="6119" max="6119" width="13.5703125" style="43" customWidth="1"/>
    <col min="6120" max="6120" width="1.5703125" style="43" customWidth="1"/>
    <col min="6121" max="6121" width="13.5703125" style="43" customWidth="1"/>
    <col min="6122" max="6122" width="1.5703125" style="43" customWidth="1"/>
    <col min="6123" max="6123" width="13.5703125" style="43" customWidth="1"/>
    <col min="6124" max="6124" width="1.5703125" style="43" customWidth="1"/>
    <col min="6125" max="6125" width="13.5703125" style="43" customWidth="1"/>
    <col min="6126" max="6364" width="9.140625" style="43"/>
    <col min="6365" max="6365" width="26.5703125" style="43" customWidth="1"/>
    <col min="6366" max="6366" width="2" style="43" customWidth="1"/>
    <col min="6367" max="6367" width="13.5703125" style="43" customWidth="1"/>
    <col min="6368" max="6368" width="1.5703125" style="43" customWidth="1"/>
    <col min="6369" max="6369" width="13.5703125" style="43" customWidth="1"/>
    <col min="6370" max="6370" width="1.5703125" style="43" customWidth="1"/>
    <col min="6371" max="6371" width="13.5703125" style="43" customWidth="1"/>
    <col min="6372" max="6372" width="1.5703125" style="43" customWidth="1"/>
    <col min="6373" max="6373" width="13.5703125" style="43" customWidth="1"/>
    <col min="6374" max="6374" width="1.5703125" style="43" customWidth="1"/>
    <col min="6375" max="6375" width="13.5703125" style="43" customWidth="1"/>
    <col min="6376" max="6376" width="1.5703125" style="43" customWidth="1"/>
    <col min="6377" max="6377" width="13.5703125" style="43" customWidth="1"/>
    <col min="6378" max="6378" width="1.5703125" style="43" customWidth="1"/>
    <col min="6379" max="6379" width="13.5703125" style="43" customWidth="1"/>
    <col min="6380" max="6380" width="1.5703125" style="43" customWidth="1"/>
    <col min="6381" max="6381" width="13.5703125" style="43" customWidth="1"/>
    <col min="6382" max="6620" width="9.140625" style="43"/>
    <col min="6621" max="6621" width="26.5703125" style="43" customWidth="1"/>
    <col min="6622" max="6622" width="2" style="43" customWidth="1"/>
    <col min="6623" max="6623" width="13.5703125" style="43" customWidth="1"/>
    <col min="6624" max="6624" width="1.5703125" style="43" customWidth="1"/>
    <col min="6625" max="6625" width="13.5703125" style="43" customWidth="1"/>
    <col min="6626" max="6626" width="1.5703125" style="43" customWidth="1"/>
    <col min="6627" max="6627" width="13.5703125" style="43" customWidth="1"/>
    <col min="6628" max="6628" width="1.5703125" style="43" customWidth="1"/>
    <col min="6629" max="6629" width="13.5703125" style="43" customWidth="1"/>
    <col min="6630" max="6630" width="1.5703125" style="43" customWidth="1"/>
    <col min="6631" max="6631" width="13.5703125" style="43" customWidth="1"/>
    <col min="6632" max="6632" width="1.5703125" style="43" customWidth="1"/>
    <col min="6633" max="6633" width="13.5703125" style="43" customWidth="1"/>
    <col min="6634" max="6634" width="1.5703125" style="43" customWidth="1"/>
    <col min="6635" max="6635" width="13.5703125" style="43" customWidth="1"/>
    <col min="6636" max="6636" width="1.5703125" style="43" customWidth="1"/>
    <col min="6637" max="6637" width="13.5703125" style="43" customWidth="1"/>
    <col min="6638" max="6876" width="9.140625" style="43"/>
    <col min="6877" max="6877" width="26.5703125" style="43" customWidth="1"/>
    <col min="6878" max="6878" width="2" style="43" customWidth="1"/>
    <col min="6879" max="6879" width="13.5703125" style="43" customWidth="1"/>
    <col min="6880" max="6880" width="1.5703125" style="43" customWidth="1"/>
    <col min="6881" max="6881" width="13.5703125" style="43" customWidth="1"/>
    <col min="6882" max="6882" width="1.5703125" style="43" customWidth="1"/>
    <col min="6883" max="6883" width="13.5703125" style="43" customWidth="1"/>
    <col min="6884" max="6884" width="1.5703125" style="43" customWidth="1"/>
    <col min="6885" max="6885" width="13.5703125" style="43" customWidth="1"/>
    <col min="6886" max="6886" width="1.5703125" style="43" customWidth="1"/>
    <col min="6887" max="6887" width="13.5703125" style="43" customWidth="1"/>
    <col min="6888" max="6888" width="1.5703125" style="43" customWidth="1"/>
    <col min="6889" max="6889" width="13.5703125" style="43" customWidth="1"/>
    <col min="6890" max="6890" width="1.5703125" style="43" customWidth="1"/>
    <col min="6891" max="6891" width="13.5703125" style="43" customWidth="1"/>
    <col min="6892" max="6892" width="1.5703125" style="43" customWidth="1"/>
    <col min="6893" max="6893" width="13.5703125" style="43" customWidth="1"/>
    <col min="6894" max="7132" width="9.140625" style="43"/>
    <col min="7133" max="7133" width="26.5703125" style="43" customWidth="1"/>
    <col min="7134" max="7134" width="2" style="43" customWidth="1"/>
    <col min="7135" max="7135" width="13.5703125" style="43" customWidth="1"/>
    <col min="7136" max="7136" width="1.5703125" style="43" customWidth="1"/>
    <col min="7137" max="7137" width="13.5703125" style="43" customWidth="1"/>
    <col min="7138" max="7138" width="1.5703125" style="43" customWidth="1"/>
    <col min="7139" max="7139" width="13.5703125" style="43" customWidth="1"/>
    <col min="7140" max="7140" width="1.5703125" style="43" customWidth="1"/>
    <col min="7141" max="7141" width="13.5703125" style="43" customWidth="1"/>
    <col min="7142" max="7142" width="1.5703125" style="43" customWidth="1"/>
    <col min="7143" max="7143" width="13.5703125" style="43" customWidth="1"/>
    <col min="7144" max="7144" width="1.5703125" style="43" customWidth="1"/>
    <col min="7145" max="7145" width="13.5703125" style="43" customWidth="1"/>
    <col min="7146" max="7146" width="1.5703125" style="43" customWidth="1"/>
    <col min="7147" max="7147" width="13.5703125" style="43" customWidth="1"/>
    <col min="7148" max="7148" width="1.5703125" style="43" customWidth="1"/>
    <col min="7149" max="7149" width="13.5703125" style="43" customWidth="1"/>
    <col min="7150" max="7388" width="9.140625" style="43"/>
    <col min="7389" max="7389" width="26.5703125" style="43" customWidth="1"/>
    <col min="7390" max="7390" width="2" style="43" customWidth="1"/>
    <col min="7391" max="7391" width="13.5703125" style="43" customWidth="1"/>
    <col min="7392" max="7392" width="1.5703125" style="43" customWidth="1"/>
    <col min="7393" max="7393" width="13.5703125" style="43" customWidth="1"/>
    <col min="7394" max="7394" width="1.5703125" style="43" customWidth="1"/>
    <col min="7395" max="7395" width="13.5703125" style="43" customWidth="1"/>
    <col min="7396" max="7396" width="1.5703125" style="43" customWidth="1"/>
    <col min="7397" max="7397" width="13.5703125" style="43" customWidth="1"/>
    <col min="7398" max="7398" width="1.5703125" style="43" customWidth="1"/>
    <col min="7399" max="7399" width="13.5703125" style="43" customWidth="1"/>
    <col min="7400" max="7400" width="1.5703125" style="43" customWidth="1"/>
    <col min="7401" max="7401" width="13.5703125" style="43" customWidth="1"/>
    <col min="7402" max="7402" width="1.5703125" style="43" customWidth="1"/>
    <col min="7403" max="7403" width="13.5703125" style="43" customWidth="1"/>
    <col min="7404" max="7404" width="1.5703125" style="43" customWidth="1"/>
    <col min="7405" max="7405" width="13.5703125" style="43" customWidth="1"/>
    <col min="7406" max="7644" width="9.140625" style="43"/>
    <col min="7645" max="7645" width="26.5703125" style="43" customWidth="1"/>
    <col min="7646" max="7646" width="2" style="43" customWidth="1"/>
    <col min="7647" max="7647" width="13.5703125" style="43" customWidth="1"/>
    <col min="7648" max="7648" width="1.5703125" style="43" customWidth="1"/>
    <col min="7649" max="7649" width="13.5703125" style="43" customWidth="1"/>
    <col min="7650" max="7650" width="1.5703125" style="43" customWidth="1"/>
    <col min="7651" max="7651" width="13.5703125" style="43" customWidth="1"/>
    <col min="7652" max="7652" width="1.5703125" style="43" customWidth="1"/>
    <col min="7653" max="7653" width="13.5703125" style="43" customWidth="1"/>
    <col min="7654" max="7654" width="1.5703125" style="43" customWidth="1"/>
    <col min="7655" max="7655" width="13.5703125" style="43" customWidth="1"/>
    <col min="7656" max="7656" width="1.5703125" style="43" customWidth="1"/>
    <col min="7657" max="7657" width="13.5703125" style="43" customWidth="1"/>
    <col min="7658" max="7658" width="1.5703125" style="43" customWidth="1"/>
    <col min="7659" max="7659" width="13.5703125" style="43" customWidth="1"/>
    <col min="7660" max="7660" width="1.5703125" style="43" customWidth="1"/>
    <col min="7661" max="7661" width="13.5703125" style="43" customWidth="1"/>
    <col min="7662" max="7900" width="9.140625" style="43"/>
    <col min="7901" max="7901" width="26.5703125" style="43" customWidth="1"/>
    <col min="7902" max="7902" width="2" style="43" customWidth="1"/>
    <col min="7903" max="7903" width="13.5703125" style="43" customWidth="1"/>
    <col min="7904" max="7904" width="1.5703125" style="43" customWidth="1"/>
    <col min="7905" max="7905" width="13.5703125" style="43" customWidth="1"/>
    <col min="7906" max="7906" width="1.5703125" style="43" customWidth="1"/>
    <col min="7907" max="7907" width="13.5703125" style="43" customWidth="1"/>
    <col min="7908" max="7908" width="1.5703125" style="43" customWidth="1"/>
    <col min="7909" max="7909" width="13.5703125" style="43" customWidth="1"/>
    <col min="7910" max="7910" width="1.5703125" style="43" customWidth="1"/>
    <col min="7911" max="7911" width="13.5703125" style="43" customWidth="1"/>
    <col min="7912" max="7912" width="1.5703125" style="43" customWidth="1"/>
    <col min="7913" max="7913" width="13.5703125" style="43" customWidth="1"/>
    <col min="7914" max="7914" width="1.5703125" style="43" customWidth="1"/>
    <col min="7915" max="7915" width="13.5703125" style="43" customWidth="1"/>
    <col min="7916" max="7916" width="1.5703125" style="43" customWidth="1"/>
    <col min="7917" max="7917" width="13.5703125" style="43" customWidth="1"/>
    <col min="7918" max="8156" width="9.140625" style="43"/>
    <col min="8157" max="8157" width="26.5703125" style="43" customWidth="1"/>
    <col min="8158" max="8158" width="2" style="43" customWidth="1"/>
    <col min="8159" max="8159" width="13.5703125" style="43" customWidth="1"/>
    <col min="8160" max="8160" width="1.5703125" style="43" customWidth="1"/>
    <col min="8161" max="8161" width="13.5703125" style="43" customWidth="1"/>
    <col min="8162" max="8162" width="1.5703125" style="43" customWidth="1"/>
    <col min="8163" max="8163" width="13.5703125" style="43" customWidth="1"/>
    <col min="8164" max="8164" width="1.5703125" style="43" customWidth="1"/>
    <col min="8165" max="8165" width="13.5703125" style="43" customWidth="1"/>
    <col min="8166" max="8166" width="1.5703125" style="43" customWidth="1"/>
    <col min="8167" max="8167" width="13.5703125" style="43" customWidth="1"/>
    <col min="8168" max="8168" width="1.5703125" style="43" customWidth="1"/>
    <col min="8169" max="8169" width="13.5703125" style="43" customWidth="1"/>
    <col min="8170" max="8170" width="1.5703125" style="43" customWidth="1"/>
    <col min="8171" max="8171" width="13.5703125" style="43" customWidth="1"/>
    <col min="8172" max="8172" width="1.5703125" style="43" customWidth="1"/>
    <col min="8173" max="8173" width="13.5703125" style="43" customWidth="1"/>
    <col min="8174" max="8412" width="9.140625" style="43"/>
    <col min="8413" max="8413" width="26.5703125" style="43" customWidth="1"/>
    <col min="8414" max="8414" width="2" style="43" customWidth="1"/>
    <col min="8415" max="8415" width="13.5703125" style="43" customWidth="1"/>
    <col min="8416" max="8416" width="1.5703125" style="43" customWidth="1"/>
    <col min="8417" max="8417" width="13.5703125" style="43" customWidth="1"/>
    <col min="8418" max="8418" width="1.5703125" style="43" customWidth="1"/>
    <col min="8419" max="8419" width="13.5703125" style="43" customWidth="1"/>
    <col min="8420" max="8420" width="1.5703125" style="43" customWidth="1"/>
    <col min="8421" max="8421" width="13.5703125" style="43" customWidth="1"/>
    <col min="8422" max="8422" width="1.5703125" style="43" customWidth="1"/>
    <col min="8423" max="8423" width="13.5703125" style="43" customWidth="1"/>
    <col min="8424" max="8424" width="1.5703125" style="43" customWidth="1"/>
    <col min="8425" max="8425" width="13.5703125" style="43" customWidth="1"/>
    <col min="8426" max="8426" width="1.5703125" style="43" customWidth="1"/>
    <col min="8427" max="8427" width="13.5703125" style="43" customWidth="1"/>
    <col min="8428" max="8428" width="1.5703125" style="43" customWidth="1"/>
    <col min="8429" max="8429" width="13.5703125" style="43" customWidth="1"/>
    <col min="8430" max="8668" width="9.140625" style="43"/>
    <col min="8669" max="8669" width="26.5703125" style="43" customWidth="1"/>
    <col min="8670" max="8670" width="2" style="43" customWidth="1"/>
    <col min="8671" max="8671" width="13.5703125" style="43" customWidth="1"/>
    <col min="8672" max="8672" width="1.5703125" style="43" customWidth="1"/>
    <col min="8673" max="8673" width="13.5703125" style="43" customWidth="1"/>
    <col min="8674" max="8674" width="1.5703125" style="43" customWidth="1"/>
    <col min="8675" max="8675" width="13.5703125" style="43" customWidth="1"/>
    <col min="8676" max="8676" width="1.5703125" style="43" customWidth="1"/>
    <col min="8677" max="8677" width="13.5703125" style="43" customWidth="1"/>
    <col min="8678" max="8678" width="1.5703125" style="43" customWidth="1"/>
    <col min="8679" max="8679" width="13.5703125" style="43" customWidth="1"/>
    <col min="8680" max="8680" width="1.5703125" style="43" customWidth="1"/>
    <col min="8681" max="8681" width="13.5703125" style="43" customWidth="1"/>
    <col min="8682" max="8682" width="1.5703125" style="43" customWidth="1"/>
    <col min="8683" max="8683" width="13.5703125" style="43" customWidth="1"/>
    <col min="8684" max="8684" width="1.5703125" style="43" customWidth="1"/>
    <col min="8685" max="8685" width="13.5703125" style="43" customWidth="1"/>
    <col min="8686" max="8924" width="9.140625" style="43"/>
    <col min="8925" max="8925" width="26.5703125" style="43" customWidth="1"/>
    <col min="8926" max="8926" width="2" style="43" customWidth="1"/>
    <col min="8927" max="8927" width="13.5703125" style="43" customWidth="1"/>
    <col min="8928" max="8928" width="1.5703125" style="43" customWidth="1"/>
    <col min="8929" max="8929" width="13.5703125" style="43" customWidth="1"/>
    <col min="8930" max="8930" width="1.5703125" style="43" customWidth="1"/>
    <col min="8931" max="8931" width="13.5703125" style="43" customWidth="1"/>
    <col min="8932" max="8932" width="1.5703125" style="43" customWidth="1"/>
    <col min="8933" max="8933" width="13.5703125" style="43" customWidth="1"/>
    <col min="8934" max="8934" width="1.5703125" style="43" customWidth="1"/>
    <col min="8935" max="8935" width="13.5703125" style="43" customWidth="1"/>
    <col min="8936" max="8936" width="1.5703125" style="43" customWidth="1"/>
    <col min="8937" max="8937" width="13.5703125" style="43" customWidth="1"/>
    <col min="8938" max="8938" width="1.5703125" style="43" customWidth="1"/>
    <col min="8939" max="8939" width="13.5703125" style="43" customWidth="1"/>
    <col min="8940" max="8940" width="1.5703125" style="43" customWidth="1"/>
    <col min="8941" max="8941" width="13.5703125" style="43" customWidth="1"/>
    <col min="8942" max="9180" width="9.140625" style="43"/>
    <col min="9181" max="9181" width="26.5703125" style="43" customWidth="1"/>
    <col min="9182" max="9182" width="2" style="43" customWidth="1"/>
    <col min="9183" max="9183" width="13.5703125" style="43" customWidth="1"/>
    <col min="9184" max="9184" width="1.5703125" style="43" customWidth="1"/>
    <col min="9185" max="9185" width="13.5703125" style="43" customWidth="1"/>
    <col min="9186" max="9186" width="1.5703125" style="43" customWidth="1"/>
    <col min="9187" max="9187" width="13.5703125" style="43" customWidth="1"/>
    <col min="9188" max="9188" width="1.5703125" style="43" customWidth="1"/>
    <col min="9189" max="9189" width="13.5703125" style="43" customWidth="1"/>
    <col min="9190" max="9190" width="1.5703125" style="43" customWidth="1"/>
    <col min="9191" max="9191" width="13.5703125" style="43" customWidth="1"/>
    <col min="9192" max="9192" width="1.5703125" style="43" customWidth="1"/>
    <col min="9193" max="9193" width="13.5703125" style="43" customWidth="1"/>
    <col min="9194" max="9194" width="1.5703125" style="43" customWidth="1"/>
    <col min="9195" max="9195" width="13.5703125" style="43" customWidth="1"/>
    <col min="9196" max="9196" width="1.5703125" style="43" customWidth="1"/>
    <col min="9197" max="9197" width="13.5703125" style="43" customWidth="1"/>
    <col min="9198" max="9436" width="9.140625" style="43"/>
    <col min="9437" max="9437" width="26.5703125" style="43" customWidth="1"/>
    <col min="9438" max="9438" width="2" style="43" customWidth="1"/>
    <col min="9439" max="9439" width="13.5703125" style="43" customWidth="1"/>
    <col min="9440" max="9440" width="1.5703125" style="43" customWidth="1"/>
    <col min="9441" max="9441" width="13.5703125" style="43" customWidth="1"/>
    <col min="9442" max="9442" width="1.5703125" style="43" customWidth="1"/>
    <col min="9443" max="9443" width="13.5703125" style="43" customWidth="1"/>
    <col min="9444" max="9444" width="1.5703125" style="43" customWidth="1"/>
    <col min="9445" max="9445" width="13.5703125" style="43" customWidth="1"/>
    <col min="9446" max="9446" width="1.5703125" style="43" customWidth="1"/>
    <col min="9447" max="9447" width="13.5703125" style="43" customWidth="1"/>
    <col min="9448" max="9448" width="1.5703125" style="43" customWidth="1"/>
    <col min="9449" max="9449" width="13.5703125" style="43" customWidth="1"/>
    <col min="9450" max="9450" width="1.5703125" style="43" customWidth="1"/>
    <col min="9451" max="9451" width="13.5703125" style="43" customWidth="1"/>
    <col min="9452" max="9452" width="1.5703125" style="43" customWidth="1"/>
    <col min="9453" max="9453" width="13.5703125" style="43" customWidth="1"/>
    <col min="9454" max="9692" width="9.140625" style="43"/>
    <col min="9693" max="9693" width="26.5703125" style="43" customWidth="1"/>
    <col min="9694" max="9694" width="2" style="43" customWidth="1"/>
    <col min="9695" max="9695" width="13.5703125" style="43" customWidth="1"/>
    <col min="9696" max="9696" width="1.5703125" style="43" customWidth="1"/>
    <col min="9697" max="9697" width="13.5703125" style="43" customWidth="1"/>
    <col min="9698" max="9698" width="1.5703125" style="43" customWidth="1"/>
    <col min="9699" max="9699" width="13.5703125" style="43" customWidth="1"/>
    <col min="9700" max="9700" width="1.5703125" style="43" customWidth="1"/>
    <col min="9701" max="9701" width="13.5703125" style="43" customWidth="1"/>
    <col min="9702" max="9702" width="1.5703125" style="43" customWidth="1"/>
    <col min="9703" max="9703" width="13.5703125" style="43" customWidth="1"/>
    <col min="9704" max="9704" width="1.5703125" style="43" customWidth="1"/>
    <col min="9705" max="9705" width="13.5703125" style="43" customWidth="1"/>
    <col min="9706" max="9706" width="1.5703125" style="43" customWidth="1"/>
    <col min="9707" max="9707" width="13.5703125" style="43" customWidth="1"/>
    <col min="9708" max="9708" width="1.5703125" style="43" customWidth="1"/>
    <col min="9709" max="9709" width="13.5703125" style="43" customWidth="1"/>
    <col min="9710" max="9948" width="9.140625" style="43"/>
    <col min="9949" max="9949" width="26.5703125" style="43" customWidth="1"/>
    <col min="9950" max="9950" width="2" style="43" customWidth="1"/>
    <col min="9951" max="9951" width="13.5703125" style="43" customWidth="1"/>
    <col min="9952" max="9952" width="1.5703125" style="43" customWidth="1"/>
    <col min="9953" max="9953" width="13.5703125" style="43" customWidth="1"/>
    <col min="9954" max="9954" width="1.5703125" style="43" customWidth="1"/>
    <col min="9955" max="9955" width="13.5703125" style="43" customWidth="1"/>
    <col min="9956" max="9956" width="1.5703125" style="43" customWidth="1"/>
    <col min="9957" max="9957" width="13.5703125" style="43" customWidth="1"/>
    <col min="9958" max="9958" width="1.5703125" style="43" customWidth="1"/>
    <col min="9959" max="9959" width="13.5703125" style="43" customWidth="1"/>
    <col min="9960" max="9960" width="1.5703125" style="43" customWidth="1"/>
    <col min="9961" max="9961" width="13.5703125" style="43" customWidth="1"/>
    <col min="9962" max="9962" width="1.5703125" style="43" customWidth="1"/>
    <col min="9963" max="9963" width="13.5703125" style="43" customWidth="1"/>
    <col min="9964" max="9964" width="1.5703125" style="43" customWidth="1"/>
    <col min="9965" max="9965" width="13.5703125" style="43" customWidth="1"/>
    <col min="9966" max="10204" width="9.140625" style="43"/>
    <col min="10205" max="10205" width="26.5703125" style="43" customWidth="1"/>
    <col min="10206" max="10206" width="2" style="43" customWidth="1"/>
    <col min="10207" max="10207" width="13.5703125" style="43" customWidth="1"/>
    <col min="10208" max="10208" width="1.5703125" style="43" customWidth="1"/>
    <col min="10209" max="10209" width="13.5703125" style="43" customWidth="1"/>
    <col min="10210" max="10210" width="1.5703125" style="43" customWidth="1"/>
    <col min="10211" max="10211" width="13.5703125" style="43" customWidth="1"/>
    <col min="10212" max="10212" width="1.5703125" style="43" customWidth="1"/>
    <col min="10213" max="10213" width="13.5703125" style="43" customWidth="1"/>
    <col min="10214" max="10214" width="1.5703125" style="43" customWidth="1"/>
    <col min="10215" max="10215" width="13.5703125" style="43" customWidth="1"/>
    <col min="10216" max="10216" width="1.5703125" style="43" customWidth="1"/>
    <col min="10217" max="10217" width="13.5703125" style="43" customWidth="1"/>
    <col min="10218" max="10218" width="1.5703125" style="43" customWidth="1"/>
    <col min="10219" max="10219" width="13.5703125" style="43" customWidth="1"/>
    <col min="10220" max="10220" width="1.5703125" style="43" customWidth="1"/>
    <col min="10221" max="10221" width="13.5703125" style="43" customWidth="1"/>
    <col min="10222" max="10460" width="9.140625" style="43"/>
    <col min="10461" max="10461" width="26.5703125" style="43" customWidth="1"/>
    <col min="10462" max="10462" width="2" style="43" customWidth="1"/>
    <col min="10463" max="10463" width="13.5703125" style="43" customWidth="1"/>
    <col min="10464" max="10464" width="1.5703125" style="43" customWidth="1"/>
    <col min="10465" max="10465" width="13.5703125" style="43" customWidth="1"/>
    <col min="10466" max="10466" width="1.5703125" style="43" customWidth="1"/>
    <col min="10467" max="10467" width="13.5703125" style="43" customWidth="1"/>
    <col min="10468" max="10468" width="1.5703125" style="43" customWidth="1"/>
    <col min="10469" max="10469" width="13.5703125" style="43" customWidth="1"/>
    <col min="10470" max="10470" width="1.5703125" style="43" customWidth="1"/>
    <col min="10471" max="10471" width="13.5703125" style="43" customWidth="1"/>
    <col min="10472" max="10472" width="1.5703125" style="43" customWidth="1"/>
    <col min="10473" max="10473" width="13.5703125" style="43" customWidth="1"/>
    <col min="10474" max="10474" width="1.5703125" style="43" customWidth="1"/>
    <col min="10475" max="10475" width="13.5703125" style="43" customWidth="1"/>
    <col min="10476" max="10476" width="1.5703125" style="43" customWidth="1"/>
    <col min="10477" max="10477" width="13.5703125" style="43" customWidth="1"/>
    <col min="10478" max="10716" width="9.140625" style="43"/>
    <col min="10717" max="10717" width="26.5703125" style="43" customWidth="1"/>
    <col min="10718" max="10718" width="2" style="43" customWidth="1"/>
    <col min="10719" max="10719" width="13.5703125" style="43" customWidth="1"/>
    <col min="10720" max="10720" width="1.5703125" style="43" customWidth="1"/>
    <col min="10721" max="10721" width="13.5703125" style="43" customWidth="1"/>
    <col min="10722" max="10722" width="1.5703125" style="43" customWidth="1"/>
    <col min="10723" max="10723" width="13.5703125" style="43" customWidth="1"/>
    <col min="10724" max="10724" width="1.5703125" style="43" customWidth="1"/>
    <col min="10725" max="10725" width="13.5703125" style="43" customWidth="1"/>
    <col min="10726" max="10726" width="1.5703125" style="43" customWidth="1"/>
    <col min="10727" max="10727" width="13.5703125" style="43" customWidth="1"/>
    <col min="10728" max="10728" width="1.5703125" style="43" customWidth="1"/>
    <col min="10729" max="10729" width="13.5703125" style="43" customWidth="1"/>
    <col min="10730" max="10730" width="1.5703125" style="43" customWidth="1"/>
    <col min="10731" max="10731" width="13.5703125" style="43" customWidth="1"/>
    <col min="10732" max="10732" width="1.5703125" style="43" customWidth="1"/>
    <col min="10733" max="10733" width="13.5703125" style="43" customWidth="1"/>
    <col min="10734" max="10972" width="9.140625" style="43"/>
    <col min="10973" max="10973" width="26.5703125" style="43" customWidth="1"/>
    <col min="10974" max="10974" width="2" style="43" customWidth="1"/>
    <col min="10975" max="10975" width="13.5703125" style="43" customWidth="1"/>
    <col min="10976" max="10976" width="1.5703125" style="43" customWidth="1"/>
    <col min="10977" max="10977" width="13.5703125" style="43" customWidth="1"/>
    <col min="10978" max="10978" width="1.5703125" style="43" customWidth="1"/>
    <col min="10979" max="10979" width="13.5703125" style="43" customWidth="1"/>
    <col min="10980" max="10980" width="1.5703125" style="43" customWidth="1"/>
    <col min="10981" max="10981" width="13.5703125" style="43" customWidth="1"/>
    <col min="10982" max="10982" width="1.5703125" style="43" customWidth="1"/>
    <col min="10983" max="10983" width="13.5703125" style="43" customWidth="1"/>
    <col min="10984" max="10984" width="1.5703125" style="43" customWidth="1"/>
    <col min="10985" max="10985" width="13.5703125" style="43" customWidth="1"/>
    <col min="10986" max="10986" width="1.5703125" style="43" customWidth="1"/>
    <col min="10987" max="10987" width="13.5703125" style="43" customWidth="1"/>
    <col min="10988" max="10988" width="1.5703125" style="43" customWidth="1"/>
    <col min="10989" max="10989" width="13.5703125" style="43" customWidth="1"/>
    <col min="10990" max="11228" width="9.140625" style="43"/>
    <col min="11229" max="11229" width="26.5703125" style="43" customWidth="1"/>
    <col min="11230" max="11230" width="2" style="43" customWidth="1"/>
    <col min="11231" max="11231" width="13.5703125" style="43" customWidth="1"/>
    <col min="11232" max="11232" width="1.5703125" style="43" customWidth="1"/>
    <col min="11233" max="11233" width="13.5703125" style="43" customWidth="1"/>
    <col min="11234" max="11234" width="1.5703125" style="43" customWidth="1"/>
    <col min="11235" max="11235" width="13.5703125" style="43" customWidth="1"/>
    <col min="11236" max="11236" width="1.5703125" style="43" customWidth="1"/>
    <col min="11237" max="11237" width="13.5703125" style="43" customWidth="1"/>
    <col min="11238" max="11238" width="1.5703125" style="43" customWidth="1"/>
    <col min="11239" max="11239" width="13.5703125" style="43" customWidth="1"/>
    <col min="11240" max="11240" width="1.5703125" style="43" customWidth="1"/>
    <col min="11241" max="11241" width="13.5703125" style="43" customWidth="1"/>
    <col min="11242" max="11242" width="1.5703125" style="43" customWidth="1"/>
    <col min="11243" max="11243" width="13.5703125" style="43" customWidth="1"/>
    <col min="11244" max="11244" width="1.5703125" style="43" customWidth="1"/>
    <col min="11245" max="11245" width="13.5703125" style="43" customWidth="1"/>
    <col min="11246" max="11484" width="9.140625" style="43"/>
    <col min="11485" max="11485" width="26.5703125" style="43" customWidth="1"/>
    <col min="11486" max="11486" width="2" style="43" customWidth="1"/>
    <col min="11487" max="11487" width="13.5703125" style="43" customWidth="1"/>
    <col min="11488" max="11488" width="1.5703125" style="43" customWidth="1"/>
    <col min="11489" max="11489" width="13.5703125" style="43" customWidth="1"/>
    <col min="11490" max="11490" width="1.5703125" style="43" customWidth="1"/>
    <col min="11491" max="11491" width="13.5703125" style="43" customWidth="1"/>
    <col min="11492" max="11492" width="1.5703125" style="43" customWidth="1"/>
    <col min="11493" max="11493" width="13.5703125" style="43" customWidth="1"/>
    <col min="11494" max="11494" width="1.5703125" style="43" customWidth="1"/>
    <col min="11495" max="11495" width="13.5703125" style="43" customWidth="1"/>
    <col min="11496" max="11496" width="1.5703125" style="43" customWidth="1"/>
    <col min="11497" max="11497" width="13.5703125" style="43" customWidth="1"/>
    <col min="11498" max="11498" width="1.5703125" style="43" customWidth="1"/>
    <col min="11499" max="11499" width="13.5703125" style="43" customWidth="1"/>
    <col min="11500" max="11500" width="1.5703125" style="43" customWidth="1"/>
    <col min="11501" max="11501" width="13.5703125" style="43" customWidth="1"/>
    <col min="11502" max="11740" width="9.140625" style="43"/>
    <col min="11741" max="11741" width="26.5703125" style="43" customWidth="1"/>
    <col min="11742" max="11742" width="2" style="43" customWidth="1"/>
    <col min="11743" max="11743" width="13.5703125" style="43" customWidth="1"/>
    <col min="11744" max="11744" width="1.5703125" style="43" customWidth="1"/>
    <col min="11745" max="11745" width="13.5703125" style="43" customWidth="1"/>
    <col min="11746" max="11746" width="1.5703125" style="43" customWidth="1"/>
    <col min="11747" max="11747" width="13.5703125" style="43" customWidth="1"/>
    <col min="11748" max="11748" width="1.5703125" style="43" customWidth="1"/>
    <col min="11749" max="11749" width="13.5703125" style="43" customWidth="1"/>
    <col min="11750" max="11750" width="1.5703125" style="43" customWidth="1"/>
    <col min="11751" max="11751" width="13.5703125" style="43" customWidth="1"/>
    <col min="11752" max="11752" width="1.5703125" style="43" customWidth="1"/>
    <col min="11753" max="11753" width="13.5703125" style="43" customWidth="1"/>
    <col min="11754" max="11754" width="1.5703125" style="43" customWidth="1"/>
    <col min="11755" max="11755" width="13.5703125" style="43" customWidth="1"/>
    <col min="11756" max="11756" width="1.5703125" style="43" customWidth="1"/>
    <col min="11757" max="11757" width="13.5703125" style="43" customWidth="1"/>
    <col min="11758" max="11996" width="9.140625" style="43"/>
    <col min="11997" max="11997" width="26.5703125" style="43" customWidth="1"/>
    <col min="11998" max="11998" width="2" style="43" customWidth="1"/>
    <col min="11999" max="11999" width="13.5703125" style="43" customWidth="1"/>
    <col min="12000" max="12000" width="1.5703125" style="43" customWidth="1"/>
    <col min="12001" max="12001" width="13.5703125" style="43" customWidth="1"/>
    <col min="12002" max="12002" width="1.5703125" style="43" customWidth="1"/>
    <col min="12003" max="12003" width="13.5703125" style="43" customWidth="1"/>
    <col min="12004" max="12004" width="1.5703125" style="43" customWidth="1"/>
    <col min="12005" max="12005" width="13.5703125" style="43" customWidth="1"/>
    <col min="12006" max="12006" width="1.5703125" style="43" customWidth="1"/>
    <col min="12007" max="12007" width="13.5703125" style="43" customWidth="1"/>
    <col min="12008" max="12008" width="1.5703125" style="43" customWidth="1"/>
    <col min="12009" max="12009" width="13.5703125" style="43" customWidth="1"/>
    <col min="12010" max="12010" width="1.5703125" style="43" customWidth="1"/>
    <col min="12011" max="12011" width="13.5703125" style="43" customWidth="1"/>
    <col min="12012" max="12012" width="1.5703125" style="43" customWidth="1"/>
    <col min="12013" max="12013" width="13.5703125" style="43" customWidth="1"/>
    <col min="12014" max="12252" width="9.140625" style="43"/>
    <col min="12253" max="12253" width="26.5703125" style="43" customWidth="1"/>
    <col min="12254" max="12254" width="2" style="43" customWidth="1"/>
    <col min="12255" max="12255" width="13.5703125" style="43" customWidth="1"/>
    <col min="12256" max="12256" width="1.5703125" style="43" customWidth="1"/>
    <col min="12257" max="12257" width="13.5703125" style="43" customWidth="1"/>
    <col min="12258" max="12258" width="1.5703125" style="43" customWidth="1"/>
    <col min="12259" max="12259" width="13.5703125" style="43" customWidth="1"/>
    <col min="12260" max="12260" width="1.5703125" style="43" customWidth="1"/>
    <col min="12261" max="12261" width="13.5703125" style="43" customWidth="1"/>
    <col min="12262" max="12262" width="1.5703125" style="43" customWidth="1"/>
    <col min="12263" max="12263" width="13.5703125" style="43" customWidth="1"/>
    <col min="12264" max="12264" width="1.5703125" style="43" customWidth="1"/>
    <col min="12265" max="12265" width="13.5703125" style="43" customWidth="1"/>
    <col min="12266" max="12266" width="1.5703125" style="43" customWidth="1"/>
    <col min="12267" max="12267" width="13.5703125" style="43" customWidth="1"/>
    <col min="12268" max="12268" width="1.5703125" style="43" customWidth="1"/>
    <col min="12269" max="12269" width="13.5703125" style="43" customWidth="1"/>
    <col min="12270" max="12508" width="9.140625" style="43"/>
    <col min="12509" max="12509" width="26.5703125" style="43" customWidth="1"/>
    <col min="12510" max="12510" width="2" style="43" customWidth="1"/>
    <col min="12511" max="12511" width="13.5703125" style="43" customWidth="1"/>
    <col min="12512" max="12512" width="1.5703125" style="43" customWidth="1"/>
    <col min="12513" max="12513" width="13.5703125" style="43" customWidth="1"/>
    <col min="12514" max="12514" width="1.5703125" style="43" customWidth="1"/>
    <col min="12515" max="12515" width="13.5703125" style="43" customWidth="1"/>
    <col min="12516" max="12516" width="1.5703125" style="43" customWidth="1"/>
    <col min="12517" max="12517" width="13.5703125" style="43" customWidth="1"/>
    <col min="12518" max="12518" width="1.5703125" style="43" customWidth="1"/>
    <col min="12519" max="12519" width="13.5703125" style="43" customWidth="1"/>
    <col min="12520" max="12520" width="1.5703125" style="43" customWidth="1"/>
    <col min="12521" max="12521" width="13.5703125" style="43" customWidth="1"/>
    <col min="12522" max="12522" width="1.5703125" style="43" customWidth="1"/>
    <col min="12523" max="12523" width="13.5703125" style="43" customWidth="1"/>
    <col min="12524" max="12524" width="1.5703125" style="43" customWidth="1"/>
    <col min="12525" max="12525" width="13.5703125" style="43" customWidth="1"/>
    <col min="12526" max="12764" width="9.140625" style="43"/>
    <col min="12765" max="12765" width="26.5703125" style="43" customWidth="1"/>
    <col min="12766" max="12766" width="2" style="43" customWidth="1"/>
    <col min="12767" max="12767" width="13.5703125" style="43" customWidth="1"/>
    <col min="12768" max="12768" width="1.5703125" style="43" customWidth="1"/>
    <col min="12769" max="12769" width="13.5703125" style="43" customWidth="1"/>
    <col min="12770" max="12770" width="1.5703125" style="43" customWidth="1"/>
    <col min="12771" max="12771" width="13.5703125" style="43" customWidth="1"/>
    <col min="12772" max="12772" width="1.5703125" style="43" customWidth="1"/>
    <col min="12773" max="12773" width="13.5703125" style="43" customWidth="1"/>
    <col min="12774" max="12774" width="1.5703125" style="43" customWidth="1"/>
    <col min="12775" max="12775" width="13.5703125" style="43" customWidth="1"/>
    <col min="12776" max="12776" width="1.5703125" style="43" customWidth="1"/>
    <col min="12777" max="12777" width="13.5703125" style="43" customWidth="1"/>
    <col min="12778" max="12778" width="1.5703125" style="43" customWidth="1"/>
    <col min="12779" max="12779" width="13.5703125" style="43" customWidth="1"/>
    <col min="12780" max="12780" width="1.5703125" style="43" customWidth="1"/>
    <col min="12781" max="12781" width="13.5703125" style="43" customWidth="1"/>
    <col min="12782" max="13020" width="9.140625" style="43"/>
    <col min="13021" max="13021" width="26.5703125" style="43" customWidth="1"/>
    <col min="13022" max="13022" width="2" style="43" customWidth="1"/>
    <col min="13023" max="13023" width="13.5703125" style="43" customWidth="1"/>
    <col min="13024" max="13024" width="1.5703125" style="43" customWidth="1"/>
    <col min="13025" max="13025" width="13.5703125" style="43" customWidth="1"/>
    <col min="13026" max="13026" width="1.5703125" style="43" customWidth="1"/>
    <col min="13027" max="13027" width="13.5703125" style="43" customWidth="1"/>
    <col min="13028" max="13028" width="1.5703125" style="43" customWidth="1"/>
    <col min="13029" max="13029" width="13.5703125" style="43" customWidth="1"/>
    <col min="13030" max="13030" width="1.5703125" style="43" customWidth="1"/>
    <col min="13031" max="13031" width="13.5703125" style="43" customWidth="1"/>
    <col min="13032" max="13032" width="1.5703125" style="43" customWidth="1"/>
    <col min="13033" max="13033" width="13.5703125" style="43" customWidth="1"/>
    <col min="13034" max="13034" width="1.5703125" style="43" customWidth="1"/>
    <col min="13035" max="13035" width="13.5703125" style="43" customWidth="1"/>
    <col min="13036" max="13036" width="1.5703125" style="43" customWidth="1"/>
    <col min="13037" max="13037" width="13.5703125" style="43" customWidth="1"/>
    <col min="13038" max="13276" width="9.140625" style="43"/>
    <col min="13277" max="13277" width="26.5703125" style="43" customWidth="1"/>
    <col min="13278" max="13278" width="2" style="43" customWidth="1"/>
    <col min="13279" max="13279" width="13.5703125" style="43" customWidth="1"/>
    <col min="13280" max="13280" width="1.5703125" style="43" customWidth="1"/>
    <col min="13281" max="13281" width="13.5703125" style="43" customWidth="1"/>
    <col min="13282" max="13282" width="1.5703125" style="43" customWidth="1"/>
    <col min="13283" max="13283" width="13.5703125" style="43" customWidth="1"/>
    <col min="13284" max="13284" width="1.5703125" style="43" customWidth="1"/>
    <col min="13285" max="13285" width="13.5703125" style="43" customWidth="1"/>
    <col min="13286" max="13286" width="1.5703125" style="43" customWidth="1"/>
    <col min="13287" max="13287" width="13.5703125" style="43" customWidth="1"/>
    <col min="13288" max="13288" width="1.5703125" style="43" customWidth="1"/>
    <col min="13289" max="13289" width="13.5703125" style="43" customWidth="1"/>
    <col min="13290" max="13290" width="1.5703125" style="43" customWidth="1"/>
    <col min="13291" max="13291" width="13.5703125" style="43" customWidth="1"/>
    <col min="13292" max="13292" width="1.5703125" style="43" customWidth="1"/>
    <col min="13293" max="13293" width="13.5703125" style="43" customWidth="1"/>
    <col min="13294" max="13532" width="9.140625" style="43"/>
    <col min="13533" max="13533" width="26.5703125" style="43" customWidth="1"/>
    <col min="13534" max="13534" width="2" style="43" customWidth="1"/>
    <col min="13535" max="13535" width="13.5703125" style="43" customWidth="1"/>
    <col min="13536" max="13536" width="1.5703125" style="43" customWidth="1"/>
    <col min="13537" max="13537" width="13.5703125" style="43" customWidth="1"/>
    <col min="13538" max="13538" width="1.5703125" style="43" customWidth="1"/>
    <col min="13539" max="13539" width="13.5703125" style="43" customWidth="1"/>
    <col min="13540" max="13540" width="1.5703125" style="43" customWidth="1"/>
    <col min="13541" max="13541" width="13.5703125" style="43" customWidth="1"/>
    <col min="13542" max="13542" width="1.5703125" style="43" customWidth="1"/>
    <col min="13543" max="13543" width="13.5703125" style="43" customWidth="1"/>
    <col min="13544" max="13544" width="1.5703125" style="43" customWidth="1"/>
    <col min="13545" max="13545" width="13.5703125" style="43" customWidth="1"/>
    <col min="13546" max="13546" width="1.5703125" style="43" customWidth="1"/>
    <col min="13547" max="13547" width="13.5703125" style="43" customWidth="1"/>
    <col min="13548" max="13548" width="1.5703125" style="43" customWidth="1"/>
    <col min="13549" max="13549" width="13.5703125" style="43" customWidth="1"/>
    <col min="13550" max="13788" width="9.140625" style="43"/>
    <col min="13789" max="13789" width="26.5703125" style="43" customWidth="1"/>
    <col min="13790" max="13790" width="2" style="43" customWidth="1"/>
    <col min="13791" max="13791" width="13.5703125" style="43" customWidth="1"/>
    <col min="13792" max="13792" width="1.5703125" style="43" customWidth="1"/>
    <col min="13793" max="13793" width="13.5703125" style="43" customWidth="1"/>
    <col min="13794" max="13794" width="1.5703125" style="43" customWidth="1"/>
    <col min="13795" max="13795" width="13.5703125" style="43" customWidth="1"/>
    <col min="13796" max="13796" width="1.5703125" style="43" customWidth="1"/>
    <col min="13797" max="13797" width="13.5703125" style="43" customWidth="1"/>
    <col min="13798" max="13798" width="1.5703125" style="43" customWidth="1"/>
    <col min="13799" max="13799" width="13.5703125" style="43" customWidth="1"/>
    <col min="13800" max="13800" width="1.5703125" style="43" customWidth="1"/>
    <col min="13801" max="13801" width="13.5703125" style="43" customWidth="1"/>
    <col min="13802" max="13802" width="1.5703125" style="43" customWidth="1"/>
    <col min="13803" max="13803" width="13.5703125" style="43" customWidth="1"/>
    <col min="13804" max="13804" width="1.5703125" style="43" customWidth="1"/>
    <col min="13805" max="13805" width="13.5703125" style="43" customWidth="1"/>
    <col min="13806" max="14044" width="9.140625" style="43"/>
    <col min="14045" max="14045" width="26.5703125" style="43" customWidth="1"/>
    <col min="14046" max="14046" width="2" style="43" customWidth="1"/>
    <col min="14047" max="14047" width="13.5703125" style="43" customWidth="1"/>
    <col min="14048" max="14048" width="1.5703125" style="43" customWidth="1"/>
    <col min="14049" max="14049" width="13.5703125" style="43" customWidth="1"/>
    <col min="14050" max="14050" width="1.5703125" style="43" customWidth="1"/>
    <col min="14051" max="14051" width="13.5703125" style="43" customWidth="1"/>
    <col min="14052" max="14052" width="1.5703125" style="43" customWidth="1"/>
    <col min="14053" max="14053" width="13.5703125" style="43" customWidth="1"/>
    <col min="14054" max="14054" width="1.5703125" style="43" customWidth="1"/>
    <col min="14055" max="14055" width="13.5703125" style="43" customWidth="1"/>
    <col min="14056" max="14056" width="1.5703125" style="43" customWidth="1"/>
    <col min="14057" max="14057" width="13.5703125" style="43" customWidth="1"/>
    <col min="14058" max="14058" width="1.5703125" style="43" customWidth="1"/>
    <col min="14059" max="14059" width="13.5703125" style="43" customWidth="1"/>
    <col min="14060" max="14060" width="1.5703125" style="43" customWidth="1"/>
    <col min="14061" max="14061" width="13.5703125" style="43" customWidth="1"/>
    <col min="14062" max="14300" width="9.140625" style="43"/>
    <col min="14301" max="14301" width="26.5703125" style="43" customWidth="1"/>
    <col min="14302" max="14302" width="2" style="43" customWidth="1"/>
    <col min="14303" max="14303" width="13.5703125" style="43" customWidth="1"/>
    <col min="14304" max="14304" width="1.5703125" style="43" customWidth="1"/>
    <col min="14305" max="14305" width="13.5703125" style="43" customWidth="1"/>
    <col min="14306" max="14306" width="1.5703125" style="43" customWidth="1"/>
    <col min="14307" max="14307" width="13.5703125" style="43" customWidth="1"/>
    <col min="14308" max="14308" width="1.5703125" style="43" customWidth="1"/>
    <col min="14309" max="14309" width="13.5703125" style="43" customWidth="1"/>
    <col min="14310" max="14310" width="1.5703125" style="43" customWidth="1"/>
    <col min="14311" max="14311" width="13.5703125" style="43" customWidth="1"/>
    <col min="14312" max="14312" width="1.5703125" style="43" customWidth="1"/>
    <col min="14313" max="14313" width="13.5703125" style="43" customWidth="1"/>
    <col min="14314" max="14314" width="1.5703125" style="43" customWidth="1"/>
    <col min="14315" max="14315" width="13.5703125" style="43" customWidth="1"/>
    <col min="14316" max="14316" width="1.5703125" style="43" customWidth="1"/>
    <col min="14317" max="14317" width="13.5703125" style="43" customWidth="1"/>
    <col min="14318" max="14556" width="9.140625" style="43"/>
    <col min="14557" max="14557" width="26.5703125" style="43" customWidth="1"/>
    <col min="14558" max="14558" width="2" style="43" customWidth="1"/>
    <col min="14559" max="14559" width="13.5703125" style="43" customWidth="1"/>
    <col min="14560" max="14560" width="1.5703125" style="43" customWidth="1"/>
    <col min="14561" max="14561" width="13.5703125" style="43" customWidth="1"/>
    <col min="14562" max="14562" width="1.5703125" style="43" customWidth="1"/>
    <col min="14563" max="14563" width="13.5703125" style="43" customWidth="1"/>
    <col min="14564" max="14564" width="1.5703125" style="43" customWidth="1"/>
    <col min="14565" max="14565" width="13.5703125" style="43" customWidth="1"/>
    <col min="14566" max="14566" width="1.5703125" style="43" customWidth="1"/>
    <col min="14567" max="14567" width="13.5703125" style="43" customWidth="1"/>
    <col min="14568" max="14568" width="1.5703125" style="43" customWidth="1"/>
    <col min="14569" max="14569" width="13.5703125" style="43" customWidth="1"/>
    <col min="14570" max="14570" width="1.5703125" style="43" customWidth="1"/>
    <col min="14571" max="14571" width="13.5703125" style="43" customWidth="1"/>
    <col min="14572" max="14572" width="1.5703125" style="43" customWidth="1"/>
    <col min="14573" max="14573" width="13.5703125" style="43" customWidth="1"/>
    <col min="14574" max="14812" width="9.140625" style="43"/>
    <col min="14813" max="14813" width="26.5703125" style="43" customWidth="1"/>
    <col min="14814" max="14814" width="2" style="43" customWidth="1"/>
    <col min="14815" max="14815" width="13.5703125" style="43" customWidth="1"/>
    <col min="14816" max="14816" width="1.5703125" style="43" customWidth="1"/>
    <col min="14817" max="14817" width="13.5703125" style="43" customWidth="1"/>
    <col min="14818" max="14818" width="1.5703125" style="43" customWidth="1"/>
    <col min="14819" max="14819" width="13.5703125" style="43" customWidth="1"/>
    <col min="14820" max="14820" width="1.5703125" style="43" customWidth="1"/>
    <col min="14821" max="14821" width="13.5703125" style="43" customWidth="1"/>
    <col min="14822" max="14822" width="1.5703125" style="43" customWidth="1"/>
    <col min="14823" max="14823" width="13.5703125" style="43" customWidth="1"/>
    <col min="14824" max="14824" width="1.5703125" style="43" customWidth="1"/>
    <col min="14825" max="14825" width="13.5703125" style="43" customWidth="1"/>
    <col min="14826" max="14826" width="1.5703125" style="43" customWidth="1"/>
    <col min="14827" max="14827" width="13.5703125" style="43" customWidth="1"/>
    <col min="14828" max="14828" width="1.5703125" style="43" customWidth="1"/>
    <col min="14829" max="14829" width="13.5703125" style="43" customWidth="1"/>
    <col min="14830" max="15068" width="9.140625" style="43"/>
    <col min="15069" max="15069" width="26.5703125" style="43" customWidth="1"/>
    <col min="15070" max="15070" width="2" style="43" customWidth="1"/>
    <col min="15071" max="15071" width="13.5703125" style="43" customWidth="1"/>
    <col min="15072" max="15072" width="1.5703125" style="43" customWidth="1"/>
    <col min="15073" max="15073" width="13.5703125" style="43" customWidth="1"/>
    <col min="15074" max="15074" width="1.5703125" style="43" customWidth="1"/>
    <col min="15075" max="15075" width="13.5703125" style="43" customWidth="1"/>
    <col min="15076" max="15076" width="1.5703125" style="43" customWidth="1"/>
    <col min="15077" max="15077" width="13.5703125" style="43" customWidth="1"/>
    <col min="15078" max="15078" width="1.5703125" style="43" customWidth="1"/>
    <col min="15079" max="15079" width="13.5703125" style="43" customWidth="1"/>
    <col min="15080" max="15080" width="1.5703125" style="43" customWidth="1"/>
    <col min="15081" max="15081" width="13.5703125" style="43" customWidth="1"/>
    <col min="15082" max="15082" width="1.5703125" style="43" customWidth="1"/>
    <col min="15083" max="15083" width="13.5703125" style="43" customWidth="1"/>
    <col min="15084" max="15084" width="1.5703125" style="43" customWidth="1"/>
    <col min="15085" max="15085" width="13.5703125" style="43" customWidth="1"/>
    <col min="15086" max="15324" width="9.140625" style="43"/>
    <col min="15325" max="15325" width="26.5703125" style="43" customWidth="1"/>
    <col min="15326" max="15326" width="2" style="43" customWidth="1"/>
    <col min="15327" max="15327" width="13.5703125" style="43" customWidth="1"/>
    <col min="15328" max="15328" width="1.5703125" style="43" customWidth="1"/>
    <col min="15329" max="15329" width="13.5703125" style="43" customWidth="1"/>
    <col min="15330" max="15330" width="1.5703125" style="43" customWidth="1"/>
    <col min="15331" max="15331" width="13.5703125" style="43" customWidth="1"/>
    <col min="15332" max="15332" width="1.5703125" style="43" customWidth="1"/>
    <col min="15333" max="15333" width="13.5703125" style="43" customWidth="1"/>
    <col min="15334" max="15334" width="1.5703125" style="43" customWidth="1"/>
    <col min="15335" max="15335" width="13.5703125" style="43" customWidth="1"/>
    <col min="15336" max="15336" width="1.5703125" style="43" customWidth="1"/>
    <col min="15337" max="15337" width="13.5703125" style="43" customWidth="1"/>
    <col min="15338" max="15338" width="1.5703125" style="43" customWidth="1"/>
    <col min="15339" max="15339" width="13.5703125" style="43" customWidth="1"/>
    <col min="15340" max="15340" width="1.5703125" style="43" customWidth="1"/>
    <col min="15341" max="15341" width="13.5703125" style="43" customWidth="1"/>
    <col min="15342" max="15580" width="9.140625" style="43"/>
    <col min="15581" max="15581" width="26.5703125" style="43" customWidth="1"/>
    <col min="15582" max="15582" width="2" style="43" customWidth="1"/>
    <col min="15583" max="15583" width="13.5703125" style="43" customWidth="1"/>
    <col min="15584" max="15584" width="1.5703125" style="43" customWidth="1"/>
    <col min="15585" max="15585" width="13.5703125" style="43" customWidth="1"/>
    <col min="15586" max="15586" width="1.5703125" style="43" customWidth="1"/>
    <col min="15587" max="15587" width="13.5703125" style="43" customWidth="1"/>
    <col min="15588" max="15588" width="1.5703125" style="43" customWidth="1"/>
    <col min="15589" max="15589" width="13.5703125" style="43" customWidth="1"/>
    <col min="15590" max="15590" width="1.5703125" style="43" customWidth="1"/>
    <col min="15591" max="15591" width="13.5703125" style="43" customWidth="1"/>
    <col min="15592" max="15592" width="1.5703125" style="43" customWidth="1"/>
    <col min="15593" max="15593" width="13.5703125" style="43" customWidth="1"/>
    <col min="15594" max="15594" width="1.5703125" style="43" customWidth="1"/>
    <col min="15595" max="15595" width="13.5703125" style="43" customWidth="1"/>
    <col min="15596" max="15596" width="1.5703125" style="43" customWidth="1"/>
    <col min="15597" max="15597" width="13.5703125" style="43" customWidth="1"/>
    <col min="15598" max="15836" width="9.140625" style="43"/>
    <col min="15837" max="15837" width="26.5703125" style="43" customWidth="1"/>
    <col min="15838" max="15838" width="2" style="43" customWidth="1"/>
    <col min="15839" max="15839" width="13.5703125" style="43" customWidth="1"/>
    <col min="15840" max="15840" width="1.5703125" style="43" customWidth="1"/>
    <col min="15841" max="15841" width="13.5703125" style="43" customWidth="1"/>
    <col min="15842" max="15842" width="1.5703125" style="43" customWidth="1"/>
    <col min="15843" max="15843" width="13.5703125" style="43" customWidth="1"/>
    <col min="15844" max="15844" width="1.5703125" style="43" customWidth="1"/>
    <col min="15845" max="15845" width="13.5703125" style="43" customWidth="1"/>
    <col min="15846" max="15846" width="1.5703125" style="43" customWidth="1"/>
    <col min="15847" max="15847" width="13.5703125" style="43" customWidth="1"/>
    <col min="15848" max="15848" width="1.5703125" style="43" customWidth="1"/>
    <col min="15849" max="15849" width="13.5703125" style="43" customWidth="1"/>
    <col min="15850" max="15850" width="1.5703125" style="43" customWidth="1"/>
    <col min="15851" max="15851" width="13.5703125" style="43" customWidth="1"/>
    <col min="15852" max="15852" width="1.5703125" style="43" customWidth="1"/>
    <col min="15853" max="15853" width="13.5703125" style="43" customWidth="1"/>
    <col min="15854" max="16092" width="9.140625" style="43"/>
    <col min="16093" max="16093" width="26.5703125" style="43" customWidth="1"/>
    <col min="16094" max="16094" width="2" style="43" customWidth="1"/>
    <col min="16095" max="16095" width="13.5703125" style="43" customWidth="1"/>
    <col min="16096" max="16096" width="1.5703125" style="43" customWidth="1"/>
    <col min="16097" max="16097" width="13.5703125" style="43" customWidth="1"/>
    <col min="16098" max="16098" width="1.5703125" style="43" customWidth="1"/>
    <col min="16099" max="16099" width="13.5703125" style="43" customWidth="1"/>
    <col min="16100" max="16100" width="1.5703125" style="43" customWidth="1"/>
    <col min="16101" max="16101" width="13.5703125" style="43" customWidth="1"/>
    <col min="16102" max="16102" width="1.5703125" style="43" customWidth="1"/>
    <col min="16103" max="16103" width="13.5703125" style="43" customWidth="1"/>
    <col min="16104" max="16104" width="1.5703125" style="43" customWidth="1"/>
    <col min="16105" max="16105" width="13.5703125" style="43" customWidth="1"/>
    <col min="16106" max="16106" width="1.5703125" style="43" customWidth="1"/>
    <col min="16107" max="16107" width="13.5703125" style="43" customWidth="1"/>
    <col min="16108" max="16108" width="1.5703125" style="43" customWidth="1"/>
    <col min="16109" max="16109" width="13.5703125" style="43" customWidth="1"/>
    <col min="16110" max="16384" width="9.140625" style="43"/>
  </cols>
  <sheetData>
    <row r="1" spans="1:16" s="161" customFormat="1" ht="18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s="161" customFormat="1" ht="18" customHeight="1">
      <c r="A2" s="170" t="s">
        <v>132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s="161" customFormat="1" ht="18" customHeight="1">
      <c r="A3" s="170" t="s">
        <v>195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6" ht="18" customHeight="1"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40"/>
      <c r="N4" s="143"/>
      <c r="O4" s="40" t="s">
        <v>69</v>
      </c>
      <c r="P4" s="143"/>
    </row>
    <row r="5" spans="1:16" s="144" customFormat="1" ht="18" customHeight="1">
      <c r="B5" s="145"/>
      <c r="C5" s="171" t="s">
        <v>3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ht="18" customHeight="1">
      <c r="E6" s="146"/>
      <c r="G6" s="147"/>
      <c r="H6" s="147"/>
      <c r="I6" s="147"/>
      <c r="J6" s="143"/>
      <c r="K6" s="169" t="s">
        <v>46</v>
      </c>
      <c r="L6" s="169"/>
      <c r="M6" s="169"/>
      <c r="N6" s="146"/>
      <c r="O6" s="146"/>
      <c r="P6" s="145"/>
    </row>
    <row r="7" spans="1:16" s="147" customFormat="1" ht="18" customHeight="1">
      <c r="C7" s="147" t="s">
        <v>39</v>
      </c>
      <c r="G7" s="169" t="s">
        <v>43</v>
      </c>
      <c r="H7" s="169"/>
      <c r="I7" s="169"/>
      <c r="J7" s="146"/>
      <c r="K7" s="160" t="s">
        <v>64</v>
      </c>
      <c r="L7" s="146"/>
      <c r="M7" s="146"/>
      <c r="N7" s="146"/>
      <c r="O7" s="146"/>
    </row>
    <row r="8" spans="1:16" s="147" customFormat="1" ht="18" customHeight="1">
      <c r="C8" s="147" t="s">
        <v>123</v>
      </c>
      <c r="D8" s="142"/>
      <c r="E8" s="147" t="s">
        <v>79</v>
      </c>
      <c r="G8" s="148" t="s">
        <v>80</v>
      </c>
      <c r="H8" s="148"/>
      <c r="I8" s="148"/>
      <c r="J8" s="146"/>
      <c r="K8" s="146" t="s">
        <v>93</v>
      </c>
      <c r="L8" s="146"/>
      <c r="M8" s="146" t="s">
        <v>94</v>
      </c>
      <c r="N8" s="146"/>
      <c r="O8" s="146" t="s">
        <v>95</v>
      </c>
      <c r="P8" s="146"/>
    </row>
    <row r="9" spans="1:16" s="147" customFormat="1" ht="18" customHeight="1">
      <c r="C9" s="160" t="s">
        <v>124</v>
      </c>
      <c r="D9" s="149"/>
      <c r="E9" s="160" t="s">
        <v>86</v>
      </c>
      <c r="F9" s="146"/>
      <c r="G9" s="160" t="s">
        <v>87</v>
      </c>
      <c r="H9" s="146"/>
      <c r="I9" s="160" t="s">
        <v>88</v>
      </c>
      <c r="J9" s="146"/>
      <c r="K9" s="160" t="s">
        <v>96</v>
      </c>
      <c r="L9" s="146"/>
      <c r="M9" s="160" t="s">
        <v>38</v>
      </c>
      <c r="N9" s="146"/>
      <c r="O9" s="160" t="s">
        <v>97</v>
      </c>
      <c r="P9" s="146"/>
    </row>
    <row r="10" spans="1:16" ht="22.35" customHeight="1">
      <c r="A10" s="144" t="s">
        <v>198</v>
      </c>
      <c r="B10" s="43"/>
      <c r="C10" s="42">
        <v>213749982</v>
      </c>
      <c r="D10" s="44"/>
      <c r="E10" s="42">
        <v>278905854</v>
      </c>
      <c r="F10" s="44"/>
      <c r="G10" s="42">
        <v>14250000</v>
      </c>
      <c r="H10" s="44"/>
      <c r="I10" s="42">
        <v>287303176</v>
      </c>
      <c r="J10" s="42"/>
      <c r="K10" s="42">
        <v>90567435</v>
      </c>
      <c r="L10" s="42"/>
      <c r="M10" s="42">
        <v>90567435</v>
      </c>
      <c r="N10" s="42"/>
      <c r="O10" s="42">
        <v>884776447</v>
      </c>
      <c r="P10" s="42"/>
    </row>
    <row r="11" spans="1:16" ht="22.35" customHeight="1">
      <c r="A11" s="150" t="s">
        <v>163</v>
      </c>
      <c r="B11" s="43"/>
      <c r="C11" s="42">
        <v>0</v>
      </c>
      <c r="D11" s="44"/>
      <c r="E11" s="42">
        <v>0</v>
      </c>
      <c r="F11" s="44"/>
      <c r="G11" s="42">
        <v>0</v>
      </c>
      <c r="H11" s="44"/>
      <c r="I11" s="42">
        <v>-271707932</v>
      </c>
      <c r="J11" s="42"/>
      <c r="K11" s="42">
        <v>0</v>
      </c>
      <c r="L11" s="42"/>
      <c r="M11" s="42">
        <f t="shared" ref="M11:M12" si="0">SUM(K11)</f>
        <v>0</v>
      </c>
      <c r="N11" s="42"/>
      <c r="O11" s="42">
        <f>SUM(C11:I11,M11)</f>
        <v>-271707932</v>
      </c>
      <c r="P11" s="42"/>
    </row>
    <row r="12" spans="1:16" ht="22.35" customHeight="1">
      <c r="A12" s="150" t="s">
        <v>147</v>
      </c>
      <c r="B12" s="43"/>
      <c r="C12" s="44">
        <v>0</v>
      </c>
      <c r="D12" s="44"/>
      <c r="E12" s="44">
        <v>0</v>
      </c>
      <c r="F12" s="44"/>
      <c r="G12" s="44">
        <v>0</v>
      </c>
      <c r="H12" s="44"/>
      <c r="I12" s="44">
        <v>0</v>
      </c>
      <c r="J12" s="42"/>
      <c r="K12" s="44">
        <v>0</v>
      </c>
      <c r="L12" s="42"/>
      <c r="M12" s="42">
        <f t="shared" si="0"/>
        <v>0</v>
      </c>
      <c r="N12" s="42"/>
      <c r="O12" s="44">
        <f t="shared" ref="O12" si="1">SUM(C12:I12,M12)</f>
        <v>0</v>
      </c>
      <c r="P12" s="42"/>
    </row>
    <row r="13" spans="1:16" ht="22.35" customHeight="1">
      <c r="A13" s="150" t="s">
        <v>146</v>
      </c>
      <c r="B13" s="43"/>
      <c r="C13" s="151">
        <f>SUM(C11:C12)</f>
        <v>0</v>
      </c>
      <c r="D13" s="44"/>
      <c r="E13" s="151">
        <f>SUM(E11:E12)</f>
        <v>0</v>
      </c>
      <c r="F13" s="44"/>
      <c r="G13" s="151">
        <f>SUM(G11:G12)</f>
        <v>0</v>
      </c>
      <c r="H13" s="44"/>
      <c r="I13" s="151">
        <f>SUM(I11:I12)</f>
        <v>-271707932</v>
      </c>
      <c r="J13" s="42"/>
      <c r="K13" s="151">
        <f>SUM(K11:K12)</f>
        <v>0</v>
      </c>
      <c r="L13" s="42"/>
      <c r="M13" s="151">
        <f>SUM(M11:M12)</f>
        <v>0</v>
      </c>
      <c r="N13" s="42"/>
      <c r="O13" s="151">
        <f>SUM(C13:I13,M13)</f>
        <v>-271707932</v>
      </c>
      <c r="P13" s="42"/>
    </row>
    <row r="14" spans="1:16" ht="22.35" customHeight="1" thickBot="1">
      <c r="A14" s="144" t="s">
        <v>173</v>
      </c>
      <c r="B14" s="43"/>
      <c r="C14" s="152">
        <f>C10+SUM(C13:C13)</f>
        <v>213749982</v>
      </c>
      <c r="D14" s="44"/>
      <c r="E14" s="152">
        <f>E10+SUM(E13:E13)</f>
        <v>278905854</v>
      </c>
      <c r="F14" s="44"/>
      <c r="G14" s="152">
        <f>G10+SUM(G13:G13)</f>
        <v>14250000</v>
      </c>
      <c r="H14" s="44"/>
      <c r="I14" s="152">
        <f>I10+SUM(I13:I13)</f>
        <v>15595244</v>
      </c>
      <c r="J14" s="42"/>
      <c r="K14" s="152">
        <f>K10+SUM(K13:K13)</f>
        <v>90567435</v>
      </c>
      <c r="L14" s="42"/>
      <c r="M14" s="152">
        <f>M10+SUM(M13:M13)</f>
        <v>90567435</v>
      </c>
      <c r="N14" s="42"/>
      <c r="O14" s="152">
        <f>O10+SUM(O13:O13)</f>
        <v>613068515</v>
      </c>
      <c r="P14" s="42"/>
    </row>
    <row r="15" spans="1:16" s="143" customFormat="1" ht="22.35" customHeight="1" thickTop="1">
      <c r="A15" s="153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</row>
    <row r="16" spans="1:16" ht="22.35" customHeight="1">
      <c r="A16" s="144" t="s">
        <v>196</v>
      </c>
      <c r="B16" s="43"/>
      <c r="C16" s="42">
        <v>213749982</v>
      </c>
      <c r="D16" s="44"/>
      <c r="E16" s="42">
        <v>278905854</v>
      </c>
      <c r="F16" s="44"/>
      <c r="G16" s="42">
        <v>14250000</v>
      </c>
      <c r="H16" s="44"/>
      <c r="I16" s="42">
        <v>15595244</v>
      </c>
      <c r="J16" s="42"/>
      <c r="K16" s="42">
        <v>90567435</v>
      </c>
      <c r="L16" s="42"/>
      <c r="M16" s="42">
        <v>90567435</v>
      </c>
      <c r="N16" s="42"/>
      <c r="O16" s="42">
        <f>SUM(C16:I16,M16)</f>
        <v>613068515</v>
      </c>
      <c r="P16" s="42"/>
    </row>
    <row r="17" spans="1:16" ht="22.35" customHeight="1">
      <c r="A17" s="41" t="s">
        <v>163</v>
      </c>
      <c r="B17" s="43"/>
      <c r="C17" s="42">
        <v>0</v>
      </c>
      <c r="D17" s="44"/>
      <c r="E17" s="42">
        <v>0</v>
      </c>
      <c r="F17" s="44"/>
      <c r="G17" s="42">
        <v>0</v>
      </c>
      <c r="H17" s="44"/>
      <c r="I17" s="42">
        <f>'PL-TH'!H47</f>
        <v>-98626966</v>
      </c>
      <c r="J17" s="42"/>
      <c r="K17" s="42">
        <v>0</v>
      </c>
      <c r="L17" s="42"/>
      <c r="M17" s="42">
        <f>SUM(K17)</f>
        <v>0</v>
      </c>
      <c r="N17" s="42"/>
      <c r="O17" s="42">
        <f t="shared" ref="O17" si="2">SUM(C17:I17,M17)</f>
        <v>-98626966</v>
      </c>
      <c r="P17" s="42"/>
    </row>
    <row r="18" spans="1:16" ht="22.35" customHeight="1">
      <c r="A18" s="41" t="s">
        <v>147</v>
      </c>
      <c r="B18" s="43"/>
      <c r="C18" s="44">
        <v>0</v>
      </c>
      <c r="D18" s="44"/>
      <c r="E18" s="44">
        <v>0</v>
      </c>
      <c r="F18" s="44"/>
      <c r="G18" s="44">
        <v>0</v>
      </c>
      <c r="H18" s="44"/>
      <c r="I18" s="44">
        <v>3441809</v>
      </c>
      <c r="J18" s="42"/>
      <c r="K18" s="44">
        <v>34810465</v>
      </c>
      <c r="L18" s="42"/>
      <c r="M18" s="44">
        <f>SUM(K18)</f>
        <v>34810465</v>
      </c>
      <c r="N18" s="42"/>
      <c r="O18" s="44">
        <f>SUM(C18:I18,M18)</f>
        <v>38252274</v>
      </c>
      <c r="P18" s="42"/>
    </row>
    <row r="19" spans="1:16" ht="22.35" customHeight="1">
      <c r="A19" s="41" t="s">
        <v>146</v>
      </c>
      <c r="B19" s="43"/>
      <c r="C19" s="151">
        <f>SUM(C17:C18)</f>
        <v>0</v>
      </c>
      <c r="D19" s="44"/>
      <c r="E19" s="151">
        <f>SUM(E17:E18)</f>
        <v>0</v>
      </c>
      <c r="F19" s="44"/>
      <c r="G19" s="151">
        <f>SUM(G17:G18)</f>
        <v>0</v>
      </c>
      <c r="H19" s="44"/>
      <c r="I19" s="151">
        <f>SUM(I17:I18)</f>
        <v>-95185157</v>
      </c>
      <c r="J19" s="42"/>
      <c r="K19" s="151">
        <f>SUM(K17:K18)</f>
        <v>34810465</v>
      </c>
      <c r="L19" s="42"/>
      <c r="M19" s="151">
        <f>SUM(M17:M18)</f>
        <v>34810465</v>
      </c>
      <c r="N19" s="42"/>
      <c r="O19" s="151">
        <f>SUM(O17:O18)</f>
        <v>-60374692</v>
      </c>
      <c r="P19" s="42"/>
    </row>
    <row r="20" spans="1:16" s="143" customFormat="1" ht="22.35" customHeight="1" thickBot="1">
      <c r="A20" s="144" t="s">
        <v>197</v>
      </c>
      <c r="C20" s="152">
        <f>SUM(C16,C19:C19)</f>
        <v>213749982</v>
      </c>
      <c r="D20" s="44"/>
      <c r="E20" s="152">
        <f>SUM(E16,E19:E19)</f>
        <v>278905854</v>
      </c>
      <c r="F20" s="44"/>
      <c r="G20" s="152">
        <f>SUM(G16,G19:G19)</f>
        <v>14250000</v>
      </c>
      <c r="H20" s="44"/>
      <c r="I20" s="152">
        <f>SUM(I16,I19:I19)</f>
        <v>-79589913</v>
      </c>
      <c r="J20" s="44"/>
      <c r="K20" s="152">
        <f>SUM(K16,K19:K19)</f>
        <v>125377900</v>
      </c>
      <c r="L20" s="44"/>
      <c r="M20" s="152">
        <f>SUM(M16,M19:M19)</f>
        <v>125377900</v>
      </c>
      <c r="N20" s="44"/>
      <c r="O20" s="152">
        <f>SUM(O16,O19:O19)</f>
        <v>552693823</v>
      </c>
      <c r="P20" s="44"/>
    </row>
    <row r="21" spans="1:16" s="143" customFormat="1" ht="27" customHeight="1" thickTop="1">
      <c r="A21" s="144"/>
      <c r="C21" s="44">
        <f>+C20-BS!I76</f>
        <v>0</v>
      </c>
      <c r="D21" s="44"/>
      <c r="E21" s="44">
        <f>+E20-BS!I77</f>
        <v>0</v>
      </c>
      <c r="F21" s="44"/>
      <c r="G21" s="44">
        <f>+G20-BS!I80</f>
        <v>0</v>
      </c>
      <c r="H21" s="44"/>
      <c r="I21" s="44">
        <f>+I20-BS!I81</f>
        <v>0</v>
      </c>
      <c r="J21" s="44"/>
      <c r="K21" s="44">
        <f>+K20-BS!I82</f>
        <v>0</v>
      </c>
      <c r="L21" s="44"/>
      <c r="M21" s="44">
        <f>+M20-BS!I82</f>
        <v>0</v>
      </c>
      <c r="N21" s="44"/>
      <c r="O21" s="44">
        <f>+O20-BS!I83</f>
        <v>0</v>
      </c>
      <c r="P21" s="44"/>
    </row>
    <row r="22" spans="1:16" ht="22.35" customHeight="1">
      <c r="A22" s="45" t="s">
        <v>21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</row>
    <row r="23" spans="1:16" ht="18" customHeight="1"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16" ht="18" customHeight="1">
      <c r="I24" s="154"/>
      <c r="K24" s="155"/>
    </row>
    <row r="25" spans="1:16" ht="18" customHeight="1">
      <c r="K25" s="156"/>
    </row>
  </sheetData>
  <mergeCells count="6">
    <mergeCell ref="G7:I7"/>
    <mergeCell ref="A1:P1"/>
    <mergeCell ref="A2:P2"/>
    <mergeCell ref="C5:P5"/>
    <mergeCell ref="K6:M6"/>
    <mergeCell ref="A3:P3"/>
  </mergeCells>
  <printOptions horizontalCentered="1"/>
  <pageMargins left="0.47244094488188981" right="0.19685039370078741" top="0.78740157480314965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2515-F8E0-49C7-9644-60FB2117A2E1}">
  <sheetPr codeName="Sheet5"/>
  <dimension ref="A1:V103"/>
  <sheetViews>
    <sheetView showGridLines="0" view="pageBreakPreview" topLeftCell="A67" zoomScale="70" zoomScaleNormal="90" zoomScaleSheetLayoutView="70" workbookViewId="0">
      <selection activeCell="D90" sqref="D90"/>
    </sheetView>
  </sheetViews>
  <sheetFormatPr defaultColWidth="10.5703125" defaultRowHeight="22.35" customHeight="1"/>
  <cols>
    <col min="1" max="1" width="46" style="116" customWidth="1"/>
    <col min="2" max="2" width="8.5703125" style="116" customWidth="1"/>
    <col min="3" max="3" width="2.140625" style="116" customWidth="1"/>
    <col min="4" max="4" width="13" style="117" customWidth="1"/>
    <col min="5" max="5" width="2.5703125" style="116" customWidth="1"/>
    <col min="6" max="6" width="13" style="116" customWidth="1"/>
    <col min="7" max="7" width="2.5703125" style="116" customWidth="1"/>
    <col min="8" max="8" width="13" style="116" customWidth="1"/>
    <col min="9" max="9" width="2.5703125" style="116" customWidth="1"/>
    <col min="10" max="10" width="13" style="116" customWidth="1"/>
    <col min="11" max="11" width="0.42578125" style="116" customWidth="1"/>
    <col min="12" max="256" width="10.5703125" style="116"/>
    <col min="257" max="257" width="42.5703125" style="116" customWidth="1"/>
    <col min="258" max="258" width="5.5703125" style="116" customWidth="1"/>
    <col min="259" max="259" width="2.140625" style="116" customWidth="1"/>
    <col min="260" max="260" width="11.5703125" style="116" customWidth="1"/>
    <col min="261" max="261" width="2.5703125" style="116" customWidth="1"/>
    <col min="262" max="262" width="11.5703125" style="116" customWidth="1"/>
    <col min="263" max="263" width="2.5703125" style="116" customWidth="1"/>
    <col min="264" max="264" width="11.5703125" style="116" customWidth="1"/>
    <col min="265" max="265" width="2.5703125" style="116" customWidth="1"/>
    <col min="266" max="266" width="11.5703125" style="116" customWidth="1"/>
    <col min="267" max="267" width="0.85546875" style="116" customWidth="1"/>
    <col min="268" max="512" width="10.5703125" style="116"/>
    <col min="513" max="513" width="42.5703125" style="116" customWidth="1"/>
    <col min="514" max="514" width="5.5703125" style="116" customWidth="1"/>
    <col min="515" max="515" width="2.140625" style="116" customWidth="1"/>
    <col min="516" max="516" width="11.5703125" style="116" customWidth="1"/>
    <col min="517" max="517" width="2.5703125" style="116" customWidth="1"/>
    <col min="518" max="518" width="11.5703125" style="116" customWidth="1"/>
    <col min="519" max="519" width="2.5703125" style="116" customWidth="1"/>
    <col min="520" max="520" width="11.5703125" style="116" customWidth="1"/>
    <col min="521" max="521" width="2.5703125" style="116" customWidth="1"/>
    <col min="522" max="522" width="11.5703125" style="116" customWidth="1"/>
    <col min="523" max="523" width="0.85546875" style="116" customWidth="1"/>
    <col min="524" max="768" width="10.5703125" style="116"/>
    <col min="769" max="769" width="42.5703125" style="116" customWidth="1"/>
    <col min="770" max="770" width="5.5703125" style="116" customWidth="1"/>
    <col min="771" max="771" width="2.140625" style="116" customWidth="1"/>
    <col min="772" max="772" width="11.5703125" style="116" customWidth="1"/>
    <col min="773" max="773" width="2.5703125" style="116" customWidth="1"/>
    <col min="774" max="774" width="11.5703125" style="116" customWidth="1"/>
    <col min="775" max="775" width="2.5703125" style="116" customWidth="1"/>
    <col min="776" max="776" width="11.5703125" style="116" customWidth="1"/>
    <col min="777" max="777" width="2.5703125" style="116" customWidth="1"/>
    <col min="778" max="778" width="11.5703125" style="116" customWidth="1"/>
    <col min="779" max="779" width="0.85546875" style="116" customWidth="1"/>
    <col min="780" max="1024" width="10.5703125" style="116"/>
    <col min="1025" max="1025" width="42.5703125" style="116" customWidth="1"/>
    <col min="1026" max="1026" width="5.5703125" style="116" customWidth="1"/>
    <col min="1027" max="1027" width="2.140625" style="116" customWidth="1"/>
    <col min="1028" max="1028" width="11.5703125" style="116" customWidth="1"/>
    <col min="1029" max="1029" width="2.5703125" style="116" customWidth="1"/>
    <col min="1030" max="1030" width="11.5703125" style="116" customWidth="1"/>
    <col min="1031" max="1031" width="2.5703125" style="116" customWidth="1"/>
    <col min="1032" max="1032" width="11.5703125" style="116" customWidth="1"/>
    <col min="1033" max="1033" width="2.5703125" style="116" customWidth="1"/>
    <col min="1034" max="1034" width="11.5703125" style="116" customWidth="1"/>
    <col min="1035" max="1035" width="0.85546875" style="116" customWidth="1"/>
    <col min="1036" max="1280" width="10.5703125" style="116"/>
    <col min="1281" max="1281" width="42.5703125" style="116" customWidth="1"/>
    <col min="1282" max="1282" width="5.5703125" style="116" customWidth="1"/>
    <col min="1283" max="1283" width="2.140625" style="116" customWidth="1"/>
    <col min="1284" max="1284" width="11.5703125" style="116" customWidth="1"/>
    <col min="1285" max="1285" width="2.5703125" style="116" customWidth="1"/>
    <col min="1286" max="1286" width="11.5703125" style="116" customWidth="1"/>
    <col min="1287" max="1287" width="2.5703125" style="116" customWidth="1"/>
    <col min="1288" max="1288" width="11.5703125" style="116" customWidth="1"/>
    <col min="1289" max="1289" width="2.5703125" style="116" customWidth="1"/>
    <col min="1290" max="1290" width="11.5703125" style="116" customWidth="1"/>
    <col min="1291" max="1291" width="0.85546875" style="116" customWidth="1"/>
    <col min="1292" max="1536" width="10.5703125" style="116"/>
    <col min="1537" max="1537" width="42.5703125" style="116" customWidth="1"/>
    <col min="1538" max="1538" width="5.5703125" style="116" customWidth="1"/>
    <col min="1539" max="1539" width="2.140625" style="116" customWidth="1"/>
    <col min="1540" max="1540" width="11.5703125" style="116" customWidth="1"/>
    <col min="1541" max="1541" width="2.5703125" style="116" customWidth="1"/>
    <col min="1542" max="1542" width="11.5703125" style="116" customWidth="1"/>
    <col min="1543" max="1543" width="2.5703125" style="116" customWidth="1"/>
    <col min="1544" max="1544" width="11.5703125" style="116" customWidth="1"/>
    <col min="1545" max="1545" width="2.5703125" style="116" customWidth="1"/>
    <col min="1546" max="1546" width="11.5703125" style="116" customWidth="1"/>
    <col min="1547" max="1547" width="0.85546875" style="116" customWidth="1"/>
    <col min="1548" max="1792" width="10.5703125" style="116"/>
    <col min="1793" max="1793" width="42.5703125" style="116" customWidth="1"/>
    <col min="1794" max="1794" width="5.5703125" style="116" customWidth="1"/>
    <col min="1795" max="1795" width="2.140625" style="116" customWidth="1"/>
    <col min="1796" max="1796" width="11.5703125" style="116" customWidth="1"/>
    <col min="1797" max="1797" width="2.5703125" style="116" customWidth="1"/>
    <col min="1798" max="1798" width="11.5703125" style="116" customWidth="1"/>
    <col min="1799" max="1799" width="2.5703125" style="116" customWidth="1"/>
    <col min="1800" max="1800" width="11.5703125" style="116" customWidth="1"/>
    <col min="1801" max="1801" width="2.5703125" style="116" customWidth="1"/>
    <col min="1802" max="1802" width="11.5703125" style="116" customWidth="1"/>
    <col min="1803" max="1803" width="0.85546875" style="116" customWidth="1"/>
    <col min="1804" max="2048" width="10.5703125" style="116"/>
    <col min="2049" max="2049" width="42.5703125" style="116" customWidth="1"/>
    <col min="2050" max="2050" width="5.5703125" style="116" customWidth="1"/>
    <col min="2051" max="2051" width="2.140625" style="116" customWidth="1"/>
    <col min="2052" max="2052" width="11.5703125" style="116" customWidth="1"/>
    <col min="2053" max="2053" width="2.5703125" style="116" customWidth="1"/>
    <col min="2054" max="2054" width="11.5703125" style="116" customWidth="1"/>
    <col min="2055" max="2055" width="2.5703125" style="116" customWidth="1"/>
    <col min="2056" max="2056" width="11.5703125" style="116" customWidth="1"/>
    <col min="2057" max="2057" width="2.5703125" style="116" customWidth="1"/>
    <col min="2058" max="2058" width="11.5703125" style="116" customWidth="1"/>
    <col min="2059" max="2059" width="0.85546875" style="116" customWidth="1"/>
    <col min="2060" max="2304" width="10.5703125" style="116"/>
    <col min="2305" max="2305" width="42.5703125" style="116" customWidth="1"/>
    <col min="2306" max="2306" width="5.5703125" style="116" customWidth="1"/>
    <col min="2307" max="2307" width="2.140625" style="116" customWidth="1"/>
    <col min="2308" max="2308" width="11.5703125" style="116" customWidth="1"/>
    <col min="2309" max="2309" width="2.5703125" style="116" customWidth="1"/>
    <col min="2310" max="2310" width="11.5703125" style="116" customWidth="1"/>
    <col min="2311" max="2311" width="2.5703125" style="116" customWidth="1"/>
    <col min="2312" max="2312" width="11.5703125" style="116" customWidth="1"/>
    <col min="2313" max="2313" width="2.5703125" style="116" customWidth="1"/>
    <col min="2314" max="2314" width="11.5703125" style="116" customWidth="1"/>
    <col min="2315" max="2315" width="0.85546875" style="116" customWidth="1"/>
    <col min="2316" max="2560" width="10.5703125" style="116"/>
    <col min="2561" max="2561" width="42.5703125" style="116" customWidth="1"/>
    <col min="2562" max="2562" width="5.5703125" style="116" customWidth="1"/>
    <col min="2563" max="2563" width="2.140625" style="116" customWidth="1"/>
    <col min="2564" max="2564" width="11.5703125" style="116" customWidth="1"/>
    <col min="2565" max="2565" width="2.5703125" style="116" customWidth="1"/>
    <col min="2566" max="2566" width="11.5703125" style="116" customWidth="1"/>
    <col min="2567" max="2567" width="2.5703125" style="116" customWidth="1"/>
    <col min="2568" max="2568" width="11.5703125" style="116" customWidth="1"/>
    <col min="2569" max="2569" width="2.5703125" style="116" customWidth="1"/>
    <col min="2570" max="2570" width="11.5703125" style="116" customWidth="1"/>
    <col min="2571" max="2571" width="0.85546875" style="116" customWidth="1"/>
    <col min="2572" max="2816" width="10.5703125" style="116"/>
    <col min="2817" max="2817" width="42.5703125" style="116" customWidth="1"/>
    <col min="2818" max="2818" width="5.5703125" style="116" customWidth="1"/>
    <col min="2819" max="2819" width="2.140625" style="116" customWidth="1"/>
    <col min="2820" max="2820" width="11.5703125" style="116" customWidth="1"/>
    <col min="2821" max="2821" width="2.5703125" style="116" customWidth="1"/>
    <col min="2822" max="2822" width="11.5703125" style="116" customWidth="1"/>
    <col min="2823" max="2823" width="2.5703125" style="116" customWidth="1"/>
    <col min="2824" max="2824" width="11.5703125" style="116" customWidth="1"/>
    <col min="2825" max="2825" width="2.5703125" style="116" customWidth="1"/>
    <col min="2826" max="2826" width="11.5703125" style="116" customWidth="1"/>
    <col min="2827" max="2827" width="0.85546875" style="116" customWidth="1"/>
    <col min="2828" max="3072" width="10.5703125" style="116"/>
    <col min="3073" max="3073" width="42.5703125" style="116" customWidth="1"/>
    <col min="3074" max="3074" width="5.5703125" style="116" customWidth="1"/>
    <col min="3075" max="3075" width="2.140625" style="116" customWidth="1"/>
    <col min="3076" max="3076" width="11.5703125" style="116" customWidth="1"/>
    <col min="3077" max="3077" width="2.5703125" style="116" customWidth="1"/>
    <col min="3078" max="3078" width="11.5703125" style="116" customWidth="1"/>
    <col min="3079" max="3079" width="2.5703125" style="116" customWidth="1"/>
    <col min="3080" max="3080" width="11.5703125" style="116" customWidth="1"/>
    <col min="3081" max="3081" width="2.5703125" style="116" customWidth="1"/>
    <col min="3082" max="3082" width="11.5703125" style="116" customWidth="1"/>
    <col min="3083" max="3083" width="0.85546875" style="116" customWidth="1"/>
    <col min="3084" max="3328" width="10.5703125" style="116"/>
    <col min="3329" max="3329" width="42.5703125" style="116" customWidth="1"/>
    <col min="3330" max="3330" width="5.5703125" style="116" customWidth="1"/>
    <col min="3331" max="3331" width="2.140625" style="116" customWidth="1"/>
    <col min="3332" max="3332" width="11.5703125" style="116" customWidth="1"/>
    <col min="3333" max="3333" width="2.5703125" style="116" customWidth="1"/>
    <col min="3334" max="3334" width="11.5703125" style="116" customWidth="1"/>
    <col min="3335" max="3335" width="2.5703125" style="116" customWidth="1"/>
    <col min="3336" max="3336" width="11.5703125" style="116" customWidth="1"/>
    <col min="3337" max="3337" width="2.5703125" style="116" customWidth="1"/>
    <col min="3338" max="3338" width="11.5703125" style="116" customWidth="1"/>
    <col min="3339" max="3339" width="0.85546875" style="116" customWidth="1"/>
    <col min="3340" max="3584" width="10.5703125" style="116"/>
    <col min="3585" max="3585" width="42.5703125" style="116" customWidth="1"/>
    <col min="3586" max="3586" width="5.5703125" style="116" customWidth="1"/>
    <col min="3587" max="3587" width="2.140625" style="116" customWidth="1"/>
    <col min="3588" max="3588" width="11.5703125" style="116" customWidth="1"/>
    <col min="3589" max="3589" width="2.5703125" style="116" customWidth="1"/>
    <col min="3590" max="3590" width="11.5703125" style="116" customWidth="1"/>
    <col min="3591" max="3591" width="2.5703125" style="116" customWidth="1"/>
    <col min="3592" max="3592" width="11.5703125" style="116" customWidth="1"/>
    <col min="3593" max="3593" width="2.5703125" style="116" customWidth="1"/>
    <col min="3594" max="3594" width="11.5703125" style="116" customWidth="1"/>
    <col min="3595" max="3595" width="0.85546875" style="116" customWidth="1"/>
    <col min="3596" max="3840" width="10.5703125" style="116"/>
    <col min="3841" max="3841" width="42.5703125" style="116" customWidth="1"/>
    <col min="3842" max="3842" width="5.5703125" style="116" customWidth="1"/>
    <col min="3843" max="3843" width="2.140625" style="116" customWidth="1"/>
    <col min="3844" max="3844" width="11.5703125" style="116" customWidth="1"/>
    <col min="3845" max="3845" width="2.5703125" style="116" customWidth="1"/>
    <col min="3846" max="3846" width="11.5703125" style="116" customWidth="1"/>
    <col min="3847" max="3847" width="2.5703125" style="116" customWidth="1"/>
    <col min="3848" max="3848" width="11.5703125" style="116" customWidth="1"/>
    <col min="3849" max="3849" width="2.5703125" style="116" customWidth="1"/>
    <col min="3850" max="3850" width="11.5703125" style="116" customWidth="1"/>
    <col min="3851" max="3851" width="0.85546875" style="116" customWidth="1"/>
    <col min="3852" max="4096" width="10.5703125" style="116"/>
    <col min="4097" max="4097" width="42.5703125" style="116" customWidth="1"/>
    <col min="4098" max="4098" width="5.5703125" style="116" customWidth="1"/>
    <col min="4099" max="4099" width="2.140625" style="116" customWidth="1"/>
    <col min="4100" max="4100" width="11.5703125" style="116" customWidth="1"/>
    <col min="4101" max="4101" width="2.5703125" style="116" customWidth="1"/>
    <col min="4102" max="4102" width="11.5703125" style="116" customWidth="1"/>
    <col min="4103" max="4103" width="2.5703125" style="116" customWidth="1"/>
    <col min="4104" max="4104" width="11.5703125" style="116" customWidth="1"/>
    <col min="4105" max="4105" width="2.5703125" style="116" customWidth="1"/>
    <col min="4106" max="4106" width="11.5703125" style="116" customWidth="1"/>
    <col min="4107" max="4107" width="0.85546875" style="116" customWidth="1"/>
    <col min="4108" max="4352" width="10.5703125" style="116"/>
    <col min="4353" max="4353" width="42.5703125" style="116" customWidth="1"/>
    <col min="4354" max="4354" width="5.5703125" style="116" customWidth="1"/>
    <col min="4355" max="4355" width="2.140625" style="116" customWidth="1"/>
    <col min="4356" max="4356" width="11.5703125" style="116" customWidth="1"/>
    <col min="4357" max="4357" width="2.5703125" style="116" customWidth="1"/>
    <col min="4358" max="4358" width="11.5703125" style="116" customWidth="1"/>
    <col min="4359" max="4359" width="2.5703125" style="116" customWidth="1"/>
    <col min="4360" max="4360" width="11.5703125" style="116" customWidth="1"/>
    <col min="4361" max="4361" width="2.5703125" style="116" customWidth="1"/>
    <col min="4362" max="4362" width="11.5703125" style="116" customWidth="1"/>
    <col min="4363" max="4363" width="0.85546875" style="116" customWidth="1"/>
    <col min="4364" max="4608" width="10.5703125" style="116"/>
    <col min="4609" max="4609" width="42.5703125" style="116" customWidth="1"/>
    <col min="4610" max="4610" width="5.5703125" style="116" customWidth="1"/>
    <col min="4611" max="4611" width="2.140625" style="116" customWidth="1"/>
    <col min="4612" max="4612" width="11.5703125" style="116" customWidth="1"/>
    <col min="4613" max="4613" width="2.5703125" style="116" customWidth="1"/>
    <col min="4614" max="4614" width="11.5703125" style="116" customWidth="1"/>
    <col min="4615" max="4615" width="2.5703125" style="116" customWidth="1"/>
    <col min="4616" max="4616" width="11.5703125" style="116" customWidth="1"/>
    <col min="4617" max="4617" width="2.5703125" style="116" customWidth="1"/>
    <col min="4618" max="4618" width="11.5703125" style="116" customWidth="1"/>
    <col min="4619" max="4619" width="0.85546875" style="116" customWidth="1"/>
    <col min="4620" max="4864" width="10.5703125" style="116"/>
    <col min="4865" max="4865" width="42.5703125" style="116" customWidth="1"/>
    <col min="4866" max="4866" width="5.5703125" style="116" customWidth="1"/>
    <col min="4867" max="4867" width="2.140625" style="116" customWidth="1"/>
    <col min="4868" max="4868" width="11.5703125" style="116" customWidth="1"/>
    <col min="4869" max="4869" width="2.5703125" style="116" customWidth="1"/>
    <col min="4870" max="4870" width="11.5703125" style="116" customWidth="1"/>
    <col min="4871" max="4871" width="2.5703125" style="116" customWidth="1"/>
    <col min="4872" max="4872" width="11.5703125" style="116" customWidth="1"/>
    <col min="4873" max="4873" width="2.5703125" style="116" customWidth="1"/>
    <col min="4874" max="4874" width="11.5703125" style="116" customWidth="1"/>
    <col min="4875" max="4875" width="0.85546875" style="116" customWidth="1"/>
    <col min="4876" max="5120" width="10.5703125" style="116"/>
    <col min="5121" max="5121" width="42.5703125" style="116" customWidth="1"/>
    <col min="5122" max="5122" width="5.5703125" style="116" customWidth="1"/>
    <col min="5123" max="5123" width="2.140625" style="116" customWidth="1"/>
    <col min="5124" max="5124" width="11.5703125" style="116" customWidth="1"/>
    <col min="5125" max="5125" width="2.5703125" style="116" customWidth="1"/>
    <col min="5126" max="5126" width="11.5703125" style="116" customWidth="1"/>
    <col min="5127" max="5127" width="2.5703125" style="116" customWidth="1"/>
    <col min="5128" max="5128" width="11.5703125" style="116" customWidth="1"/>
    <col min="5129" max="5129" width="2.5703125" style="116" customWidth="1"/>
    <col min="5130" max="5130" width="11.5703125" style="116" customWidth="1"/>
    <col min="5131" max="5131" width="0.85546875" style="116" customWidth="1"/>
    <col min="5132" max="5376" width="10.5703125" style="116"/>
    <col min="5377" max="5377" width="42.5703125" style="116" customWidth="1"/>
    <col min="5378" max="5378" width="5.5703125" style="116" customWidth="1"/>
    <col min="5379" max="5379" width="2.140625" style="116" customWidth="1"/>
    <col min="5380" max="5380" width="11.5703125" style="116" customWidth="1"/>
    <col min="5381" max="5381" width="2.5703125" style="116" customWidth="1"/>
    <col min="5382" max="5382" width="11.5703125" style="116" customWidth="1"/>
    <col min="5383" max="5383" width="2.5703125" style="116" customWidth="1"/>
    <col min="5384" max="5384" width="11.5703125" style="116" customWidth="1"/>
    <col min="5385" max="5385" width="2.5703125" style="116" customWidth="1"/>
    <col min="5386" max="5386" width="11.5703125" style="116" customWidth="1"/>
    <col min="5387" max="5387" width="0.85546875" style="116" customWidth="1"/>
    <col min="5388" max="5632" width="10.5703125" style="116"/>
    <col min="5633" max="5633" width="42.5703125" style="116" customWidth="1"/>
    <col min="5634" max="5634" width="5.5703125" style="116" customWidth="1"/>
    <col min="5635" max="5635" width="2.140625" style="116" customWidth="1"/>
    <col min="5636" max="5636" width="11.5703125" style="116" customWidth="1"/>
    <col min="5637" max="5637" width="2.5703125" style="116" customWidth="1"/>
    <col min="5638" max="5638" width="11.5703125" style="116" customWidth="1"/>
    <col min="5639" max="5639" width="2.5703125" style="116" customWidth="1"/>
    <col min="5640" max="5640" width="11.5703125" style="116" customWidth="1"/>
    <col min="5641" max="5641" width="2.5703125" style="116" customWidth="1"/>
    <col min="5642" max="5642" width="11.5703125" style="116" customWidth="1"/>
    <col min="5643" max="5643" width="0.85546875" style="116" customWidth="1"/>
    <col min="5644" max="5888" width="10.5703125" style="116"/>
    <col min="5889" max="5889" width="42.5703125" style="116" customWidth="1"/>
    <col min="5890" max="5890" width="5.5703125" style="116" customWidth="1"/>
    <col min="5891" max="5891" width="2.140625" style="116" customWidth="1"/>
    <col min="5892" max="5892" width="11.5703125" style="116" customWidth="1"/>
    <col min="5893" max="5893" width="2.5703125" style="116" customWidth="1"/>
    <col min="5894" max="5894" width="11.5703125" style="116" customWidth="1"/>
    <col min="5895" max="5895" width="2.5703125" style="116" customWidth="1"/>
    <col min="5896" max="5896" width="11.5703125" style="116" customWidth="1"/>
    <col min="5897" max="5897" width="2.5703125" style="116" customWidth="1"/>
    <col min="5898" max="5898" width="11.5703125" style="116" customWidth="1"/>
    <col min="5899" max="5899" width="0.85546875" style="116" customWidth="1"/>
    <col min="5900" max="6144" width="10.5703125" style="116"/>
    <col min="6145" max="6145" width="42.5703125" style="116" customWidth="1"/>
    <col min="6146" max="6146" width="5.5703125" style="116" customWidth="1"/>
    <col min="6147" max="6147" width="2.140625" style="116" customWidth="1"/>
    <col min="6148" max="6148" width="11.5703125" style="116" customWidth="1"/>
    <col min="6149" max="6149" width="2.5703125" style="116" customWidth="1"/>
    <col min="6150" max="6150" width="11.5703125" style="116" customWidth="1"/>
    <col min="6151" max="6151" width="2.5703125" style="116" customWidth="1"/>
    <col min="6152" max="6152" width="11.5703125" style="116" customWidth="1"/>
    <col min="6153" max="6153" width="2.5703125" style="116" customWidth="1"/>
    <col min="6154" max="6154" width="11.5703125" style="116" customWidth="1"/>
    <col min="6155" max="6155" width="0.85546875" style="116" customWidth="1"/>
    <col min="6156" max="6400" width="10.5703125" style="116"/>
    <col min="6401" max="6401" width="42.5703125" style="116" customWidth="1"/>
    <col min="6402" max="6402" width="5.5703125" style="116" customWidth="1"/>
    <col min="6403" max="6403" width="2.140625" style="116" customWidth="1"/>
    <col min="6404" max="6404" width="11.5703125" style="116" customWidth="1"/>
    <col min="6405" max="6405" width="2.5703125" style="116" customWidth="1"/>
    <col min="6406" max="6406" width="11.5703125" style="116" customWidth="1"/>
    <col min="6407" max="6407" width="2.5703125" style="116" customWidth="1"/>
    <col min="6408" max="6408" width="11.5703125" style="116" customWidth="1"/>
    <col min="6409" max="6409" width="2.5703125" style="116" customWidth="1"/>
    <col min="6410" max="6410" width="11.5703125" style="116" customWidth="1"/>
    <col min="6411" max="6411" width="0.85546875" style="116" customWidth="1"/>
    <col min="6412" max="6656" width="10.5703125" style="116"/>
    <col min="6657" max="6657" width="42.5703125" style="116" customWidth="1"/>
    <col min="6658" max="6658" width="5.5703125" style="116" customWidth="1"/>
    <col min="6659" max="6659" width="2.140625" style="116" customWidth="1"/>
    <col min="6660" max="6660" width="11.5703125" style="116" customWidth="1"/>
    <col min="6661" max="6661" width="2.5703125" style="116" customWidth="1"/>
    <col min="6662" max="6662" width="11.5703125" style="116" customWidth="1"/>
    <col min="6663" max="6663" width="2.5703125" style="116" customWidth="1"/>
    <col min="6664" max="6664" width="11.5703125" style="116" customWidth="1"/>
    <col min="6665" max="6665" width="2.5703125" style="116" customWidth="1"/>
    <col min="6666" max="6666" width="11.5703125" style="116" customWidth="1"/>
    <col min="6667" max="6667" width="0.85546875" style="116" customWidth="1"/>
    <col min="6668" max="6912" width="10.5703125" style="116"/>
    <col min="6913" max="6913" width="42.5703125" style="116" customWidth="1"/>
    <col min="6914" max="6914" width="5.5703125" style="116" customWidth="1"/>
    <col min="6915" max="6915" width="2.140625" style="116" customWidth="1"/>
    <col min="6916" max="6916" width="11.5703125" style="116" customWidth="1"/>
    <col min="6917" max="6917" width="2.5703125" style="116" customWidth="1"/>
    <col min="6918" max="6918" width="11.5703125" style="116" customWidth="1"/>
    <col min="6919" max="6919" width="2.5703125" style="116" customWidth="1"/>
    <col min="6920" max="6920" width="11.5703125" style="116" customWidth="1"/>
    <col min="6921" max="6921" width="2.5703125" style="116" customWidth="1"/>
    <col min="6922" max="6922" width="11.5703125" style="116" customWidth="1"/>
    <col min="6923" max="6923" width="0.85546875" style="116" customWidth="1"/>
    <col min="6924" max="7168" width="10.5703125" style="116"/>
    <col min="7169" max="7169" width="42.5703125" style="116" customWidth="1"/>
    <col min="7170" max="7170" width="5.5703125" style="116" customWidth="1"/>
    <col min="7171" max="7171" width="2.140625" style="116" customWidth="1"/>
    <col min="7172" max="7172" width="11.5703125" style="116" customWidth="1"/>
    <col min="7173" max="7173" width="2.5703125" style="116" customWidth="1"/>
    <col min="7174" max="7174" width="11.5703125" style="116" customWidth="1"/>
    <col min="7175" max="7175" width="2.5703125" style="116" customWidth="1"/>
    <col min="7176" max="7176" width="11.5703125" style="116" customWidth="1"/>
    <col min="7177" max="7177" width="2.5703125" style="116" customWidth="1"/>
    <col min="7178" max="7178" width="11.5703125" style="116" customWidth="1"/>
    <col min="7179" max="7179" width="0.85546875" style="116" customWidth="1"/>
    <col min="7180" max="7424" width="10.5703125" style="116"/>
    <col min="7425" max="7425" width="42.5703125" style="116" customWidth="1"/>
    <col min="7426" max="7426" width="5.5703125" style="116" customWidth="1"/>
    <col min="7427" max="7427" width="2.140625" style="116" customWidth="1"/>
    <col min="7428" max="7428" width="11.5703125" style="116" customWidth="1"/>
    <col min="7429" max="7429" width="2.5703125" style="116" customWidth="1"/>
    <col min="7430" max="7430" width="11.5703125" style="116" customWidth="1"/>
    <col min="7431" max="7431" width="2.5703125" style="116" customWidth="1"/>
    <col min="7432" max="7432" width="11.5703125" style="116" customWidth="1"/>
    <col min="7433" max="7433" width="2.5703125" style="116" customWidth="1"/>
    <col min="7434" max="7434" width="11.5703125" style="116" customWidth="1"/>
    <col min="7435" max="7435" width="0.85546875" style="116" customWidth="1"/>
    <col min="7436" max="7680" width="10.5703125" style="116"/>
    <col min="7681" max="7681" width="42.5703125" style="116" customWidth="1"/>
    <col min="7682" max="7682" width="5.5703125" style="116" customWidth="1"/>
    <col min="7683" max="7683" width="2.140625" style="116" customWidth="1"/>
    <col min="7684" max="7684" width="11.5703125" style="116" customWidth="1"/>
    <col min="7685" max="7685" width="2.5703125" style="116" customWidth="1"/>
    <col min="7686" max="7686" width="11.5703125" style="116" customWidth="1"/>
    <col min="7687" max="7687" width="2.5703125" style="116" customWidth="1"/>
    <col min="7688" max="7688" width="11.5703125" style="116" customWidth="1"/>
    <col min="7689" max="7689" width="2.5703125" style="116" customWidth="1"/>
    <col min="7690" max="7690" width="11.5703125" style="116" customWidth="1"/>
    <col min="7691" max="7691" width="0.85546875" style="116" customWidth="1"/>
    <col min="7692" max="7936" width="10.5703125" style="116"/>
    <col min="7937" max="7937" width="42.5703125" style="116" customWidth="1"/>
    <col min="7938" max="7938" width="5.5703125" style="116" customWidth="1"/>
    <col min="7939" max="7939" width="2.140625" style="116" customWidth="1"/>
    <col min="7940" max="7940" width="11.5703125" style="116" customWidth="1"/>
    <col min="7941" max="7941" width="2.5703125" style="116" customWidth="1"/>
    <col min="7942" max="7942" width="11.5703125" style="116" customWidth="1"/>
    <col min="7943" max="7943" width="2.5703125" style="116" customWidth="1"/>
    <col min="7944" max="7944" width="11.5703125" style="116" customWidth="1"/>
    <col min="7945" max="7945" width="2.5703125" style="116" customWidth="1"/>
    <col min="7946" max="7946" width="11.5703125" style="116" customWidth="1"/>
    <col min="7947" max="7947" width="0.85546875" style="116" customWidth="1"/>
    <col min="7948" max="8192" width="10.5703125" style="116"/>
    <col min="8193" max="8193" width="42.5703125" style="116" customWidth="1"/>
    <col min="8194" max="8194" width="5.5703125" style="116" customWidth="1"/>
    <col min="8195" max="8195" width="2.140625" style="116" customWidth="1"/>
    <col min="8196" max="8196" width="11.5703125" style="116" customWidth="1"/>
    <col min="8197" max="8197" width="2.5703125" style="116" customWidth="1"/>
    <col min="8198" max="8198" width="11.5703125" style="116" customWidth="1"/>
    <col min="8199" max="8199" width="2.5703125" style="116" customWidth="1"/>
    <col min="8200" max="8200" width="11.5703125" style="116" customWidth="1"/>
    <col min="8201" max="8201" width="2.5703125" style="116" customWidth="1"/>
    <col min="8202" max="8202" width="11.5703125" style="116" customWidth="1"/>
    <col min="8203" max="8203" width="0.85546875" style="116" customWidth="1"/>
    <col min="8204" max="8448" width="10.5703125" style="116"/>
    <col min="8449" max="8449" width="42.5703125" style="116" customWidth="1"/>
    <col min="8450" max="8450" width="5.5703125" style="116" customWidth="1"/>
    <col min="8451" max="8451" width="2.140625" style="116" customWidth="1"/>
    <col min="8452" max="8452" width="11.5703125" style="116" customWidth="1"/>
    <col min="8453" max="8453" width="2.5703125" style="116" customWidth="1"/>
    <col min="8454" max="8454" width="11.5703125" style="116" customWidth="1"/>
    <col min="8455" max="8455" width="2.5703125" style="116" customWidth="1"/>
    <col min="8456" max="8456" width="11.5703125" style="116" customWidth="1"/>
    <col min="8457" max="8457" width="2.5703125" style="116" customWidth="1"/>
    <col min="8458" max="8458" width="11.5703125" style="116" customWidth="1"/>
    <col min="8459" max="8459" width="0.85546875" style="116" customWidth="1"/>
    <col min="8460" max="8704" width="10.5703125" style="116"/>
    <col min="8705" max="8705" width="42.5703125" style="116" customWidth="1"/>
    <col min="8706" max="8706" width="5.5703125" style="116" customWidth="1"/>
    <col min="8707" max="8707" width="2.140625" style="116" customWidth="1"/>
    <col min="8708" max="8708" width="11.5703125" style="116" customWidth="1"/>
    <col min="8709" max="8709" width="2.5703125" style="116" customWidth="1"/>
    <col min="8710" max="8710" width="11.5703125" style="116" customWidth="1"/>
    <col min="8711" max="8711" width="2.5703125" style="116" customWidth="1"/>
    <col min="8712" max="8712" width="11.5703125" style="116" customWidth="1"/>
    <col min="8713" max="8713" width="2.5703125" style="116" customWidth="1"/>
    <col min="8714" max="8714" width="11.5703125" style="116" customWidth="1"/>
    <col min="8715" max="8715" width="0.85546875" style="116" customWidth="1"/>
    <col min="8716" max="8960" width="10.5703125" style="116"/>
    <col min="8961" max="8961" width="42.5703125" style="116" customWidth="1"/>
    <col min="8962" max="8962" width="5.5703125" style="116" customWidth="1"/>
    <col min="8963" max="8963" width="2.140625" style="116" customWidth="1"/>
    <col min="8964" max="8964" width="11.5703125" style="116" customWidth="1"/>
    <col min="8965" max="8965" width="2.5703125" style="116" customWidth="1"/>
    <col min="8966" max="8966" width="11.5703125" style="116" customWidth="1"/>
    <col min="8967" max="8967" width="2.5703125" style="116" customWidth="1"/>
    <col min="8968" max="8968" width="11.5703125" style="116" customWidth="1"/>
    <col min="8969" max="8969" width="2.5703125" style="116" customWidth="1"/>
    <col min="8970" max="8970" width="11.5703125" style="116" customWidth="1"/>
    <col min="8971" max="8971" width="0.85546875" style="116" customWidth="1"/>
    <col min="8972" max="9216" width="10.5703125" style="116"/>
    <col min="9217" max="9217" width="42.5703125" style="116" customWidth="1"/>
    <col min="9218" max="9218" width="5.5703125" style="116" customWidth="1"/>
    <col min="9219" max="9219" width="2.140625" style="116" customWidth="1"/>
    <col min="9220" max="9220" width="11.5703125" style="116" customWidth="1"/>
    <col min="9221" max="9221" width="2.5703125" style="116" customWidth="1"/>
    <col min="9222" max="9222" width="11.5703125" style="116" customWidth="1"/>
    <col min="9223" max="9223" width="2.5703125" style="116" customWidth="1"/>
    <col min="9224" max="9224" width="11.5703125" style="116" customWidth="1"/>
    <col min="9225" max="9225" width="2.5703125" style="116" customWidth="1"/>
    <col min="9226" max="9226" width="11.5703125" style="116" customWidth="1"/>
    <col min="9227" max="9227" width="0.85546875" style="116" customWidth="1"/>
    <col min="9228" max="9472" width="10.5703125" style="116"/>
    <col min="9473" max="9473" width="42.5703125" style="116" customWidth="1"/>
    <col min="9474" max="9474" width="5.5703125" style="116" customWidth="1"/>
    <col min="9475" max="9475" width="2.140625" style="116" customWidth="1"/>
    <col min="9476" max="9476" width="11.5703125" style="116" customWidth="1"/>
    <col min="9477" max="9477" width="2.5703125" style="116" customWidth="1"/>
    <col min="9478" max="9478" width="11.5703125" style="116" customWidth="1"/>
    <col min="9479" max="9479" width="2.5703125" style="116" customWidth="1"/>
    <col min="9480" max="9480" width="11.5703125" style="116" customWidth="1"/>
    <col min="9481" max="9481" width="2.5703125" style="116" customWidth="1"/>
    <col min="9482" max="9482" width="11.5703125" style="116" customWidth="1"/>
    <col min="9483" max="9483" width="0.85546875" style="116" customWidth="1"/>
    <col min="9484" max="9728" width="10.5703125" style="116"/>
    <col min="9729" max="9729" width="42.5703125" style="116" customWidth="1"/>
    <col min="9730" max="9730" width="5.5703125" style="116" customWidth="1"/>
    <col min="9731" max="9731" width="2.140625" style="116" customWidth="1"/>
    <col min="9732" max="9732" width="11.5703125" style="116" customWidth="1"/>
    <col min="9733" max="9733" width="2.5703125" style="116" customWidth="1"/>
    <col min="9734" max="9734" width="11.5703125" style="116" customWidth="1"/>
    <col min="9735" max="9735" width="2.5703125" style="116" customWidth="1"/>
    <col min="9736" max="9736" width="11.5703125" style="116" customWidth="1"/>
    <col min="9737" max="9737" width="2.5703125" style="116" customWidth="1"/>
    <col min="9738" max="9738" width="11.5703125" style="116" customWidth="1"/>
    <col min="9739" max="9739" width="0.85546875" style="116" customWidth="1"/>
    <col min="9740" max="9984" width="10.5703125" style="116"/>
    <col min="9985" max="9985" width="42.5703125" style="116" customWidth="1"/>
    <col min="9986" max="9986" width="5.5703125" style="116" customWidth="1"/>
    <col min="9987" max="9987" width="2.140625" style="116" customWidth="1"/>
    <col min="9988" max="9988" width="11.5703125" style="116" customWidth="1"/>
    <col min="9989" max="9989" width="2.5703125" style="116" customWidth="1"/>
    <col min="9990" max="9990" width="11.5703125" style="116" customWidth="1"/>
    <col min="9991" max="9991" width="2.5703125" style="116" customWidth="1"/>
    <col min="9992" max="9992" width="11.5703125" style="116" customWidth="1"/>
    <col min="9993" max="9993" width="2.5703125" style="116" customWidth="1"/>
    <col min="9994" max="9994" width="11.5703125" style="116" customWidth="1"/>
    <col min="9995" max="9995" width="0.85546875" style="116" customWidth="1"/>
    <col min="9996" max="10240" width="10.5703125" style="116"/>
    <col min="10241" max="10241" width="42.5703125" style="116" customWidth="1"/>
    <col min="10242" max="10242" width="5.5703125" style="116" customWidth="1"/>
    <col min="10243" max="10243" width="2.140625" style="116" customWidth="1"/>
    <col min="10244" max="10244" width="11.5703125" style="116" customWidth="1"/>
    <col min="10245" max="10245" width="2.5703125" style="116" customWidth="1"/>
    <col min="10246" max="10246" width="11.5703125" style="116" customWidth="1"/>
    <col min="10247" max="10247" width="2.5703125" style="116" customWidth="1"/>
    <col min="10248" max="10248" width="11.5703125" style="116" customWidth="1"/>
    <col min="10249" max="10249" width="2.5703125" style="116" customWidth="1"/>
    <col min="10250" max="10250" width="11.5703125" style="116" customWidth="1"/>
    <col min="10251" max="10251" width="0.85546875" style="116" customWidth="1"/>
    <col min="10252" max="10496" width="10.5703125" style="116"/>
    <col min="10497" max="10497" width="42.5703125" style="116" customWidth="1"/>
    <col min="10498" max="10498" width="5.5703125" style="116" customWidth="1"/>
    <col min="10499" max="10499" width="2.140625" style="116" customWidth="1"/>
    <col min="10500" max="10500" width="11.5703125" style="116" customWidth="1"/>
    <col min="10501" max="10501" width="2.5703125" style="116" customWidth="1"/>
    <col min="10502" max="10502" width="11.5703125" style="116" customWidth="1"/>
    <col min="10503" max="10503" width="2.5703125" style="116" customWidth="1"/>
    <col min="10504" max="10504" width="11.5703125" style="116" customWidth="1"/>
    <col min="10505" max="10505" width="2.5703125" style="116" customWidth="1"/>
    <col min="10506" max="10506" width="11.5703125" style="116" customWidth="1"/>
    <col min="10507" max="10507" width="0.85546875" style="116" customWidth="1"/>
    <col min="10508" max="10752" width="10.5703125" style="116"/>
    <col min="10753" max="10753" width="42.5703125" style="116" customWidth="1"/>
    <col min="10754" max="10754" width="5.5703125" style="116" customWidth="1"/>
    <col min="10755" max="10755" width="2.140625" style="116" customWidth="1"/>
    <col min="10756" max="10756" width="11.5703125" style="116" customWidth="1"/>
    <col min="10757" max="10757" width="2.5703125" style="116" customWidth="1"/>
    <col min="10758" max="10758" width="11.5703125" style="116" customWidth="1"/>
    <col min="10759" max="10759" width="2.5703125" style="116" customWidth="1"/>
    <col min="10760" max="10760" width="11.5703125" style="116" customWidth="1"/>
    <col min="10761" max="10761" width="2.5703125" style="116" customWidth="1"/>
    <col min="10762" max="10762" width="11.5703125" style="116" customWidth="1"/>
    <col min="10763" max="10763" width="0.85546875" style="116" customWidth="1"/>
    <col min="10764" max="11008" width="10.5703125" style="116"/>
    <col min="11009" max="11009" width="42.5703125" style="116" customWidth="1"/>
    <col min="11010" max="11010" width="5.5703125" style="116" customWidth="1"/>
    <col min="11011" max="11011" width="2.140625" style="116" customWidth="1"/>
    <col min="11012" max="11012" width="11.5703125" style="116" customWidth="1"/>
    <col min="11013" max="11013" width="2.5703125" style="116" customWidth="1"/>
    <col min="11014" max="11014" width="11.5703125" style="116" customWidth="1"/>
    <col min="11015" max="11015" width="2.5703125" style="116" customWidth="1"/>
    <col min="11016" max="11016" width="11.5703125" style="116" customWidth="1"/>
    <col min="11017" max="11017" width="2.5703125" style="116" customWidth="1"/>
    <col min="11018" max="11018" width="11.5703125" style="116" customWidth="1"/>
    <col min="11019" max="11019" width="0.85546875" style="116" customWidth="1"/>
    <col min="11020" max="11264" width="10.5703125" style="116"/>
    <col min="11265" max="11265" width="42.5703125" style="116" customWidth="1"/>
    <col min="11266" max="11266" width="5.5703125" style="116" customWidth="1"/>
    <col min="11267" max="11267" width="2.140625" style="116" customWidth="1"/>
    <col min="11268" max="11268" width="11.5703125" style="116" customWidth="1"/>
    <col min="11269" max="11269" width="2.5703125" style="116" customWidth="1"/>
    <col min="11270" max="11270" width="11.5703125" style="116" customWidth="1"/>
    <col min="11271" max="11271" width="2.5703125" style="116" customWidth="1"/>
    <col min="11272" max="11272" width="11.5703125" style="116" customWidth="1"/>
    <col min="11273" max="11273" width="2.5703125" style="116" customWidth="1"/>
    <col min="11274" max="11274" width="11.5703125" style="116" customWidth="1"/>
    <col min="11275" max="11275" width="0.85546875" style="116" customWidth="1"/>
    <col min="11276" max="11520" width="10.5703125" style="116"/>
    <col min="11521" max="11521" width="42.5703125" style="116" customWidth="1"/>
    <col min="11522" max="11522" width="5.5703125" style="116" customWidth="1"/>
    <col min="11523" max="11523" width="2.140625" style="116" customWidth="1"/>
    <col min="11524" max="11524" width="11.5703125" style="116" customWidth="1"/>
    <col min="11525" max="11525" width="2.5703125" style="116" customWidth="1"/>
    <col min="11526" max="11526" width="11.5703125" style="116" customWidth="1"/>
    <col min="11527" max="11527" width="2.5703125" style="116" customWidth="1"/>
    <col min="11528" max="11528" width="11.5703125" style="116" customWidth="1"/>
    <col min="11529" max="11529" width="2.5703125" style="116" customWidth="1"/>
    <col min="11530" max="11530" width="11.5703125" style="116" customWidth="1"/>
    <col min="11531" max="11531" width="0.85546875" style="116" customWidth="1"/>
    <col min="11532" max="11776" width="10.5703125" style="116"/>
    <col min="11777" max="11777" width="42.5703125" style="116" customWidth="1"/>
    <col min="11778" max="11778" width="5.5703125" style="116" customWidth="1"/>
    <col min="11779" max="11779" width="2.140625" style="116" customWidth="1"/>
    <col min="11780" max="11780" width="11.5703125" style="116" customWidth="1"/>
    <col min="11781" max="11781" width="2.5703125" style="116" customWidth="1"/>
    <col min="11782" max="11782" width="11.5703125" style="116" customWidth="1"/>
    <col min="11783" max="11783" width="2.5703125" style="116" customWidth="1"/>
    <col min="11784" max="11784" width="11.5703125" style="116" customWidth="1"/>
    <col min="11785" max="11785" width="2.5703125" style="116" customWidth="1"/>
    <col min="11786" max="11786" width="11.5703125" style="116" customWidth="1"/>
    <col min="11787" max="11787" width="0.85546875" style="116" customWidth="1"/>
    <col min="11788" max="12032" width="10.5703125" style="116"/>
    <col min="12033" max="12033" width="42.5703125" style="116" customWidth="1"/>
    <col min="12034" max="12034" width="5.5703125" style="116" customWidth="1"/>
    <col min="12035" max="12035" width="2.140625" style="116" customWidth="1"/>
    <col min="12036" max="12036" width="11.5703125" style="116" customWidth="1"/>
    <col min="12037" max="12037" width="2.5703125" style="116" customWidth="1"/>
    <col min="12038" max="12038" width="11.5703125" style="116" customWidth="1"/>
    <col min="12039" max="12039" width="2.5703125" style="116" customWidth="1"/>
    <col min="12040" max="12040" width="11.5703125" style="116" customWidth="1"/>
    <col min="12041" max="12041" width="2.5703125" style="116" customWidth="1"/>
    <col min="12042" max="12042" width="11.5703125" style="116" customWidth="1"/>
    <col min="12043" max="12043" width="0.85546875" style="116" customWidth="1"/>
    <col min="12044" max="12288" width="10.5703125" style="116"/>
    <col min="12289" max="12289" width="42.5703125" style="116" customWidth="1"/>
    <col min="12290" max="12290" width="5.5703125" style="116" customWidth="1"/>
    <col min="12291" max="12291" width="2.140625" style="116" customWidth="1"/>
    <col min="12292" max="12292" width="11.5703125" style="116" customWidth="1"/>
    <col min="12293" max="12293" width="2.5703125" style="116" customWidth="1"/>
    <col min="12294" max="12294" width="11.5703125" style="116" customWidth="1"/>
    <col min="12295" max="12295" width="2.5703125" style="116" customWidth="1"/>
    <col min="12296" max="12296" width="11.5703125" style="116" customWidth="1"/>
    <col min="12297" max="12297" width="2.5703125" style="116" customWidth="1"/>
    <col min="12298" max="12298" width="11.5703125" style="116" customWidth="1"/>
    <col min="12299" max="12299" width="0.85546875" style="116" customWidth="1"/>
    <col min="12300" max="12544" width="10.5703125" style="116"/>
    <col min="12545" max="12545" width="42.5703125" style="116" customWidth="1"/>
    <col min="12546" max="12546" width="5.5703125" style="116" customWidth="1"/>
    <col min="12547" max="12547" width="2.140625" style="116" customWidth="1"/>
    <col min="12548" max="12548" width="11.5703125" style="116" customWidth="1"/>
    <col min="12549" max="12549" width="2.5703125" style="116" customWidth="1"/>
    <col min="12550" max="12550" width="11.5703125" style="116" customWidth="1"/>
    <col min="12551" max="12551" width="2.5703125" style="116" customWidth="1"/>
    <col min="12552" max="12552" width="11.5703125" style="116" customWidth="1"/>
    <col min="12553" max="12553" width="2.5703125" style="116" customWidth="1"/>
    <col min="12554" max="12554" width="11.5703125" style="116" customWidth="1"/>
    <col min="12555" max="12555" width="0.85546875" style="116" customWidth="1"/>
    <col min="12556" max="12800" width="10.5703125" style="116"/>
    <col min="12801" max="12801" width="42.5703125" style="116" customWidth="1"/>
    <col min="12802" max="12802" width="5.5703125" style="116" customWidth="1"/>
    <col min="12803" max="12803" width="2.140625" style="116" customWidth="1"/>
    <col min="12804" max="12804" width="11.5703125" style="116" customWidth="1"/>
    <col min="12805" max="12805" width="2.5703125" style="116" customWidth="1"/>
    <col min="12806" max="12806" width="11.5703125" style="116" customWidth="1"/>
    <col min="12807" max="12807" width="2.5703125" style="116" customWidth="1"/>
    <col min="12808" max="12808" width="11.5703125" style="116" customWidth="1"/>
    <col min="12809" max="12809" width="2.5703125" style="116" customWidth="1"/>
    <col min="12810" max="12810" width="11.5703125" style="116" customWidth="1"/>
    <col min="12811" max="12811" width="0.85546875" style="116" customWidth="1"/>
    <col min="12812" max="13056" width="10.5703125" style="116"/>
    <col min="13057" max="13057" width="42.5703125" style="116" customWidth="1"/>
    <col min="13058" max="13058" width="5.5703125" style="116" customWidth="1"/>
    <col min="13059" max="13059" width="2.140625" style="116" customWidth="1"/>
    <col min="13060" max="13060" width="11.5703125" style="116" customWidth="1"/>
    <col min="13061" max="13061" width="2.5703125" style="116" customWidth="1"/>
    <col min="13062" max="13062" width="11.5703125" style="116" customWidth="1"/>
    <col min="13063" max="13063" width="2.5703125" style="116" customWidth="1"/>
    <col min="13064" max="13064" width="11.5703125" style="116" customWidth="1"/>
    <col min="13065" max="13065" width="2.5703125" style="116" customWidth="1"/>
    <col min="13066" max="13066" width="11.5703125" style="116" customWidth="1"/>
    <col min="13067" max="13067" width="0.85546875" style="116" customWidth="1"/>
    <col min="13068" max="13312" width="10.5703125" style="116"/>
    <col min="13313" max="13313" width="42.5703125" style="116" customWidth="1"/>
    <col min="13314" max="13314" width="5.5703125" style="116" customWidth="1"/>
    <col min="13315" max="13315" width="2.140625" style="116" customWidth="1"/>
    <col min="13316" max="13316" width="11.5703125" style="116" customWidth="1"/>
    <col min="13317" max="13317" width="2.5703125" style="116" customWidth="1"/>
    <col min="13318" max="13318" width="11.5703125" style="116" customWidth="1"/>
    <col min="13319" max="13319" width="2.5703125" style="116" customWidth="1"/>
    <col min="13320" max="13320" width="11.5703125" style="116" customWidth="1"/>
    <col min="13321" max="13321" width="2.5703125" style="116" customWidth="1"/>
    <col min="13322" max="13322" width="11.5703125" style="116" customWidth="1"/>
    <col min="13323" max="13323" width="0.85546875" style="116" customWidth="1"/>
    <col min="13324" max="13568" width="10.5703125" style="116"/>
    <col min="13569" max="13569" width="42.5703125" style="116" customWidth="1"/>
    <col min="13570" max="13570" width="5.5703125" style="116" customWidth="1"/>
    <col min="13571" max="13571" width="2.140625" style="116" customWidth="1"/>
    <col min="13572" max="13572" width="11.5703125" style="116" customWidth="1"/>
    <col min="13573" max="13573" width="2.5703125" style="116" customWidth="1"/>
    <col min="13574" max="13574" width="11.5703125" style="116" customWidth="1"/>
    <col min="13575" max="13575" width="2.5703125" style="116" customWidth="1"/>
    <col min="13576" max="13576" width="11.5703125" style="116" customWidth="1"/>
    <col min="13577" max="13577" width="2.5703125" style="116" customWidth="1"/>
    <col min="13578" max="13578" width="11.5703125" style="116" customWidth="1"/>
    <col min="13579" max="13579" width="0.85546875" style="116" customWidth="1"/>
    <col min="13580" max="13824" width="10.5703125" style="116"/>
    <col min="13825" max="13825" width="42.5703125" style="116" customWidth="1"/>
    <col min="13826" max="13826" width="5.5703125" style="116" customWidth="1"/>
    <col min="13827" max="13827" width="2.140625" style="116" customWidth="1"/>
    <col min="13828" max="13828" width="11.5703125" style="116" customWidth="1"/>
    <col min="13829" max="13829" width="2.5703125" style="116" customWidth="1"/>
    <col min="13830" max="13830" width="11.5703125" style="116" customWidth="1"/>
    <col min="13831" max="13831" width="2.5703125" style="116" customWidth="1"/>
    <col min="13832" max="13832" width="11.5703125" style="116" customWidth="1"/>
    <col min="13833" max="13833" width="2.5703125" style="116" customWidth="1"/>
    <col min="13834" max="13834" width="11.5703125" style="116" customWidth="1"/>
    <col min="13835" max="13835" width="0.85546875" style="116" customWidth="1"/>
    <col min="13836" max="14080" width="10.5703125" style="116"/>
    <col min="14081" max="14081" width="42.5703125" style="116" customWidth="1"/>
    <col min="14082" max="14082" width="5.5703125" style="116" customWidth="1"/>
    <col min="14083" max="14083" width="2.140625" style="116" customWidth="1"/>
    <col min="14084" max="14084" width="11.5703125" style="116" customWidth="1"/>
    <col min="14085" max="14085" width="2.5703125" style="116" customWidth="1"/>
    <col min="14086" max="14086" width="11.5703125" style="116" customWidth="1"/>
    <col min="14087" max="14087" width="2.5703125" style="116" customWidth="1"/>
    <col min="14088" max="14088" width="11.5703125" style="116" customWidth="1"/>
    <col min="14089" max="14089" width="2.5703125" style="116" customWidth="1"/>
    <col min="14090" max="14090" width="11.5703125" style="116" customWidth="1"/>
    <col min="14091" max="14091" width="0.85546875" style="116" customWidth="1"/>
    <col min="14092" max="14336" width="10.5703125" style="116"/>
    <col min="14337" max="14337" width="42.5703125" style="116" customWidth="1"/>
    <col min="14338" max="14338" width="5.5703125" style="116" customWidth="1"/>
    <col min="14339" max="14339" width="2.140625" style="116" customWidth="1"/>
    <col min="14340" max="14340" width="11.5703125" style="116" customWidth="1"/>
    <col min="14341" max="14341" width="2.5703125" style="116" customWidth="1"/>
    <col min="14342" max="14342" width="11.5703125" style="116" customWidth="1"/>
    <col min="14343" max="14343" width="2.5703125" style="116" customWidth="1"/>
    <col min="14344" max="14344" width="11.5703125" style="116" customWidth="1"/>
    <col min="14345" max="14345" width="2.5703125" style="116" customWidth="1"/>
    <col min="14346" max="14346" width="11.5703125" style="116" customWidth="1"/>
    <col min="14347" max="14347" width="0.85546875" style="116" customWidth="1"/>
    <col min="14348" max="14592" width="10.5703125" style="116"/>
    <col min="14593" max="14593" width="42.5703125" style="116" customWidth="1"/>
    <col min="14594" max="14594" width="5.5703125" style="116" customWidth="1"/>
    <col min="14595" max="14595" width="2.140625" style="116" customWidth="1"/>
    <col min="14596" max="14596" width="11.5703125" style="116" customWidth="1"/>
    <col min="14597" max="14597" width="2.5703125" style="116" customWidth="1"/>
    <col min="14598" max="14598" width="11.5703125" style="116" customWidth="1"/>
    <col min="14599" max="14599" width="2.5703125" style="116" customWidth="1"/>
    <col min="14600" max="14600" width="11.5703125" style="116" customWidth="1"/>
    <col min="14601" max="14601" width="2.5703125" style="116" customWidth="1"/>
    <col min="14602" max="14602" width="11.5703125" style="116" customWidth="1"/>
    <col min="14603" max="14603" width="0.85546875" style="116" customWidth="1"/>
    <col min="14604" max="14848" width="10.5703125" style="116"/>
    <col min="14849" max="14849" width="42.5703125" style="116" customWidth="1"/>
    <col min="14850" max="14850" width="5.5703125" style="116" customWidth="1"/>
    <col min="14851" max="14851" width="2.140625" style="116" customWidth="1"/>
    <col min="14852" max="14852" width="11.5703125" style="116" customWidth="1"/>
    <col min="14853" max="14853" width="2.5703125" style="116" customWidth="1"/>
    <col min="14854" max="14854" width="11.5703125" style="116" customWidth="1"/>
    <col min="14855" max="14855" width="2.5703125" style="116" customWidth="1"/>
    <col min="14856" max="14856" width="11.5703125" style="116" customWidth="1"/>
    <col min="14857" max="14857" width="2.5703125" style="116" customWidth="1"/>
    <col min="14858" max="14858" width="11.5703125" style="116" customWidth="1"/>
    <col min="14859" max="14859" width="0.85546875" style="116" customWidth="1"/>
    <col min="14860" max="15104" width="10.5703125" style="116"/>
    <col min="15105" max="15105" width="42.5703125" style="116" customWidth="1"/>
    <col min="15106" max="15106" width="5.5703125" style="116" customWidth="1"/>
    <col min="15107" max="15107" width="2.140625" style="116" customWidth="1"/>
    <col min="15108" max="15108" width="11.5703125" style="116" customWidth="1"/>
    <col min="15109" max="15109" width="2.5703125" style="116" customWidth="1"/>
    <col min="15110" max="15110" width="11.5703125" style="116" customWidth="1"/>
    <col min="15111" max="15111" width="2.5703125" style="116" customWidth="1"/>
    <col min="15112" max="15112" width="11.5703125" style="116" customWidth="1"/>
    <col min="15113" max="15113" width="2.5703125" style="116" customWidth="1"/>
    <col min="15114" max="15114" width="11.5703125" style="116" customWidth="1"/>
    <col min="15115" max="15115" width="0.85546875" style="116" customWidth="1"/>
    <col min="15116" max="15360" width="10.5703125" style="116"/>
    <col min="15361" max="15361" width="42.5703125" style="116" customWidth="1"/>
    <col min="15362" max="15362" width="5.5703125" style="116" customWidth="1"/>
    <col min="15363" max="15363" width="2.140625" style="116" customWidth="1"/>
    <col min="15364" max="15364" width="11.5703125" style="116" customWidth="1"/>
    <col min="15365" max="15365" width="2.5703125" style="116" customWidth="1"/>
    <col min="15366" max="15366" width="11.5703125" style="116" customWidth="1"/>
    <col min="15367" max="15367" width="2.5703125" style="116" customWidth="1"/>
    <col min="15368" max="15368" width="11.5703125" style="116" customWidth="1"/>
    <col min="15369" max="15369" width="2.5703125" style="116" customWidth="1"/>
    <col min="15370" max="15370" width="11.5703125" style="116" customWidth="1"/>
    <col min="15371" max="15371" width="0.85546875" style="116" customWidth="1"/>
    <col min="15372" max="15616" width="10.5703125" style="116"/>
    <col min="15617" max="15617" width="42.5703125" style="116" customWidth="1"/>
    <col min="15618" max="15618" width="5.5703125" style="116" customWidth="1"/>
    <col min="15619" max="15619" width="2.140625" style="116" customWidth="1"/>
    <col min="15620" max="15620" width="11.5703125" style="116" customWidth="1"/>
    <col min="15621" max="15621" width="2.5703125" style="116" customWidth="1"/>
    <col min="15622" max="15622" width="11.5703125" style="116" customWidth="1"/>
    <col min="15623" max="15623" width="2.5703125" style="116" customWidth="1"/>
    <col min="15624" max="15624" width="11.5703125" style="116" customWidth="1"/>
    <col min="15625" max="15625" width="2.5703125" style="116" customWidth="1"/>
    <col min="15626" max="15626" width="11.5703125" style="116" customWidth="1"/>
    <col min="15627" max="15627" width="0.85546875" style="116" customWidth="1"/>
    <col min="15628" max="15872" width="10.5703125" style="116"/>
    <col min="15873" max="15873" width="42.5703125" style="116" customWidth="1"/>
    <col min="15874" max="15874" width="5.5703125" style="116" customWidth="1"/>
    <col min="15875" max="15875" width="2.140625" style="116" customWidth="1"/>
    <col min="15876" max="15876" width="11.5703125" style="116" customWidth="1"/>
    <col min="15877" max="15877" width="2.5703125" style="116" customWidth="1"/>
    <col min="15878" max="15878" width="11.5703125" style="116" customWidth="1"/>
    <col min="15879" max="15879" width="2.5703125" style="116" customWidth="1"/>
    <col min="15880" max="15880" width="11.5703125" style="116" customWidth="1"/>
    <col min="15881" max="15881" width="2.5703125" style="116" customWidth="1"/>
    <col min="15882" max="15882" width="11.5703125" style="116" customWidth="1"/>
    <col min="15883" max="15883" width="0.85546875" style="116" customWidth="1"/>
    <col min="15884" max="16128" width="10.5703125" style="116"/>
    <col min="16129" max="16129" width="42.5703125" style="116" customWidth="1"/>
    <col min="16130" max="16130" width="5.5703125" style="116" customWidth="1"/>
    <col min="16131" max="16131" width="2.140625" style="116" customWidth="1"/>
    <col min="16132" max="16132" width="11.5703125" style="116" customWidth="1"/>
    <col min="16133" max="16133" width="2.5703125" style="116" customWidth="1"/>
    <col min="16134" max="16134" width="11.5703125" style="116" customWidth="1"/>
    <col min="16135" max="16135" width="2.5703125" style="116" customWidth="1"/>
    <col min="16136" max="16136" width="11.5703125" style="116" customWidth="1"/>
    <col min="16137" max="16137" width="2.5703125" style="116" customWidth="1"/>
    <col min="16138" max="16138" width="11.5703125" style="116" customWidth="1"/>
    <col min="16139" max="16139" width="0.85546875" style="116" customWidth="1"/>
    <col min="16140" max="16384" width="10.5703125" style="116"/>
  </cols>
  <sheetData>
    <row r="1" spans="1:22" s="52" customFormat="1" ht="22.35" customHeight="1">
      <c r="A1" s="53" t="s">
        <v>0</v>
      </c>
      <c r="B1" s="50"/>
      <c r="C1" s="50"/>
      <c r="D1" s="131"/>
      <c r="E1" s="50"/>
      <c r="F1" s="50"/>
      <c r="G1" s="50"/>
      <c r="H1" s="50"/>
      <c r="I1" s="50"/>
      <c r="J1" s="50"/>
    </row>
    <row r="2" spans="1:22" s="52" customFormat="1" ht="22.35" customHeight="1">
      <c r="A2" s="53" t="s">
        <v>98</v>
      </c>
      <c r="B2" s="50"/>
      <c r="C2" s="50"/>
      <c r="D2" s="131"/>
      <c r="E2" s="50"/>
      <c r="F2" s="50"/>
      <c r="G2" s="50"/>
      <c r="H2" s="50"/>
      <c r="I2" s="50"/>
      <c r="J2" s="50"/>
    </row>
    <row r="3" spans="1:22" s="56" customFormat="1" ht="23.45" customHeight="1">
      <c r="A3" s="173" t="s">
        <v>195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1:22" s="64" customFormat="1" ht="22.35" customHeight="1">
      <c r="A4" s="56"/>
      <c r="B4" s="56"/>
      <c r="C4" s="57"/>
      <c r="D4" s="111"/>
      <c r="E4" s="58"/>
      <c r="F4" s="57"/>
      <c r="G4" s="56"/>
      <c r="H4" s="59"/>
      <c r="I4" s="60"/>
      <c r="J4" s="59" t="s">
        <v>69</v>
      </c>
    </row>
    <row r="5" spans="1:22" s="64" customFormat="1" ht="22.35" customHeight="1">
      <c r="A5" s="61"/>
      <c r="B5" s="61"/>
      <c r="C5" s="58"/>
      <c r="D5" s="132"/>
      <c r="E5" s="63" t="s">
        <v>2</v>
      </c>
      <c r="F5" s="62"/>
      <c r="H5" s="62"/>
      <c r="I5" s="63" t="s">
        <v>3</v>
      </c>
      <c r="J5" s="62"/>
    </row>
    <row r="6" spans="1:22" s="52" customFormat="1" ht="22.35" customHeight="1">
      <c r="A6" s="64"/>
      <c r="B6" s="106"/>
      <c r="C6" s="58"/>
      <c r="D6" s="66">
        <v>2565</v>
      </c>
      <c r="E6" s="107"/>
      <c r="F6" s="66">
        <v>2564</v>
      </c>
      <c r="G6" s="68"/>
      <c r="H6" s="66">
        <v>2565</v>
      </c>
      <c r="I6" s="107"/>
      <c r="J6" s="66">
        <v>2564</v>
      </c>
    </row>
    <row r="7" spans="1:22" s="52" customFormat="1" ht="22.35" customHeight="1">
      <c r="A7" s="69" t="s">
        <v>99</v>
      </c>
      <c r="D7" s="71"/>
    </row>
    <row r="8" spans="1:22" s="52" customFormat="1" ht="22.35" customHeight="1">
      <c r="A8" s="52" t="s">
        <v>182</v>
      </c>
      <c r="D8" s="71">
        <f>'PL-TH'!D23</f>
        <v>-87062586</v>
      </c>
      <c r="E8" s="71"/>
      <c r="F8" s="71">
        <f>'PL-TH'!F23</f>
        <v>-295440289</v>
      </c>
      <c r="G8" s="71"/>
      <c r="H8" s="71">
        <f>'PL-TH'!H23</f>
        <v>-100344843</v>
      </c>
      <c r="I8" s="71"/>
      <c r="J8" s="71">
        <f>'PL-TH'!J23</f>
        <v>-280431903</v>
      </c>
    </row>
    <row r="9" spans="1:22" s="52" customFormat="1" ht="22.35" customHeight="1">
      <c r="A9" s="52" t="s">
        <v>194</v>
      </c>
      <c r="D9" s="71"/>
      <c r="E9" s="71"/>
      <c r="F9" s="71"/>
      <c r="G9" s="71"/>
      <c r="H9" s="71"/>
      <c r="I9" s="71"/>
      <c r="J9" s="71"/>
    </row>
    <row r="10" spans="1:22" s="52" customFormat="1" ht="22.35" customHeight="1">
      <c r="A10" s="52" t="s">
        <v>100</v>
      </c>
      <c r="D10" s="71"/>
      <c r="E10" s="71"/>
      <c r="F10" s="71"/>
      <c r="G10" s="71"/>
      <c r="H10" s="71"/>
      <c r="I10" s="71"/>
      <c r="J10" s="71"/>
    </row>
    <row r="11" spans="1:22" s="52" customFormat="1" ht="22.35" customHeight="1">
      <c r="A11" s="52" t="s">
        <v>101</v>
      </c>
      <c r="D11" s="71">
        <f>311686851-1</f>
        <v>311686850</v>
      </c>
      <c r="E11" s="71"/>
      <c r="F11" s="71">
        <v>326744565</v>
      </c>
      <c r="G11" s="71"/>
      <c r="H11" s="71">
        <f>298623112+1</f>
        <v>298623113</v>
      </c>
      <c r="I11" s="71"/>
      <c r="J11" s="71">
        <v>312310244</v>
      </c>
    </row>
    <row r="12" spans="1:22" s="52" customFormat="1" ht="22.35" customHeight="1">
      <c r="A12" s="52" t="s">
        <v>204</v>
      </c>
      <c r="D12" s="71"/>
      <c r="E12" s="71"/>
      <c r="F12" s="71"/>
      <c r="G12" s="71"/>
      <c r="H12" s="71"/>
      <c r="I12" s="71"/>
      <c r="J12" s="71"/>
    </row>
    <row r="13" spans="1:22" s="52" customFormat="1" ht="22.35" customHeight="1">
      <c r="A13" s="52" t="s">
        <v>201</v>
      </c>
      <c r="D13" s="71">
        <v>1355373</v>
      </c>
      <c r="E13" s="71"/>
      <c r="F13" s="71">
        <v>660081</v>
      </c>
      <c r="G13" s="71"/>
      <c r="H13" s="71">
        <v>1355373</v>
      </c>
      <c r="I13" s="71"/>
      <c r="J13" s="71">
        <v>660081</v>
      </c>
    </row>
    <row r="14" spans="1:22" s="52" customFormat="1" ht="22.35" customHeight="1">
      <c r="A14" s="52" t="s">
        <v>210</v>
      </c>
      <c r="D14" s="71"/>
      <c r="E14" s="71"/>
      <c r="F14" s="71"/>
      <c r="G14" s="71"/>
      <c r="H14" s="108"/>
      <c r="I14" s="71"/>
      <c r="J14" s="108"/>
    </row>
    <row r="15" spans="1:22" s="52" customFormat="1" ht="22.35" customHeight="1">
      <c r="A15" s="52" t="s">
        <v>138</v>
      </c>
      <c r="D15" s="71">
        <v>-13</v>
      </c>
      <c r="E15" s="71"/>
      <c r="F15" s="71">
        <v>-7</v>
      </c>
      <c r="G15" s="71"/>
      <c r="H15" s="71">
        <v>-3</v>
      </c>
      <c r="I15" s="71"/>
      <c r="J15" s="71">
        <v>-2</v>
      </c>
    </row>
    <row r="16" spans="1:22" s="52" customFormat="1" ht="22.35" customHeight="1">
      <c r="A16" s="52" t="s">
        <v>206</v>
      </c>
      <c r="D16" s="71">
        <v>85981</v>
      </c>
      <c r="E16" s="71"/>
      <c r="F16" s="71">
        <v>0</v>
      </c>
      <c r="G16" s="71"/>
      <c r="H16" s="71">
        <v>0</v>
      </c>
      <c r="I16" s="71"/>
      <c r="J16" s="71">
        <v>0</v>
      </c>
    </row>
    <row r="17" spans="1:14" s="52" customFormat="1" ht="22.35" customHeight="1">
      <c r="A17" s="52" t="s">
        <v>211</v>
      </c>
      <c r="D17" s="71">
        <v>-388532</v>
      </c>
      <c r="E17" s="71"/>
      <c r="F17" s="71">
        <v>8188662</v>
      </c>
      <c r="G17" s="71"/>
      <c r="H17" s="71">
        <v>-97579</v>
      </c>
      <c r="I17" s="71"/>
      <c r="J17" s="71">
        <v>7843026</v>
      </c>
    </row>
    <row r="18" spans="1:14" s="52" customFormat="1" ht="22.35" customHeight="1">
      <c r="A18" s="52" t="s">
        <v>212</v>
      </c>
      <c r="D18" s="71">
        <v>-5802264</v>
      </c>
      <c r="E18" s="71"/>
      <c r="F18" s="71">
        <v>5398750</v>
      </c>
      <c r="G18" s="71"/>
      <c r="H18" s="71">
        <v>-5843141</v>
      </c>
      <c r="I18" s="71"/>
      <c r="J18" s="71">
        <v>3961290</v>
      </c>
    </row>
    <row r="19" spans="1:14" s="52" customFormat="1" ht="22.35" customHeight="1">
      <c r="A19" s="52" t="s">
        <v>139</v>
      </c>
      <c r="D19" s="71">
        <v>-22869</v>
      </c>
      <c r="E19" s="71"/>
      <c r="F19" s="71">
        <v>-71783</v>
      </c>
      <c r="G19" s="71"/>
      <c r="H19" s="71">
        <v>-19212</v>
      </c>
      <c r="I19" s="71"/>
      <c r="J19" s="71">
        <v>-71783</v>
      </c>
    </row>
    <row r="20" spans="1:14" s="52" customFormat="1" ht="22.35" customHeight="1">
      <c r="A20" s="52" t="s">
        <v>133</v>
      </c>
      <c r="D20" s="71">
        <v>9617346</v>
      </c>
      <c r="E20" s="71"/>
      <c r="F20" s="71">
        <v>4473104</v>
      </c>
      <c r="G20" s="71"/>
      <c r="H20" s="71">
        <v>9615416</v>
      </c>
      <c r="I20" s="71"/>
      <c r="J20" s="71">
        <v>4473104</v>
      </c>
    </row>
    <row r="21" spans="1:14" s="52" customFormat="1" ht="22.35" customHeight="1">
      <c r="A21" s="52" t="s">
        <v>164</v>
      </c>
      <c r="D21" s="71">
        <v>33407</v>
      </c>
      <c r="E21" s="71"/>
      <c r="F21" s="71">
        <v>0</v>
      </c>
      <c r="G21" s="71"/>
      <c r="H21" s="71">
        <v>33407</v>
      </c>
      <c r="I21" s="71"/>
      <c r="J21" s="71">
        <v>0</v>
      </c>
    </row>
    <row r="22" spans="1:14" s="52" customFormat="1" ht="22.35" customHeight="1">
      <c r="A22" s="52" t="s">
        <v>215</v>
      </c>
      <c r="D22" s="71">
        <v>-1721686</v>
      </c>
      <c r="E22" s="71"/>
      <c r="F22" s="71">
        <v>-1410492</v>
      </c>
      <c r="G22" s="71"/>
      <c r="H22" s="71">
        <v>-1721686</v>
      </c>
      <c r="I22" s="71"/>
      <c r="J22" s="71">
        <v>-1410492</v>
      </c>
    </row>
    <row r="23" spans="1:14" s="52" customFormat="1" ht="22.35" customHeight="1">
      <c r="A23" s="52" t="s">
        <v>200</v>
      </c>
      <c r="D23" s="71">
        <v>-4651409</v>
      </c>
      <c r="E23" s="71"/>
      <c r="F23" s="71">
        <v>4651409</v>
      </c>
      <c r="G23" s="71"/>
      <c r="H23" s="71">
        <v>-4651409</v>
      </c>
      <c r="I23" s="71"/>
      <c r="J23" s="71">
        <v>4651409</v>
      </c>
    </row>
    <row r="24" spans="1:14" s="52" customFormat="1" ht="22.35" customHeight="1">
      <c r="A24" s="52" t="s">
        <v>176</v>
      </c>
      <c r="D24" s="71">
        <v>-79425466</v>
      </c>
      <c r="E24" s="71"/>
      <c r="F24" s="71">
        <v>-137224186</v>
      </c>
      <c r="G24" s="71"/>
      <c r="H24" s="71">
        <v>-77912735</v>
      </c>
      <c r="I24" s="71"/>
      <c r="J24" s="71">
        <v>-135941489</v>
      </c>
    </row>
    <row r="25" spans="1:14" s="52" customFormat="1" ht="22.35" customHeight="1">
      <c r="A25" s="52" t="s">
        <v>177</v>
      </c>
      <c r="D25" s="71">
        <v>-10934328</v>
      </c>
      <c r="E25" s="71"/>
      <c r="F25" s="71">
        <v>-23273320</v>
      </c>
      <c r="G25" s="71"/>
      <c r="H25" s="71">
        <v>-10401990</v>
      </c>
      <c r="I25" s="71"/>
      <c r="J25" s="71">
        <v>-23177408</v>
      </c>
      <c r="M25" s="138"/>
      <c r="N25" s="138"/>
    </row>
    <row r="26" spans="1:14" s="52" customFormat="1" ht="22.35" customHeight="1">
      <c r="A26" s="52" t="s">
        <v>178</v>
      </c>
      <c r="D26" s="71">
        <v>0</v>
      </c>
      <c r="E26" s="71"/>
      <c r="F26" s="71">
        <v>0</v>
      </c>
      <c r="G26" s="71"/>
      <c r="H26" s="71">
        <v>222946</v>
      </c>
      <c r="I26" s="71"/>
      <c r="J26" s="71">
        <v>160014</v>
      </c>
    </row>
    <row r="27" spans="1:14" s="52" customFormat="1" ht="22.35" customHeight="1">
      <c r="A27" s="52" t="s">
        <v>179</v>
      </c>
      <c r="D27" s="71">
        <v>1416005</v>
      </c>
      <c r="E27" s="71"/>
      <c r="F27" s="71">
        <v>-173651</v>
      </c>
      <c r="G27" s="71"/>
      <c r="H27" s="71">
        <v>1240755</v>
      </c>
      <c r="I27" s="71"/>
      <c r="J27" s="71">
        <v>-343863</v>
      </c>
    </row>
    <row r="28" spans="1:14" s="52" customFormat="1" ht="22.35" customHeight="1">
      <c r="A28" s="52" t="s">
        <v>190</v>
      </c>
      <c r="D28" s="71">
        <v>393116</v>
      </c>
      <c r="E28" s="71"/>
      <c r="F28" s="71">
        <v>877331</v>
      </c>
      <c r="G28" s="71"/>
      <c r="H28" s="71">
        <v>327251</v>
      </c>
      <c r="I28" s="71"/>
      <c r="J28" s="71">
        <v>851064</v>
      </c>
    </row>
    <row r="29" spans="1:14" s="52" customFormat="1" ht="22.35" customHeight="1">
      <c r="A29" s="52" t="s">
        <v>129</v>
      </c>
      <c r="D29" s="71">
        <v>-1534621</v>
      </c>
      <c r="E29" s="71"/>
      <c r="F29" s="71">
        <v>-2003374</v>
      </c>
      <c r="G29" s="71"/>
      <c r="H29" s="71">
        <v>-2177883</v>
      </c>
      <c r="I29" s="71"/>
      <c r="J29" s="71">
        <v>-1983674</v>
      </c>
    </row>
    <row r="30" spans="1:14" s="52" customFormat="1" ht="22.35" customHeight="1">
      <c r="A30" s="52" t="s">
        <v>102</v>
      </c>
      <c r="D30" s="83">
        <v>50351098</v>
      </c>
      <c r="E30" s="71"/>
      <c r="F30" s="83">
        <v>44172377</v>
      </c>
      <c r="G30" s="71"/>
      <c r="H30" s="83">
        <v>49490281</v>
      </c>
      <c r="I30" s="71"/>
      <c r="J30" s="83">
        <v>43695039</v>
      </c>
    </row>
    <row r="31" spans="1:14" s="52" customFormat="1" ht="22.35" customHeight="1">
      <c r="A31" s="53" t="s">
        <v>191</v>
      </c>
      <c r="D31" s="111"/>
      <c r="E31" s="71"/>
      <c r="F31" s="111"/>
      <c r="G31" s="71"/>
      <c r="H31" s="109"/>
      <c r="I31" s="71"/>
      <c r="J31" s="109"/>
    </row>
    <row r="32" spans="1:14" s="52" customFormat="1" ht="22.35" customHeight="1">
      <c r="A32" s="53" t="s">
        <v>103</v>
      </c>
      <c r="D32" s="112">
        <f>SUM(D8:D30)</f>
        <v>183395402</v>
      </c>
      <c r="E32" s="71"/>
      <c r="F32" s="112">
        <f>SUM(F8:F30)</f>
        <v>-64430823</v>
      </c>
      <c r="G32" s="71"/>
      <c r="H32" s="112">
        <f>SUM(H8:H30)</f>
        <v>157738061</v>
      </c>
      <c r="I32" s="71"/>
      <c r="J32" s="112">
        <f>SUM(J8:J30)</f>
        <v>-64755343</v>
      </c>
    </row>
    <row r="33" spans="1:22" s="52" customFormat="1" ht="22.35" customHeight="1">
      <c r="A33" s="52" t="s">
        <v>104</v>
      </c>
      <c r="D33" s="71"/>
      <c r="E33" s="71"/>
      <c r="F33" s="71"/>
      <c r="G33" s="71"/>
      <c r="H33" s="71"/>
      <c r="I33" s="71"/>
      <c r="J33" s="71"/>
    </row>
    <row r="34" spans="1:22" s="52" customFormat="1" ht="22.35" customHeight="1">
      <c r="A34" s="52" t="s">
        <v>105</v>
      </c>
      <c r="D34" s="71">
        <v>-14504572</v>
      </c>
      <c r="E34" s="71"/>
      <c r="F34" s="71">
        <v>-1673684</v>
      </c>
      <c r="G34" s="71"/>
      <c r="H34" s="71">
        <v>-18388089</v>
      </c>
      <c r="I34" s="71"/>
      <c r="J34" s="71">
        <v>1547673</v>
      </c>
    </row>
    <row r="35" spans="1:22" s="52" customFormat="1" ht="22.35" customHeight="1">
      <c r="A35" s="52" t="s">
        <v>106</v>
      </c>
      <c r="D35" s="71">
        <v>-4179186</v>
      </c>
      <c r="E35" s="71"/>
      <c r="F35" s="71">
        <v>7087357</v>
      </c>
      <c r="G35" s="71"/>
      <c r="H35" s="71">
        <v>-1623867</v>
      </c>
      <c r="I35" s="71"/>
      <c r="J35" s="71">
        <v>9701206</v>
      </c>
    </row>
    <row r="36" spans="1:22" s="52" customFormat="1" ht="22.35" customHeight="1">
      <c r="A36" s="52" t="s">
        <v>107</v>
      </c>
      <c r="D36" s="71">
        <v>-756789</v>
      </c>
      <c r="E36" s="71"/>
      <c r="F36" s="71">
        <v>3395395</v>
      </c>
      <c r="G36" s="71"/>
      <c r="H36" s="71">
        <f>-148219+1</f>
        <v>-148218</v>
      </c>
      <c r="I36" s="71"/>
      <c r="J36" s="71">
        <v>2851192</v>
      </c>
    </row>
    <row r="37" spans="1:22" s="52" customFormat="1" ht="22.35" customHeight="1">
      <c r="A37" s="52" t="s">
        <v>140</v>
      </c>
      <c r="D37" s="71">
        <f>-2702777-1</f>
        <v>-2702778</v>
      </c>
      <c r="E37" s="71"/>
      <c r="F37" s="71">
        <v>6831341</v>
      </c>
      <c r="G37" s="71"/>
      <c r="H37" s="71">
        <f>-2257777-1</f>
        <v>-2257778</v>
      </c>
      <c r="I37" s="71"/>
      <c r="J37" s="71">
        <v>6917741</v>
      </c>
    </row>
    <row r="38" spans="1:22" s="52" customFormat="1" ht="22.35" customHeight="1">
      <c r="A38" s="52" t="s">
        <v>108</v>
      </c>
      <c r="D38" s="71">
        <f>3278883+1</f>
        <v>3278884</v>
      </c>
      <c r="E38" s="71"/>
      <c r="F38" s="71">
        <v>-2252370</v>
      </c>
      <c r="G38" s="71"/>
      <c r="H38" s="71">
        <v>3269226</v>
      </c>
      <c r="I38" s="71"/>
      <c r="J38" s="71">
        <v>-2264398</v>
      </c>
    </row>
    <row r="39" spans="1:22" s="52" customFormat="1" ht="22.35" customHeight="1">
      <c r="D39" s="71"/>
      <c r="E39" s="71"/>
      <c r="F39" s="112"/>
      <c r="G39" s="71"/>
      <c r="H39" s="71"/>
      <c r="I39" s="71"/>
      <c r="J39" s="71"/>
    </row>
    <row r="40" spans="1:22" s="52" customFormat="1" ht="22.35" customHeight="1">
      <c r="A40" s="52" t="s">
        <v>21</v>
      </c>
      <c r="D40" s="71"/>
    </row>
    <row r="41" spans="1:22" s="52" customFormat="1" ht="22.35" customHeight="1">
      <c r="A41" s="53" t="s">
        <v>0</v>
      </c>
      <c r="B41" s="50"/>
      <c r="C41" s="50"/>
      <c r="D41" s="131"/>
      <c r="E41" s="50"/>
      <c r="F41" s="50"/>
      <c r="G41" s="50"/>
      <c r="H41" s="50"/>
      <c r="I41" s="50"/>
      <c r="J41" s="50"/>
    </row>
    <row r="42" spans="1:22" s="52" customFormat="1" ht="22.35" customHeight="1">
      <c r="A42" s="53" t="s">
        <v>114</v>
      </c>
      <c r="B42" s="50"/>
      <c r="C42" s="50"/>
      <c r="D42" s="131"/>
      <c r="E42" s="50"/>
      <c r="F42" s="50"/>
      <c r="G42" s="50"/>
      <c r="H42" s="50"/>
      <c r="I42" s="50"/>
      <c r="J42" s="50"/>
    </row>
    <row r="43" spans="1:22" s="56" customFormat="1" ht="22.35" customHeight="1">
      <c r="A43" s="173" t="s">
        <v>195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</row>
    <row r="44" spans="1:22" s="64" customFormat="1" ht="22.35" customHeight="1">
      <c r="A44" s="56"/>
      <c r="B44" s="56"/>
      <c r="C44" s="57"/>
      <c r="D44" s="111"/>
      <c r="E44" s="58"/>
      <c r="F44" s="57"/>
      <c r="G44" s="56"/>
      <c r="H44" s="59"/>
      <c r="I44" s="60"/>
      <c r="J44" s="59" t="s">
        <v>69</v>
      </c>
    </row>
    <row r="45" spans="1:22" s="64" customFormat="1" ht="22.35" customHeight="1">
      <c r="A45" s="61"/>
      <c r="B45" s="61"/>
      <c r="C45" s="58"/>
      <c r="D45" s="132"/>
      <c r="E45" s="63" t="s">
        <v>2</v>
      </c>
      <c r="F45" s="62"/>
      <c r="H45" s="62"/>
      <c r="I45" s="63" t="s">
        <v>3</v>
      </c>
      <c r="J45" s="62"/>
    </row>
    <row r="46" spans="1:22" s="52" customFormat="1" ht="22.35" customHeight="1">
      <c r="A46" s="64"/>
      <c r="B46" s="106"/>
      <c r="C46" s="58"/>
      <c r="D46" s="113">
        <v>2565</v>
      </c>
      <c r="E46" s="67"/>
      <c r="F46" s="113">
        <v>2564</v>
      </c>
      <c r="G46" s="68"/>
      <c r="H46" s="113">
        <v>2565</v>
      </c>
      <c r="I46" s="67"/>
      <c r="J46" s="113">
        <v>2564</v>
      </c>
    </row>
    <row r="47" spans="1:22" s="52" customFormat="1" ht="22.35" customHeight="1">
      <c r="A47" s="52" t="s">
        <v>109</v>
      </c>
      <c r="D47" s="71"/>
      <c r="E47" s="71"/>
      <c r="F47" s="71"/>
      <c r="G47" s="71"/>
      <c r="H47" s="71"/>
      <c r="I47" s="71"/>
      <c r="J47" s="71"/>
    </row>
    <row r="48" spans="1:22" s="52" customFormat="1" ht="22.35" customHeight="1">
      <c r="A48" s="52" t="s">
        <v>110</v>
      </c>
      <c r="D48" s="71">
        <v>51054149</v>
      </c>
      <c r="E48" s="71"/>
      <c r="F48" s="71">
        <v>-6578222</v>
      </c>
      <c r="G48" s="71"/>
      <c r="H48" s="71">
        <v>57691425</v>
      </c>
      <c r="I48" s="71"/>
      <c r="J48" s="71">
        <v>-164878</v>
      </c>
    </row>
    <row r="49" spans="1:10" s="52" customFormat="1" ht="22.35" customHeight="1">
      <c r="A49" s="52" t="s">
        <v>111</v>
      </c>
      <c r="D49" s="71">
        <f>7035887-1</f>
        <v>7035886</v>
      </c>
      <c r="E49" s="71"/>
      <c r="F49" s="71">
        <v>2392284</v>
      </c>
      <c r="G49" s="71"/>
      <c r="H49" s="71">
        <f>5862864</f>
        <v>5862864</v>
      </c>
      <c r="I49" s="71"/>
      <c r="J49" s="71">
        <v>2218402</v>
      </c>
    </row>
    <row r="50" spans="1:10" s="52" customFormat="1" ht="22.35" customHeight="1">
      <c r="A50" s="52" t="s">
        <v>112</v>
      </c>
      <c r="D50" s="71">
        <f>5629249</f>
        <v>5629249</v>
      </c>
      <c r="E50" s="71"/>
      <c r="F50" s="71">
        <v>10352</v>
      </c>
      <c r="G50" s="71"/>
      <c r="H50" s="71">
        <v>5205579</v>
      </c>
      <c r="I50" s="71"/>
      <c r="J50" s="71">
        <v>-81057</v>
      </c>
    </row>
    <row r="51" spans="1:10" s="52" customFormat="1" ht="22.35" customHeight="1">
      <c r="A51" s="52" t="s">
        <v>113</v>
      </c>
      <c r="D51" s="71">
        <v>201048</v>
      </c>
      <c r="E51" s="71"/>
      <c r="F51" s="71">
        <v>-1651814</v>
      </c>
      <c r="G51" s="71"/>
      <c r="H51" s="71">
        <f>70018-1</f>
        <v>70017</v>
      </c>
      <c r="I51" s="71"/>
      <c r="J51" s="71">
        <v>-1457437</v>
      </c>
    </row>
    <row r="52" spans="1:10" s="52" customFormat="1" ht="22.35" customHeight="1">
      <c r="A52" s="52" t="s">
        <v>209</v>
      </c>
      <c r="D52" s="76">
        <v>-1201338</v>
      </c>
      <c r="E52" s="71"/>
      <c r="F52" s="76">
        <v>0</v>
      </c>
      <c r="G52" s="71"/>
      <c r="H52" s="76">
        <v>-1201338</v>
      </c>
      <c r="I52" s="71"/>
      <c r="J52" s="76">
        <v>0</v>
      </c>
    </row>
    <row r="53" spans="1:10" s="52" customFormat="1" ht="22.35" customHeight="1">
      <c r="A53" s="69" t="s">
        <v>180</v>
      </c>
      <c r="D53" s="73">
        <f>SUM(D32:D38,D48:D52)</f>
        <v>227249955</v>
      </c>
      <c r="E53" s="73"/>
      <c r="F53" s="73">
        <f>SUM(F32:F38,F48:F52)</f>
        <v>-56870184</v>
      </c>
      <c r="G53" s="73"/>
      <c r="H53" s="73">
        <f>SUM(H32:H38,H48:H52)</f>
        <v>206217882</v>
      </c>
      <c r="I53" s="73"/>
      <c r="J53" s="73">
        <f>SUM(J32:J38,J48:J52)</f>
        <v>-45486899</v>
      </c>
    </row>
    <row r="54" spans="1:10" s="52" customFormat="1" ht="22.35" customHeight="1">
      <c r="A54" s="52" t="s">
        <v>128</v>
      </c>
      <c r="D54" s="71">
        <f>-38903442+2</f>
        <v>-38903440</v>
      </c>
      <c r="E54" s="71"/>
      <c r="F54" s="71">
        <v>-20369180</v>
      </c>
      <c r="G54" s="71"/>
      <c r="H54" s="71">
        <f>-38453973</f>
        <v>-38453973</v>
      </c>
      <c r="I54" s="71"/>
      <c r="J54" s="71">
        <v>-20005005</v>
      </c>
    </row>
    <row r="55" spans="1:10" s="52" customFormat="1" ht="22.35" customHeight="1">
      <c r="A55" s="52" t="s">
        <v>126</v>
      </c>
      <c r="D55" s="71">
        <v>-1636800</v>
      </c>
      <c r="E55" s="71"/>
      <c r="F55" s="71">
        <v>-3657084</v>
      </c>
      <c r="G55" s="71"/>
      <c r="H55" s="71">
        <f>-609757</f>
        <v>-609757</v>
      </c>
      <c r="I55" s="71"/>
      <c r="J55" s="71">
        <v>-327251</v>
      </c>
    </row>
    <row r="56" spans="1:10" s="52" customFormat="1" ht="22.35" customHeight="1">
      <c r="A56" s="69" t="s">
        <v>167</v>
      </c>
      <c r="D56" s="72">
        <f>SUM(D53:D55)</f>
        <v>186709715</v>
      </c>
      <c r="E56" s="73"/>
      <c r="F56" s="72">
        <f>SUM(F53:F55)</f>
        <v>-80896448</v>
      </c>
      <c r="G56" s="73"/>
      <c r="H56" s="72">
        <f>SUM(H53:H55)</f>
        <v>167154152</v>
      </c>
      <c r="I56" s="73"/>
      <c r="J56" s="72">
        <f>SUM(J53:J55)</f>
        <v>-65819155</v>
      </c>
    </row>
    <row r="57" spans="1:10" s="64" customFormat="1" ht="22.35" customHeight="1">
      <c r="A57" s="69" t="s">
        <v>115</v>
      </c>
      <c r="B57" s="52"/>
      <c r="C57" s="52"/>
      <c r="D57" s="71"/>
      <c r="E57" s="52"/>
      <c r="F57" s="71"/>
      <c r="G57" s="52"/>
      <c r="H57" s="52"/>
      <c r="I57" s="52"/>
      <c r="J57" s="52"/>
    </row>
    <row r="58" spans="1:10" s="52" customFormat="1" ht="22.35" customHeight="1">
      <c r="A58" s="52" t="s">
        <v>224</v>
      </c>
      <c r="D58" s="71">
        <v>0</v>
      </c>
      <c r="E58" s="71"/>
      <c r="F58" s="71">
        <v>5158569</v>
      </c>
      <c r="G58" s="71"/>
      <c r="H58" s="71">
        <v>0</v>
      </c>
      <c r="I58" s="71"/>
      <c r="J58" s="71">
        <v>0</v>
      </c>
    </row>
    <row r="59" spans="1:10" s="52" customFormat="1" ht="22.35" customHeight="1">
      <c r="A59" s="52" t="s">
        <v>208</v>
      </c>
      <c r="D59" s="71">
        <v>-510000</v>
      </c>
      <c r="E59" s="71"/>
      <c r="F59" s="71">
        <v>0</v>
      </c>
      <c r="G59" s="71"/>
      <c r="H59" s="71">
        <v>0</v>
      </c>
      <c r="I59" s="71"/>
      <c r="J59" s="71">
        <v>0</v>
      </c>
    </row>
    <row r="60" spans="1:10" s="52" customFormat="1" ht="22.35" customHeight="1">
      <c r="A60" s="52" t="s">
        <v>116</v>
      </c>
      <c r="D60" s="71">
        <v>-114887836</v>
      </c>
      <c r="E60" s="71"/>
      <c r="F60" s="71">
        <v>-13274339</v>
      </c>
      <c r="G60" s="71"/>
      <c r="H60" s="71">
        <v>-104356467</v>
      </c>
      <c r="I60" s="71"/>
      <c r="J60" s="71">
        <v>-12436507</v>
      </c>
    </row>
    <row r="61" spans="1:10" s="52" customFormat="1" ht="22.35" customHeight="1">
      <c r="A61" s="52" t="s">
        <v>117</v>
      </c>
      <c r="D61" s="71">
        <v>-1318414</v>
      </c>
      <c r="E61" s="73"/>
      <c r="F61" s="71">
        <v>-688100</v>
      </c>
      <c r="G61" s="73"/>
      <c r="H61" s="71">
        <v>-1318414</v>
      </c>
      <c r="I61" s="73"/>
      <c r="J61" s="71">
        <v>-688100</v>
      </c>
    </row>
    <row r="62" spans="1:10" s="52" customFormat="1" ht="22.35" customHeight="1">
      <c r="A62" s="52" t="s">
        <v>165</v>
      </c>
      <c r="D62" s="71">
        <v>0</v>
      </c>
      <c r="E62" s="73"/>
      <c r="F62" s="71">
        <v>0</v>
      </c>
      <c r="G62" s="73"/>
      <c r="H62" s="71">
        <v>70493</v>
      </c>
      <c r="I62" s="73"/>
      <c r="J62" s="71">
        <v>0</v>
      </c>
    </row>
    <row r="63" spans="1:10" s="52" customFormat="1" ht="22.35" customHeight="1">
      <c r="A63" s="52" t="s">
        <v>134</v>
      </c>
      <c r="D63" s="71">
        <v>27290</v>
      </c>
      <c r="E63" s="73"/>
      <c r="F63" s="71">
        <v>300054</v>
      </c>
      <c r="G63" s="73"/>
      <c r="H63" s="71">
        <v>23551</v>
      </c>
      <c r="I63" s="73"/>
      <c r="J63" s="71">
        <v>300054</v>
      </c>
    </row>
    <row r="64" spans="1:10" s="52" customFormat="1" ht="22.35" customHeight="1">
      <c r="A64" s="52" t="s">
        <v>193</v>
      </c>
      <c r="D64" s="71">
        <v>-2025947</v>
      </c>
      <c r="E64" s="73"/>
      <c r="F64" s="71">
        <v>-16519978</v>
      </c>
      <c r="G64" s="73"/>
      <c r="H64" s="71">
        <v>-2025947</v>
      </c>
      <c r="I64" s="73"/>
      <c r="J64" s="71">
        <v>-16519978</v>
      </c>
    </row>
    <row r="65" spans="1:22" s="52" customFormat="1" ht="22.35" customHeight="1">
      <c r="A65" s="52" t="s">
        <v>131</v>
      </c>
      <c r="D65" s="71">
        <v>133194</v>
      </c>
      <c r="E65" s="71"/>
      <c r="F65" s="71">
        <v>91189</v>
      </c>
      <c r="G65" s="71"/>
      <c r="H65" s="71">
        <v>789737</v>
      </c>
      <c r="I65" s="73"/>
      <c r="J65" s="71">
        <v>77763</v>
      </c>
    </row>
    <row r="66" spans="1:22" s="52" customFormat="1" ht="22.35" customHeight="1">
      <c r="A66" s="69" t="s">
        <v>118</v>
      </c>
      <c r="D66" s="72">
        <f>SUM(D58:D65)</f>
        <v>-118581713</v>
      </c>
      <c r="E66" s="71"/>
      <c r="F66" s="72">
        <f>SUM(F58:F65)</f>
        <v>-24932605</v>
      </c>
      <c r="G66" s="71"/>
      <c r="H66" s="72">
        <f>SUM(H58:H65)</f>
        <v>-106817047</v>
      </c>
      <c r="I66" s="71"/>
      <c r="J66" s="72">
        <f>SUM(J58:J65)</f>
        <v>-29266768</v>
      </c>
    </row>
    <row r="67" spans="1:22" s="52" customFormat="1" ht="22.35" customHeight="1">
      <c r="A67" s="69" t="s">
        <v>119</v>
      </c>
      <c r="D67" s="71"/>
      <c r="E67" s="71"/>
      <c r="F67" s="71"/>
      <c r="G67" s="71"/>
      <c r="H67" s="71"/>
      <c r="I67" s="71"/>
      <c r="J67" s="71"/>
    </row>
    <row r="68" spans="1:22" s="52" customFormat="1" ht="22.35" customHeight="1">
      <c r="A68" s="52" t="s">
        <v>171</v>
      </c>
      <c r="D68" s="71">
        <v>-83079269</v>
      </c>
      <c r="E68" s="71"/>
      <c r="F68" s="71">
        <v>-29311851</v>
      </c>
      <c r="G68" s="71"/>
      <c r="H68" s="71">
        <v>-81644133</v>
      </c>
      <c r="I68" s="71"/>
      <c r="J68" s="71">
        <v>-27736764</v>
      </c>
    </row>
    <row r="69" spans="1:22" s="52" customFormat="1" ht="22.35" customHeight="1">
      <c r="A69" s="52" t="s">
        <v>130</v>
      </c>
      <c r="D69" s="71">
        <v>90000000</v>
      </c>
      <c r="E69" s="71"/>
      <c r="F69" s="71">
        <v>141150000</v>
      </c>
      <c r="G69" s="71"/>
      <c r="H69" s="71">
        <v>90000000</v>
      </c>
      <c r="I69" s="71"/>
      <c r="J69" s="71">
        <v>122000000</v>
      </c>
    </row>
    <row r="70" spans="1:22" s="52" customFormat="1" ht="22.35" customHeight="1">
      <c r="A70" s="52" t="s">
        <v>135</v>
      </c>
      <c r="D70" s="71">
        <v>0</v>
      </c>
      <c r="E70" s="71"/>
      <c r="F70" s="71">
        <v>-10681366</v>
      </c>
      <c r="G70" s="71"/>
      <c r="H70" s="71">
        <v>0</v>
      </c>
      <c r="I70" s="71"/>
      <c r="J70" s="71">
        <v>-10681366</v>
      </c>
    </row>
    <row r="71" spans="1:22" s="52" customFormat="1" ht="22.35" customHeight="1">
      <c r="A71" s="52" t="s">
        <v>202</v>
      </c>
      <c r="D71" s="76">
        <v>0</v>
      </c>
      <c r="E71" s="71"/>
      <c r="F71" s="76">
        <v>0</v>
      </c>
      <c r="G71" s="71"/>
      <c r="H71" s="76">
        <v>-2000000</v>
      </c>
      <c r="I71" s="71"/>
      <c r="J71" s="76">
        <v>0</v>
      </c>
    </row>
    <row r="72" spans="1:22" s="52" customFormat="1" ht="22.35" customHeight="1">
      <c r="A72" s="69" t="s">
        <v>183</v>
      </c>
      <c r="D72" s="76">
        <f>SUM(D68:D71)</f>
        <v>6920731</v>
      </c>
      <c r="E72" s="71"/>
      <c r="F72" s="76">
        <f>SUM(F68:F71)</f>
        <v>101156783</v>
      </c>
      <c r="G72" s="71"/>
      <c r="H72" s="76">
        <f>SUM(H68:H71)</f>
        <v>6355867</v>
      </c>
      <c r="I72" s="71"/>
      <c r="J72" s="76">
        <f>SUM(J68:J71)</f>
        <v>83581870</v>
      </c>
    </row>
    <row r="73" spans="1:22" s="52" customFormat="1" ht="22.35" customHeight="1">
      <c r="A73" s="69" t="s">
        <v>150</v>
      </c>
      <c r="D73" s="71">
        <f>+D56+D66+D72</f>
        <v>75048733</v>
      </c>
      <c r="E73" s="71"/>
      <c r="F73" s="71">
        <f>+F56+F66+F72</f>
        <v>-4672270</v>
      </c>
      <c r="G73" s="71"/>
      <c r="H73" s="71">
        <f>H56+H66+H72</f>
        <v>66692972</v>
      </c>
      <c r="I73" s="71"/>
      <c r="J73" s="71">
        <f>J56+J66+J72</f>
        <v>-11504053</v>
      </c>
    </row>
    <row r="74" spans="1:22" s="52" customFormat="1" ht="22.35" customHeight="1">
      <c r="A74" s="52" t="s">
        <v>148</v>
      </c>
      <c r="D74" s="76">
        <f>+BS!G9</f>
        <v>109854181</v>
      </c>
      <c r="E74" s="73"/>
      <c r="F74" s="76">
        <v>114526451</v>
      </c>
      <c r="G74" s="73"/>
      <c r="H74" s="110">
        <f>+BS!K9</f>
        <v>79628861</v>
      </c>
      <c r="I74" s="73"/>
      <c r="J74" s="110">
        <v>91132914</v>
      </c>
    </row>
    <row r="75" spans="1:22" s="52" customFormat="1" ht="22.35" customHeight="1" thickBot="1">
      <c r="A75" s="69" t="s">
        <v>149</v>
      </c>
      <c r="B75" s="70"/>
      <c r="D75" s="114">
        <f>SUM(D73:D74)</f>
        <v>184902914</v>
      </c>
      <c r="E75" s="71"/>
      <c r="F75" s="114">
        <f>SUM(F73:F74)</f>
        <v>109854181</v>
      </c>
      <c r="G75" s="71"/>
      <c r="H75" s="114">
        <f>SUM(H73:H74)</f>
        <v>146321833</v>
      </c>
      <c r="I75" s="71"/>
      <c r="J75" s="114">
        <f>SUM(J73:J74)</f>
        <v>79628861</v>
      </c>
    </row>
    <row r="76" spans="1:22" s="52" customFormat="1" ht="22.35" customHeight="1" thickTop="1">
      <c r="D76" s="71">
        <f>+D75-BS!E9</f>
        <v>0</v>
      </c>
      <c r="E76" s="71"/>
      <c r="F76" s="71">
        <f>+F75-BS!G9</f>
        <v>0</v>
      </c>
      <c r="G76" s="71"/>
      <c r="H76" s="71">
        <f>H75-BS!I9</f>
        <v>0</v>
      </c>
      <c r="I76" s="71"/>
      <c r="J76" s="71">
        <f>J75-BS!K9</f>
        <v>0</v>
      </c>
    </row>
    <row r="77" spans="1:22" s="52" customFormat="1" ht="22.35" customHeight="1">
      <c r="A77" s="52" t="s">
        <v>21</v>
      </c>
      <c r="D77" s="71"/>
      <c r="F77" s="71"/>
    </row>
    <row r="78" spans="1:22" s="52" customFormat="1" ht="22.35" customHeight="1">
      <c r="A78" s="53" t="s">
        <v>0</v>
      </c>
      <c r="B78" s="50"/>
      <c r="C78" s="50"/>
      <c r="D78" s="131"/>
      <c r="E78" s="50"/>
      <c r="F78" s="50"/>
      <c r="G78" s="50"/>
      <c r="H78" s="50"/>
      <c r="I78" s="50"/>
      <c r="J78" s="50"/>
    </row>
    <row r="79" spans="1:22" s="52" customFormat="1" ht="22.35" customHeight="1">
      <c r="A79" s="53" t="s">
        <v>114</v>
      </c>
      <c r="B79" s="50"/>
      <c r="C79" s="50"/>
      <c r="D79" s="131"/>
      <c r="E79" s="50"/>
      <c r="F79" s="50"/>
      <c r="G79" s="50"/>
      <c r="H79" s="50"/>
      <c r="I79" s="50"/>
      <c r="J79" s="50"/>
    </row>
    <row r="80" spans="1:22" s="56" customFormat="1" ht="22.35" customHeight="1">
      <c r="A80" s="173" t="s">
        <v>195</v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</row>
    <row r="81" spans="1:10" s="64" customFormat="1" ht="22.35" customHeight="1">
      <c r="A81" s="56"/>
      <c r="B81" s="56"/>
      <c r="C81" s="57"/>
      <c r="D81" s="111"/>
      <c r="E81" s="58"/>
      <c r="F81" s="57"/>
      <c r="G81" s="56"/>
      <c r="H81" s="59"/>
      <c r="I81" s="60"/>
      <c r="J81" s="59" t="s">
        <v>69</v>
      </c>
    </row>
    <row r="82" spans="1:10" s="64" customFormat="1" ht="22.35" customHeight="1">
      <c r="A82" s="61"/>
      <c r="B82" s="61"/>
      <c r="C82" s="58"/>
      <c r="D82" s="132"/>
      <c r="E82" s="63" t="s">
        <v>2</v>
      </c>
      <c r="F82" s="62"/>
      <c r="H82" s="62"/>
      <c r="I82" s="63" t="s">
        <v>3</v>
      </c>
      <c r="J82" s="62"/>
    </row>
    <row r="83" spans="1:10" s="52" customFormat="1" ht="22.35" customHeight="1">
      <c r="A83" s="64"/>
      <c r="B83" s="106"/>
      <c r="C83" s="58"/>
      <c r="D83" s="113">
        <v>2565</v>
      </c>
      <c r="E83" s="67"/>
      <c r="F83" s="113">
        <v>2564</v>
      </c>
      <c r="G83" s="68"/>
      <c r="H83" s="113">
        <v>2565</v>
      </c>
      <c r="I83" s="67"/>
      <c r="J83" s="113">
        <v>2564</v>
      </c>
    </row>
    <row r="84" spans="1:10" s="52" customFormat="1" ht="22.35" customHeight="1">
      <c r="A84" s="69" t="s">
        <v>120</v>
      </c>
      <c r="D84" s="71"/>
      <c r="E84" s="71"/>
      <c r="F84" s="71"/>
      <c r="G84" s="71"/>
      <c r="H84" s="71"/>
      <c r="I84" s="71"/>
      <c r="J84" s="71"/>
    </row>
    <row r="85" spans="1:10" s="52" customFormat="1" ht="22.35" customHeight="1">
      <c r="A85" s="52" t="s">
        <v>121</v>
      </c>
      <c r="D85" s="71"/>
      <c r="E85" s="71"/>
      <c r="F85" s="71"/>
      <c r="G85" s="71"/>
      <c r="H85" s="71"/>
      <c r="I85" s="71"/>
      <c r="J85" s="71"/>
    </row>
    <row r="86" spans="1:10" s="52" customFormat="1" ht="22.35" customHeight="1">
      <c r="A86" s="82" t="s">
        <v>220</v>
      </c>
      <c r="B86" s="82"/>
      <c r="C86" s="82"/>
      <c r="D86" s="71">
        <v>-6046552</v>
      </c>
      <c r="E86" s="115"/>
      <c r="F86" s="71">
        <v>1044455</v>
      </c>
      <c r="G86" s="115"/>
      <c r="H86" s="71">
        <v>-5809716</v>
      </c>
      <c r="I86" s="115"/>
      <c r="J86" s="71">
        <v>791108</v>
      </c>
    </row>
    <row r="87" spans="1:10" s="52" customFormat="1" ht="22.35" customHeight="1">
      <c r="A87" s="82" t="s">
        <v>122</v>
      </c>
      <c r="B87" s="82"/>
      <c r="C87" s="82"/>
      <c r="D87" s="71"/>
      <c r="E87" s="115"/>
      <c r="F87" s="71"/>
      <c r="G87" s="115"/>
      <c r="H87" s="71"/>
      <c r="I87" s="115"/>
      <c r="J87" s="71"/>
    </row>
    <row r="88" spans="1:10" s="52" customFormat="1" ht="22.35" customHeight="1">
      <c r="A88" s="82" t="s">
        <v>142</v>
      </c>
      <c r="B88" s="82"/>
      <c r="C88" s="82"/>
      <c r="D88" s="71">
        <v>296235</v>
      </c>
      <c r="E88" s="115"/>
      <c r="F88" s="71">
        <v>352889</v>
      </c>
      <c r="G88" s="115"/>
      <c r="H88" s="71">
        <v>296235</v>
      </c>
      <c r="I88" s="115"/>
      <c r="J88" s="71">
        <v>343432</v>
      </c>
    </row>
    <row r="89" spans="1:10" s="52" customFormat="1" ht="22.35" customHeight="1">
      <c r="A89" s="82" t="s">
        <v>225</v>
      </c>
      <c r="B89" s="82"/>
      <c r="C89" s="82"/>
      <c r="D89" s="71">
        <v>43513081</v>
      </c>
      <c r="E89" s="115"/>
      <c r="F89" s="71">
        <v>0</v>
      </c>
      <c r="G89" s="115"/>
      <c r="H89" s="71">
        <v>43513081</v>
      </c>
      <c r="I89" s="115"/>
      <c r="J89" s="71">
        <v>0</v>
      </c>
    </row>
    <row r="90" spans="1:10" s="52" customFormat="1" ht="22.35" customHeight="1">
      <c r="A90" s="82" t="s">
        <v>221</v>
      </c>
      <c r="B90" s="82"/>
      <c r="C90" s="82"/>
      <c r="D90" s="71">
        <v>4652500</v>
      </c>
      <c r="E90" s="115"/>
      <c r="F90" s="71">
        <v>0</v>
      </c>
      <c r="G90" s="115"/>
      <c r="H90" s="71">
        <v>4302262</v>
      </c>
      <c r="I90" s="115"/>
      <c r="J90" s="71">
        <v>0</v>
      </c>
    </row>
    <row r="91" spans="1:10" s="52" customFormat="1" ht="22.35" customHeight="1">
      <c r="A91" s="82" t="s">
        <v>222</v>
      </c>
      <c r="B91" s="82"/>
      <c r="C91" s="82"/>
      <c r="D91" s="71"/>
      <c r="E91" s="115"/>
      <c r="F91" s="71"/>
      <c r="G91" s="115"/>
      <c r="H91" s="71"/>
      <c r="I91" s="115"/>
      <c r="J91" s="71"/>
    </row>
    <row r="92" spans="1:10" s="52" customFormat="1" ht="22.35" customHeight="1">
      <c r="A92" s="82" t="s">
        <v>223</v>
      </c>
      <c r="B92" s="82"/>
      <c r="C92" s="82"/>
      <c r="D92" s="71">
        <v>32294702</v>
      </c>
      <c r="E92" s="115"/>
      <c r="F92" s="71">
        <v>0</v>
      </c>
      <c r="G92" s="115"/>
      <c r="H92" s="71">
        <v>32294702</v>
      </c>
      <c r="I92" s="115"/>
      <c r="J92" s="71">
        <v>0</v>
      </c>
    </row>
    <row r="93" spans="1:10" s="52" customFormat="1" ht="22.35" customHeight="1">
      <c r="A93" s="118" t="s">
        <v>158</v>
      </c>
      <c r="D93" s="71">
        <v>24772048</v>
      </c>
      <c r="E93" s="71"/>
      <c r="F93" s="71">
        <v>21231317</v>
      </c>
      <c r="G93" s="71"/>
      <c r="H93" s="71">
        <f>21716814-1</f>
        <v>21716813</v>
      </c>
      <c r="I93" s="71"/>
      <c r="J93" s="71">
        <v>20902879</v>
      </c>
    </row>
    <row r="94" spans="1:10" s="52" customFormat="1" ht="22.35" customHeight="1">
      <c r="A94" s="118" t="s">
        <v>159</v>
      </c>
      <c r="D94" s="71">
        <v>17264244</v>
      </c>
      <c r="E94" s="71"/>
      <c r="F94" s="71">
        <v>11039602</v>
      </c>
      <c r="G94" s="71"/>
      <c r="H94" s="71">
        <v>17264244</v>
      </c>
      <c r="I94" s="71"/>
      <c r="J94" s="71">
        <v>11039602</v>
      </c>
    </row>
    <row r="95" spans="1:10" s="52" customFormat="1" ht="22.35" customHeight="1">
      <c r="A95" s="118" t="s">
        <v>160</v>
      </c>
      <c r="D95" s="71">
        <v>24772048</v>
      </c>
      <c r="E95" s="71"/>
      <c r="F95" s="71">
        <v>22566843</v>
      </c>
      <c r="G95" s="71"/>
      <c r="H95" s="71">
        <v>24682946</v>
      </c>
      <c r="I95" s="71"/>
      <c r="J95" s="71">
        <v>22237406</v>
      </c>
    </row>
    <row r="96" spans="1:10" s="52" customFormat="1" ht="22.35" customHeight="1">
      <c r="A96" s="118" t="s">
        <v>161</v>
      </c>
      <c r="D96" s="71">
        <v>18952522</v>
      </c>
      <c r="E96" s="71"/>
      <c r="F96" s="71">
        <v>11139481</v>
      </c>
      <c r="G96" s="71"/>
      <c r="H96" s="71">
        <v>18952522</v>
      </c>
      <c r="I96" s="71"/>
      <c r="J96" s="71">
        <v>11139481</v>
      </c>
    </row>
    <row r="97" spans="1:10" s="52" customFormat="1" ht="22.35" customHeight="1">
      <c r="A97" s="118" t="s">
        <v>172</v>
      </c>
      <c r="D97" s="71">
        <v>251537591</v>
      </c>
      <c r="E97" s="71"/>
      <c r="F97" s="71">
        <v>530730</v>
      </c>
      <c r="G97" s="71"/>
      <c r="H97" s="71">
        <v>251537591</v>
      </c>
      <c r="I97" s="71"/>
      <c r="J97" s="71">
        <v>530730</v>
      </c>
    </row>
    <row r="98" spans="1:10" ht="22.35" customHeight="1">
      <c r="A98" s="116" t="s">
        <v>192</v>
      </c>
      <c r="D98" s="71">
        <v>251537591</v>
      </c>
      <c r="F98" s="71">
        <v>530730</v>
      </c>
      <c r="H98" s="71">
        <v>251537591</v>
      </c>
      <c r="J98" s="71">
        <v>530730</v>
      </c>
    </row>
    <row r="99" spans="1:10" s="52" customFormat="1" ht="22.35" customHeight="1">
      <c r="A99" s="118"/>
      <c r="D99" s="71"/>
      <c r="E99" s="71"/>
      <c r="F99" s="71"/>
      <c r="G99" s="71"/>
      <c r="H99" s="71"/>
      <c r="I99" s="71"/>
      <c r="J99" s="71"/>
    </row>
    <row r="100" spans="1:10" s="52" customFormat="1" ht="22.35" customHeight="1">
      <c r="A100" s="52" t="s">
        <v>21</v>
      </c>
      <c r="D100" s="71"/>
      <c r="E100" s="71"/>
      <c r="F100" s="71"/>
      <c r="G100" s="71"/>
      <c r="H100" s="71"/>
      <c r="I100" s="71"/>
      <c r="J100" s="71"/>
    </row>
    <row r="101" spans="1:10" ht="22.35" customHeight="1">
      <c r="E101" s="117"/>
      <c r="F101" s="117"/>
      <c r="G101" s="117"/>
      <c r="H101" s="117"/>
      <c r="I101" s="117"/>
      <c r="J101" s="117"/>
    </row>
    <row r="102" spans="1:10" ht="22.35" customHeight="1">
      <c r="E102" s="117"/>
      <c r="F102" s="117"/>
      <c r="G102" s="117"/>
      <c r="H102" s="117"/>
      <c r="I102" s="117"/>
      <c r="J102" s="117"/>
    </row>
    <row r="103" spans="1:10" ht="22.35" customHeight="1">
      <c r="E103" s="117"/>
      <c r="F103" s="117"/>
      <c r="G103" s="117"/>
      <c r="H103" s="117"/>
      <c r="I103" s="117"/>
      <c r="J103" s="117"/>
    </row>
  </sheetData>
  <mergeCells count="3">
    <mergeCell ref="A3:V3"/>
    <mergeCell ref="A43:V43"/>
    <mergeCell ref="A80:V80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0" max="16383" man="1"/>
    <brk id="7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2613781</vt:lpwstr>
  </property>
  <property fmtid="{D5CDD505-2E9C-101B-9397-08002B2CF9AE}" pid="4" name="OptimizationTime">
    <vt:lpwstr>20230227_1952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2023-02-24T09:22:10Z</cp:lastPrinted>
  <dcterms:created xsi:type="dcterms:W3CDTF">2017-05-02T07:02:46Z</dcterms:created>
  <dcterms:modified xsi:type="dcterms:W3CDTF">2023-02-24T09:22:12Z</dcterms:modified>
</cp:coreProperties>
</file>