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2\Ye12'22\"/>
    </mc:Choice>
  </mc:AlternateContent>
  <xr:revisionPtr revIDLastSave="0" documentId="13_ncr:1_{747A7106-E167-4E55-8580-015EB90A36A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>#REF!</definedName>
    <definedName name="_A1">#REF!</definedName>
    <definedName name="_A65700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>[49]BMCT2003!#REF!</definedName>
    <definedName name="_DAT16">[49]BMCT2003!#REF!</definedName>
    <definedName name="_DAT17">[49]BMCT2003!#REF!</definedName>
    <definedName name="_DAT18">[49]BMCT2003!#REF!</definedName>
    <definedName name="_DAT19">[49]BMCT2003!#REF!</definedName>
    <definedName name="_DAT2">#REF!</definedName>
    <definedName name="_DAT20">[49]BMCT2003!#REF!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'[54]10-1 Media:10-cut'!$A$1:$IV$5</definedName>
    <definedName name="_SUM1">#REF!</definedName>
    <definedName name="_TB04">'[55]TB47-12'!#REF!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'[56]N-4.4'!#REF!</definedName>
    <definedName name="a">'[55]TB47-12'!#REF!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'[58]Trial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>#REF!</definedName>
    <definedName name="ADDITION_TIC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>#REF!</definedName>
    <definedName name="afda">'[62]เงินกู้ MGC'!$B$4</definedName>
    <definedName name="afdwfrw">[63]เงินกู้ธนชาติ!$E$17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[65]ตั๋วเงินรับ!$F$1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[67]เงินกู้ธนชาติ!$F$15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>#REF!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>'[73]ยกมา1-1-48'!#REF!</definedName>
    <definedName name="begin">#REF!</definedName>
    <definedName name="begin1">#REF!</definedName>
    <definedName name="begin2">#REF!</definedName>
    <definedName name="belgian">#REF!</definedName>
    <definedName name="belton">'[74]Summary Sales Apr 06 _ Mar 07'!$A$1:$AV$153</definedName>
    <definedName name="BEN">[61]detail!$C$7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'[75]LC _ TR Listing'!#REF!</definedName>
    <definedName name="budget___0">'[76]LC _ TR Listing'!#REF!</definedName>
    <definedName name="budget___0___0">'[76]LC _ TR Listing'!#REF!</definedName>
    <definedName name="budget___0___0___0">'[77]LC _ TR Listing'!#REF!</definedName>
    <definedName name="budget___0___0___0___0">'[77]LC _ TR Listing'!#REF!</definedName>
    <definedName name="budget___0___0___0___0_3">'[78]LC _ TR Listing'!#REF!</definedName>
    <definedName name="budget___0___0___0_3">'[78]LC _ TR Listing'!#REF!</definedName>
    <definedName name="budget___0___0___0_40">'[78]LC _ TR Listing'!#REF!</definedName>
    <definedName name="budget___0___0___10">'[79]LC _ TR Listing'!#REF!</definedName>
    <definedName name="budget___0___0___10_1">'[79]LC _ TR Listing'!#REF!</definedName>
    <definedName name="budget___0___0___10_3">'[80]LC _ TR Listing'!#REF!</definedName>
    <definedName name="budget___0___0___10_40">'[78]LC _ TR Listing'!#REF!</definedName>
    <definedName name="budget___0___0___5">'[76]LC _ TR Listing'!#REF!</definedName>
    <definedName name="budget___0___0___5_3">'[81]LC _ TR Listing'!#REF!</definedName>
    <definedName name="budget___0___0___9">'[79]LC _ TR Listing'!#REF!</definedName>
    <definedName name="budget___0___0___9_1">'[79]LC _ TR Listing'!#REF!</definedName>
    <definedName name="budget___0___0___9_3">'[80]LC _ TR Listing'!#REF!</definedName>
    <definedName name="budget___0___0___9_40">'[78]LC _ TR Listing'!#REF!</definedName>
    <definedName name="budget___0___0_3">'[81]LC _ TR Listing'!#REF!</definedName>
    <definedName name="budget___0___0_40">'[81]LC _ TR Listing'!#REF!</definedName>
    <definedName name="budget___0___10">'[75]LC _ TR Listing'!#REF!</definedName>
    <definedName name="budget___0___10_1">'[75]LC _ TR Listing'!#REF!</definedName>
    <definedName name="budget___0___10_3">'[82]LC _ TR Listing'!#REF!</definedName>
    <definedName name="budget___0___10_40">'[81]LC _ TR Listing'!#REF!</definedName>
    <definedName name="budget___0___9">'[75]LC _ TR Listing'!#REF!</definedName>
    <definedName name="budget___0___9_1">'[75]LC _ TR Listing'!#REF!</definedName>
    <definedName name="budget___0___9_3">'[82]LC _ TR Listing'!#REF!</definedName>
    <definedName name="budget___0___9_40">'[81]LC _ TR Listing'!#REF!</definedName>
    <definedName name="budget___0_3">'[81]LC _ TR Listing'!#REF!</definedName>
    <definedName name="budget___10">'[75]LC _ TR Listing'!#REF!</definedName>
    <definedName name="budget___10_1">'[75]LC _ TR Listing'!#REF!</definedName>
    <definedName name="budget___10_3">'[82]LC _ TR Listing'!#REF!</definedName>
    <definedName name="budget___10_40">'[81]LC _ TR Listing'!#REF!</definedName>
    <definedName name="budget_1">'[75]LC _ TR Listing'!#REF!</definedName>
    <definedName name="budget_3">'[82]LC _ TR Listing'!#REF!</definedName>
    <definedName name="budget_40">'[81]LC _ TR Listing'!#REF!</definedName>
    <definedName name="BuiltIn_Print_Area___1">#REF!</definedName>
    <definedName name="BuiltIn_Print_Titles">#REF!</definedName>
    <definedName name="BuiltIn_Print_Titles___1">#REF!</definedName>
    <definedName name="Burn_in">[83]Exp!#REF!</definedName>
    <definedName name="Burn_in___0">'[84]Alpine1 E1 rev02'!#REF!</definedName>
    <definedName name="Burn_in___3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>[89]Cal_b!$A$1:$IV$65536</definedName>
    <definedName name="CalcAgencyPrice">#REF!</definedName>
    <definedName name="cap">#REF!</definedName>
    <definedName name="cap0.7">#REF!</definedName>
    <definedName name="cas">[63]เงินกู้ธนชาติ!$F$15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>#REF!</definedName>
    <definedName name="cfdxc">#REF!</definedName>
    <definedName name="cfe">'[92]10-1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>#REF!</definedName>
    <definedName name="CLOSE">#REF!</definedName>
    <definedName name="CLTMP">[90]QMCT!#REF!</definedName>
    <definedName name="CLVC">[94]CHITIET!$D$3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>'[1]PNT-QUOT-#3'!#REF!</definedName>
    <definedName name="CODE">'[100]CODE,NAME'!$A$1:$B$19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[66]BUILD95!$AQ$9:$AQ$17</definedName>
    <definedName name="Cur_NBV_Building">[66]BUILD95!$AR$9:$AR$17</definedName>
    <definedName name="CURRENCY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[102]CUSTOMER!$A$1:$B$30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'[103]K-5'!#REF!</definedName>
    <definedName name="DA">#REF!</definedName>
    <definedName name="dahsing">"'file:///C:/Kan Lai/LCTRLIST.xls'#$'LC _ TR Listing'.$#REF!$#REF!:$#REF!$#REF!"</definedName>
    <definedName name="dahsing___0">'[75]LC _ TR Listing'!#REF!</definedName>
    <definedName name="dahsing___0___0___0___0">'[104]LC _ TR Listing'!#REF!</definedName>
    <definedName name="dahsing___0___0___0___0___0">'[104]LC _ TR Listing'!#REF!</definedName>
    <definedName name="dahsing___0___0___0___0___0___0">'[104]LC _ TR Listing'!#REF!</definedName>
    <definedName name="dahsing___0___0___0___0___0___0___0">'[104]LC _ TR Listing'!#REF!</definedName>
    <definedName name="dahsing___0___0___0___0___0___0___0___0">'[104]LC _ TR Listing'!#REF!</definedName>
    <definedName name="dahsing___0___0___0___0___0___0___0___0_3">'[105]LC _ TR Listing'!#REF!</definedName>
    <definedName name="dahsing___0___0___0___0___0___0___0_3">'[105]LC _ TR Listing'!#REF!</definedName>
    <definedName name="dahsing___0___0___0___0___0___0___0_40">'[105]LC _ TR Listing'!#REF!</definedName>
    <definedName name="dahsing___0___0___0___0___0___0___10">'[79]LC _ TR Listing'!#REF!</definedName>
    <definedName name="dahsing___0___0___0___0___0___0___10_1">'[79]LC _ TR Listing'!#REF!</definedName>
    <definedName name="dahsing___0___0___0___0___0___0___10_3">'[106]LC _ TR Listing'!#REF!</definedName>
    <definedName name="dahsing___0___0___0___0___0___0___10_40">'[105]LC _ TR Listing'!#REF!</definedName>
    <definedName name="dahsing___0___0___0___0___0___0___5">'[104]LC _ TR Listing'!#REF!</definedName>
    <definedName name="dahsing___0___0___0___0___0___0___5_3">'[107]LC _ TR Listing'!#REF!</definedName>
    <definedName name="dahsing___0___0___0___0___0___0___9">'[79]LC _ TR Listing'!#REF!</definedName>
    <definedName name="dahsing___0___0___0___0___0___0___9_1">'[79]LC _ TR Listing'!#REF!</definedName>
    <definedName name="dahsing___0___0___0___0___0___0___9_3">'[106]LC _ TR Listing'!#REF!</definedName>
    <definedName name="dahsing___0___0___0___0___0___0___9_40">'[105]LC _ TR Listing'!#REF!</definedName>
    <definedName name="dahsing___0___0___0___0___0___0_3">'[107]LC _ TR Listing'!#REF!</definedName>
    <definedName name="dahsing___0___0___0___0___0___0_40">'[107]LC _ TR Listing'!#REF!</definedName>
    <definedName name="dahsing___0___0___0___0___0___10">'[79]LC _ TR Listing'!#REF!</definedName>
    <definedName name="dahsing___0___0___0___0___0___10_1">'[79]LC _ TR Listing'!#REF!</definedName>
    <definedName name="dahsing___0___0___0___0___0___10_3">'[108]LC _ TR Listing'!#REF!</definedName>
    <definedName name="dahsing___0___0___0___0___0___10_40">'[107]LC _ TR Listing'!#REF!</definedName>
    <definedName name="dahsing___0___0___0___0___0___5">'[104]LC _ TR Listing'!#REF!</definedName>
    <definedName name="dahsing___0___0___0___0___0___9">'[79]LC _ TR Listing'!#REF!</definedName>
    <definedName name="dahsing___0___0___0___0___0___9_1">'[79]LC _ TR Listing'!#REF!</definedName>
    <definedName name="dahsing___0___0___0___0___0___9_3">'[108]LC _ TR Listing'!#REF!</definedName>
    <definedName name="dahsing___0___0___0___0___0___9_40">'[107]LC _ TR Listing'!#REF!</definedName>
    <definedName name="dahsing___0___0___0___0___10">'[79]LC _ TR Listing'!#REF!</definedName>
    <definedName name="dahsing___0___0___0___0___10_1">'[79]LC _ TR Listing'!#REF!</definedName>
    <definedName name="dahsing___0___0___0___0___3">'[75]LC _ TR Listing'!#REF!</definedName>
    <definedName name="dahsing___0___0___0___0___3___0___0___0_3">'[109]LC _ TR Listing'!#REF!</definedName>
    <definedName name="dahsing___0___0___0___0___3___0___0_3">'[109]LC _ TR Listing'!#REF!</definedName>
    <definedName name="dahsing___0___0___0___0___3___0___0_40">'[109]LC _ TR Listing'!#REF!</definedName>
    <definedName name="dahsing___0___0___0___0___3___0___10">'[75]LC _ TR Listing'!#REF!</definedName>
    <definedName name="dahsing___0___0___0___0___3___0___10_1">'[75]LC _ TR Listing'!#REF!</definedName>
    <definedName name="dahsing___0___0___0___0___3___0___10_3">'[110]LC _ TR Listing'!#REF!</definedName>
    <definedName name="dahsing___0___0___0___0___3___0___10_40">'[109]LC _ TR Listing'!#REF!</definedName>
    <definedName name="dahsing___0___0___0___0___3___0___9">'[75]LC _ TR Listing'!#REF!</definedName>
    <definedName name="dahsing___0___0___0___0___3___0___9_1">'[75]LC _ TR Listing'!#REF!</definedName>
    <definedName name="dahsing___0___0___0___0___3___0___9_3">'[110]LC _ TR Listing'!#REF!</definedName>
    <definedName name="dahsing___0___0___0___0___3___0___9_40">'[109]LC _ TR Listing'!#REF!</definedName>
    <definedName name="dahsing___0___0___0___0___3___0_3">'[109]LC _ TR Listing'!#REF!</definedName>
    <definedName name="dahsing___0___0___0___0___3___10">'[75]LC _ TR Listing'!#REF!</definedName>
    <definedName name="dahsing___0___0___0___0___3___10_1">'[75]LC _ TR Listing'!#REF!</definedName>
    <definedName name="dahsing___0___0___0___0___3___10_3">'[110]LC _ TR Listing'!#REF!</definedName>
    <definedName name="dahsing___0___0___0___0___3___10_40">'[109]LC _ TR Listing'!#REF!</definedName>
    <definedName name="dahsing___0___0___0___0___3_1">'[75]LC _ TR Listing'!#REF!</definedName>
    <definedName name="dahsing___0___0___0___0___3_3">'[110]LC _ TR Listing'!#REF!</definedName>
    <definedName name="dahsing___0___0___0___0___3_40">'[109]LC _ TR Listing'!#REF!</definedName>
    <definedName name="dahsing___0___0___0___0___5">'[104]LC _ TR Listing'!#REF!</definedName>
    <definedName name="dahsing___0___0___0___0___5_3">'[111]LC _ TR Listing'!#REF!</definedName>
    <definedName name="dahsing___0___0___0___0___9">'[79]LC _ TR Listing'!#REF!</definedName>
    <definedName name="dahsing___0___0___0___0___9_1">'[79]LC _ TR Listing'!#REF!</definedName>
    <definedName name="dahsing___0___0___0___0_3">'[111]LC _ TR Listing'!#REF!</definedName>
    <definedName name="dahsing___0___0___0___0_40">'[111]LC _ TR Listing'!#REF!</definedName>
    <definedName name="dahsing___0___0___0___10">'[79]LC _ TR Listing'!#REF!</definedName>
    <definedName name="dahsing___0___0___0___10_1">'[79]LC _ TR Listing'!#REF!</definedName>
    <definedName name="dahsing___0___0___0___10_3">'[112]LC _ TR Listing'!#REF!</definedName>
    <definedName name="dahsing___0___0___0___10_40">'[111]LC _ TR Listing'!#REF!</definedName>
    <definedName name="dahsing___0___0___0___3">'[75]LC _ TR Listing'!#REF!</definedName>
    <definedName name="dahsing___0___0___0___3___0___0___0_3">'[113]LC _ TR Listing'!#REF!</definedName>
    <definedName name="dahsing___0___0___0___3___0___0_3">'[113]LC _ TR Listing'!#REF!</definedName>
    <definedName name="dahsing___0___0___0___3___0___0_40">'[113]LC _ TR Listing'!#REF!</definedName>
    <definedName name="dahsing___0___0___0___3___0___10">'[75]LC _ TR Listing'!#REF!</definedName>
    <definedName name="dahsing___0___0___0___3___0___10_1">'[75]LC _ TR Listing'!#REF!</definedName>
    <definedName name="dahsing___0___0___0___3___0___10_3">'[114]LC _ TR Listing'!#REF!</definedName>
    <definedName name="dahsing___0___0___0___3___0___10_40">'[113]LC _ TR Listing'!#REF!</definedName>
    <definedName name="dahsing___0___0___0___3___0___9">'[75]LC _ TR Listing'!#REF!</definedName>
    <definedName name="dahsing___0___0___0___3___0___9_1">'[75]LC _ TR Listing'!#REF!</definedName>
    <definedName name="dahsing___0___0___0___3___0___9_3">'[114]LC _ TR Listing'!#REF!</definedName>
    <definedName name="dahsing___0___0___0___3___0___9_40">'[113]LC _ TR Listing'!#REF!</definedName>
    <definedName name="dahsing___0___0___0___3___0_3">'[113]LC _ TR Listing'!#REF!</definedName>
    <definedName name="dahsing___0___0___0___3___10">'[75]LC _ TR Listing'!#REF!</definedName>
    <definedName name="dahsing___0___0___0___3___10_1">'[75]LC _ TR Listing'!#REF!</definedName>
    <definedName name="dahsing___0___0___0___3___10_3">'[114]LC _ TR Listing'!#REF!</definedName>
    <definedName name="dahsing___0___0___0___3___10_40">'[113]LC _ TR Listing'!#REF!</definedName>
    <definedName name="dahsing___0___0___0___3_1">'[75]LC _ TR Listing'!#REF!</definedName>
    <definedName name="dahsing___0___0___0___3_3">'[114]LC _ TR Listing'!#REF!</definedName>
    <definedName name="dahsing___0___0___0___3_40">'[113]LC _ TR Listing'!#REF!</definedName>
    <definedName name="dahsing___0___0___0___5_3">'[115]LC _ TR Listing'!#REF!</definedName>
    <definedName name="dahsing___0___0___0___9">'[79]LC _ TR Listing'!#REF!</definedName>
    <definedName name="dahsing___0___0___0___9_1">'[79]LC _ TR Listing'!#REF!</definedName>
    <definedName name="dahsing___0___0___0___9_3">'[112]LC _ TR Listing'!#REF!</definedName>
    <definedName name="dahsing___0___0___0___9_40">'[111]LC _ TR Listing'!#REF!</definedName>
    <definedName name="dahsing___0___0___0_3">'[115]LC _ TR Listing'!#REF!</definedName>
    <definedName name="dahsing___0___0___0_40">'[115]LC _ TR Listing'!#REF!</definedName>
    <definedName name="dahsing___0___0___10">'[75]LC _ TR Listing'!#REF!</definedName>
    <definedName name="dahsing___0___0___10_1">'[75]LC _ TR Listing'!#REF!</definedName>
    <definedName name="dahsing___0___0___10_3">'[116]LC _ TR Listing'!#REF!</definedName>
    <definedName name="dahsing___0___0___10_40">'[115]LC _ TR Listing'!#REF!</definedName>
    <definedName name="dahsing___0___0___3">'[75]LC _ TR Listing'!#REF!</definedName>
    <definedName name="dahsing___0___0___3___0___0___0_3">'[117]LC _ TR Listing'!#REF!</definedName>
    <definedName name="dahsing___0___0___3___0___0_3">'[117]LC _ TR Listing'!#REF!</definedName>
    <definedName name="dahsing___0___0___3___0___0_40">'[117]LC _ TR Listing'!#REF!</definedName>
    <definedName name="dahsing___0___0___3___0___10">'[75]LC _ TR Listing'!#REF!</definedName>
    <definedName name="dahsing___0___0___3___0___10_1">'[75]LC _ TR Listing'!#REF!</definedName>
    <definedName name="dahsing___0___0___3___0___10_40">'[117]LC _ TR Listing'!#REF!</definedName>
    <definedName name="dahsing___0___0___3___0___9">'[75]LC _ TR Listing'!#REF!</definedName>
    <definedName name="dahsing___0___0___3___0___9_1">'[75]LC _ TR Listing'!#REF!</definedName>
    <definedName name="dahsing___0___0___3___0___9_40">'[117]LC _ TR Listing'!#REF!</definedName>
    <definedName name="dahsing___0___0___3___0_3">'[117]LC _ TR Listing'!#REF!</definedName>
    <definedName name="dahsing___0___0___3___10">'[75]LC _ TR Listing'!#REF!</definedName>
    <definedName name="dahsing___0___0___3___10_1">'[75]LC _ TR Listing'!#REF!</definedName>
    <definedName name="dahsing___0___0___3___10_40">'[117]LC _ TR Listing'!#REF!</definedName>
    <definedName name="dahsing___0___0___3_1">'[75]LC _ TR Listing'!#REF!</definedName>
    <definedName name="dahsing___0___0___3_40">'[117]LC _ TR Listing'!#REF!</definedName>
    <definedName name="dahsing___0___0___9">'[75]LC _ TR Listing'!#REF!</definedName>
    <definedName name="dahsing___0___0___9_1">'[75]LC _ TR Listing'!#REF!</definedName>
    <definedName name="dahsing___0___0___9_3">'[116]LC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'[115]LC _ TR Listing'!#REF!</definedName>
    <definedName name="dahsing___0___10">'[75]LC _ TR Listing'!#REF!</definedName>
    <definedName name="dahsing___0___10_1">'[75]LC _ TR Listing'!#REF!</definedName>
    <definedName name="dahsing___0___10_12">'[118]LC _ TR Listing'!#REF!</definedName>
    <definedName name="dahsing___0___10_13">'[118]LC _ TR Listing'!#REF!</definedName>
    <definedName name="dahsing___0___10_14">'[118]LC _ TR Listing'!#REF!</definedName>
    <definedName name="dahsing___0___10_15">'[118]LC _ TR Listing'!#REF!</definedName>
    <definedName name="dahsing___0___10_3">'[116]LC _ TR Listing'!#REF!</definedName>
    <definedName name="dahsing___0___10_40">'[115]LC _ TR Listing'!#REF!</definedName>
    <definedName name="dahsing___0___11">'[75]LC _ TR Listing'!#REF!</definedName>
    <definedName name="dahsing___0___11___0___0___0">'[104]LC _ TR Listing'!#REF!</definedName>
    <definedName name="dahsing___0___11___0___0___0___0">'[104]LC _ TR Listing'!#REF!</definedName>
    <definedName name="dahsing___0___11___0___0___0___0_3">'[105]LC _ TR Listing'!#REF!</definedName>
    <definedName name="dahsing___0___11___0___0___0_3">'[105]LC _ TR Listing'!#REF!</definedName>
    <definedName name="dahsing___0___11___0___0___0_40">'[105]LC _ TR Listing'!#REF!</definedName>
    <definedName name="dahsing___0___11___0___0___10">'[79]LC _ TR Listing'!#REF!</definedName>
    <definedName name="dahsing___0___11___0___0___10_1">'[79]LC _ TR Listing'!#REF!</definedName>
    <definedName name="dahsing___0___11___0___0___10_3">'[106]LC _ TR Listing'!#REF!</definedName>
    <definedName name="dahsing___0___11___0___0___10_40">'[105]LC _ TR Listing'!#REF!</definedName>
    <definedName name="dahsing___0___11___0___0___5_3">'[109]LC _ TR Listing'!#REF!</definedName>
    <definedName name="dahsing___0___11___0___0___9">'[79]LC _ TR Listing'!#REF!</definedName>
    <definedName name="dahsing___0___11___0___0___9_1">'[79]LC _ TR Listing'!#REF!</definedName>
    <definedName name="dahsing___0___11___0___0___9_3">'[106]LC _ TR Listing'!#REF!</definedName>
    <definedName name="dahsing___0___11___0___0___9_40">'[105]LC _ TR Listing'!#REF!</definedName>
    <definedName name="dahsing___0___11___0___0_3">'[109]LC _ TR Listing'!#REF!</definedName>
    <definedName name="dahsing___0___11___0___0_40">'[109]LC _ TR Listing'!#REF!</definedName>
    <definedName name="dahsing___0___11___0___10">'[75]LC _ TR Listing'!#REF!</definedName>
    <definedName name="dahsing___0___11___0___10_1">'[75]LC _ TR Listing'!#REF!</definedName>
    <definedName name="dahsing___0___11___0___10_3">'[110]LC _ TR Listing'!#REF!</definedName>
    <definedName name="dahsing___0___11___0___10_40">'[109]LC _ TR Listing'!#REF!</definedName>
    <definedName name="dahsing___0___11___0___9">'[75]LC _ TR Listing'!#REF!</definedName>
    <definedName name="dahsing___0___11___0___9_1">'[75]LC _ TR Listing'!#REF!</definedName>
    <definedName name="dahsing___0___11___0___9_3">'[110]LC _ TR Listing'!#REF!</definedName>
    <definedName name="dahsing___0___11___0___9_40">'[109]LC _ TR Listing'!#REF!</definedName>
    <definedName name="dahsing___0___11___0_3">'[109]LC _ TR Listing'!#REF!</definedName>
    <definedName name="dahsing___0___11___10">'[75]LC _ TR Listing'!#REF!</definedName>
    <definedName name="dahsing___0___11___10_1">'[75]LC _ TR Listing'!#REF!</definedName>
    <definedName name="dahsing___0___11___10_3">'[110]LC _ TR Listing'!#REF!</definedName>
    <definedName name="dahsing___0___11___10_40">'[109]LC _ TR Listing'!#REF!</definedName>
    <definedName name="dahsing___0___11_1">'[75]LC _ TR Listing'!#REF!</definedName>
    <definedName name="dahsing___0___11_12">'[118]LC _ TR Listing'!#REF!</definedName>
    <definedName name="dahsing___0___11_13">'[118]LC _ TR Listing'!#REF!</definedName>
    <definedName name="dahsing___0___11_14">'[118]LC _ TR Listing'!#REF!</definedName>
    <definedName name="dahsing___0___11_15">'[118]LC _ TR Listing'!#REF!</definedName>
    <definedName name="dahsing___0___11_3">'[110]LC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'[118]LC _ TR Listing'!#REF!</definedName>
    <definedName name="dahsing___0___3_12">'[118]LC _ TR Listing'!#REF!</definedName>
    <definedName name="dahsing___0___3_13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>'[116]LC _ TR Listing'!#REF!</definedName>
    <definedName name="dahsing___0_40">'[115]LC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>'[119]LC _ TR Listing'!#REF!</definedName>
    <definedName name="dahsing___11_13">'[119]LC _ TR Listing'!#REF!</definedName>
    <definedName name="dahsing___11_1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'[75]LC _ TR Listing'!#REF!</definedName>
    <definedName name="dahsing___2___0___0___0">'[104]LC _ TR Listing'!#REF!</definedName>
    <definedName name="dahsing___2___0___0___0___0">'[104]LC _ TR Listing'!#REF!</definedName>
    <definedName name="dahsing___2___0___0___0___0_3">'[111]LC _ TR Listing'!#REF!</definedName>
    <definedName name="dahsing___2___0___0___0_3">'[111]LC _ TR Listing'!#REF!</definedName>
    <definedName name="dahsing___2___0___0___0_40">'[111]LC _ TR Listing'!#REF!</definedName>
    <definedName name="dahsing___2___0___0___10">'[79]LC _ TR Listing'!#REF!</definedName>
    <definedName name="dahsing___2___0___0___10_1">'[79]LC _ TR Listing'!#REF!</definedName>
    <definedName name="dahsing___2___0___0___10_3">'[112]LC _ TR Listing'!#REF!</definedName>
    <definedName name="dahsing___2___0___0___10_40">'[111]LC _ TR Listing'!#REF!</definedName>
    <definedName name="dahsing___2___0___0___5_3">'[115]LC _ TR Listing'!#REF!</definedName>
    <definedName name="dahsing___2___0___0___9">'[79]LC _ TR Listing'!#REF!</definedName>
    <definedName name="dahsing___2___0___0___9_1">'[79]LC _ TR Listing'!#REF!</definedName>
    <definedName name="dahsing___2___0___0___9_3">'[112]LC _ TR Listing'!#REF!</definedName>
    <definedName name="dahsing___2___0___0___9_40">'[111]LC _ TR Listing'!#REF!</definedName>
    <definedName name="dahsing___2___0___0_3">'[115]LC _ TR Listing'!#REF!</definedName>
    <definedName name="dahsing___2___0___0_40">'[115]LC _ TR Listing'!#REF!</definedName>
    <definedName name="dahsing___2___0___10">'[75]LC _ TR Listing'!#REF!</definedName>
    <definedName name="dahsing___2___0___10_1">'[75]LC _ TR Listing'!#REF!</definedName>
    <definedName name="dahsing___2___0___10_3">'[116]LC _ TR Listing'!#REF!</definedName>
    <definedName name="dahsing___2___0___10_40">'[115]LC _ TR Listing'!#REF!</definedName>
    <definedName name="dahsing___2___0___9">'[75]LC _ TR Listing'!#REF!</definedName>
    <definedName name="dahsing___2___0___9_1">'[75]LC _ TR Listing'!#REF!</definedName>
    <definedName name="dahsing___2___0___9_3">'[116]LC _ TR Listing'!#REF!</definedName>
    <definedName name="dahsing___2___0___9_40">'[115]LC _ TR Listing'!#REF!</definedName>
    <definedName name="dahsing___2___0_3">'[115]LC _ TR Listing'!#REF!</definedName>
    <definedName name="dahsing___2___10">'[75]LC _ TR Listing'!#REF!</definedName>
    <definedName name="dahsing___2___10_1">'[75]LC _ TR Listing'!#REF!</definedName>
    <definedName name="dahsing___2___10_3">'[116]LC _ TR Listing'!#REF!</definedName>
    <definedName name="dahsing___2___10_40">'[115]LC _ TR Listing'!#REF!</definedName>
    <definedName name="dahsing___2_1">'[75]LC _ TR Listing'!#REF!</definedName>
    <definedName name="dahsing___2_3">'[116]LC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>'[75]LC _ TR Listing'!#REF!</definedName>
    <definedName name="dahsing___3___0___0___0">'[104]LC _ TR Listing'!#REF!</definedName>
    <definedName name="dahsing___3___0___0___0___0">'[104]LC _ TR Listing'!#REF!</definedName>
    <definedName name="dahsing___3___0___0___0___0_3">'[111]LC _ TR Listing'!#REF!</definedName>
    <definedName name="dahsing___3___0___0___0_3">'[111]LC _ TR Listing'!#REF!</definedName>
    <definedName name="dahsing___3___0___0___0_40">'[111]LC _ TR Listing'!#REF!</definedName>
    <definedName name="dahsing___3___0___0___10">'[79]LC _ TR Listing'!#REF!</definedName>
    <definedName name="dahsing___3___0___0___10_1">'[79]LC _ TR Listing'!#REF!</definedName>
    <definedName name="dahsing___3___0___0___10_3">'[112]LC _ TR Listing'!#REF!</definedName>
    <definedName name="dahsing___3___0___0___10_40">'[111]LC _ TR Listing'!#REF!</definedName>
    <definedName name="dahsing___3___0___0___5_3">'[115]LC _ TR Listing'!#REF!</definedName>
    <definedName name="dahsing___3___0___0___9">'[79]LC _ TR Listing'!#REF!</definedName>
    <definedName name="dahsing___3___0___0___9_1">'[79]LC _ TR Listing'!#REF!</definedName>
    <definedName name="dahsing___3___0___0___9_3">'[112]LC _ TR Listing'!#REF!</definedName>
    <definedName name="dahsing___3___0___0___9_40">'[111]LC _ TR Listing'!#REF!</definedName>
    <definedName name="dahsing___3___0___0_3">'[115]LC _ TR Listing'!#REF!</definedName>
    <definedName name="dahsing___3___0___0_40">'[115]LC _ TR Listing'!#REF!</definedName>
    <definedName name="dahsing___3___0___10">'[75]LC _ TR Listing'!#REF!</definedName>
    <definedName name="dahsing___3___0___10_1">'[75]LC _ TR Listing'!#REF!</definedName>
    <definedName name="dahsing___3___0___10_3">'[116]LC _ TR Listing'!#REF!</definedName>
    <definedName name="dahsing___3___0___10_40">'[115]LC _ TR Listing'!#REF!</definedName>
    <definedName name="dahsing___3___0___9">'[75]LC _ TR Listing'!#REF!</definedName>
    <definedName name="dahsing___3___0___9_1">'[75]LC _ TR Listing'!#REF!</definedName>
    <definedName name="dahsing___3___0___9_3">'[116]LC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'[115]LC _ TR Listing'!#REF!</definedName>
    <definedName name="dahsing___3___10">'[75]LC _ TR Listing'!#REF!</definedName>
    <definedName name="dahsing___3___10_1">'[75]LC _ TR Listing'!#REF!</definedName>
    <definedName name="dahsing___3___10_3">'[116]LC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'[75]LC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'[118]LC _ TR Listing'!#REF!</definedName>
    <definedName name="dahsing___3_15">'[118]LC _ TR Listing'!#REF!</definedName>
    <definedName name="dahsing___3_17">'[118]LC _ TR Listing'!#REF!</definedName>
    <definedName name="dahsing___3_3">'[116]LC _ TR Listing'!#REF!</definedName>
    <definedName name="dahsing___3_40">'[115]LC _ TR Listing'!#REF!</definedName>
    <definedName name="dahsing___4">'[75]LC _ TR Listing'!#REF!</definedName>
    <definedName name="dahsing___4___0___0___0">'[104]LC _ TR Listing'!#REF!</definedName>
    <definedName name="dahsing___4___0___0___0___0">'[104]LC _ TR Listing'!#REF!</definedName>
    <definedName name="dahsing___4___0___0___0___0_3">'[111]LC _ TR Listing'!#REF!</definedName>
    <definedName name="dahsing___4___0___0___0_3">'[111]LC _ TR Listing'!#REF!</definedName>
    <definedName name="dahsing___4___0___0___0_40">'[111]LC _ TR Listing'!#REF!</definedName>
    <definedName name="dahsing___4___0___0___10">'[79]LC _ TR Listing'!#REF!</definedName>
    <definedName name="dahsing___4___0___0___10_1">'[79]LC _ TR Listing'!#REF!</definedName>
    <definedName name="dahsing___4___0___0___10_3">'[112]LC _ TR Listing'!#REF!</definedName>
    <definedName name="dahsing___4___0___0___10_40">'[111]LC _ TR Listing'!#REF!</definedName>
    <definedName name="dahsing___4___0___0___5_3">'[115]LC _ TR Listing'!#REF!</definedName>
    <definedName name="dahsing___4___0___0___9">'[79]LC _ TR Listing'!#REF!</definedName>
    <definedName name="dahsing___4___0___0___9_1">'[79]LC _ TR Listing'!#REF!</definedName>
    <definedName name="dahsing___4___0___0___9_3">'[112]LC _ TR Listing'!#REF!</definedName>
    <definedName name="dahsing___4___0___0___9_40">'[111]LC _ TR Listing'!#REF!</definedName>
    <definedName name="dahsing___4___0___0_3">'[115]LC _ TR Listing'!#REF!</definedName>
    <definedName name="dahsing___4___0___0_40">'[115]LC _ TR Listing'!#REF!</definedName>
    <definedName name="dahsing___4___0___10">'[75]LC _ TR Listing'!#REF!</definedName>
    <definedName name="dahsing___4___0___10_1">'[75]LC _ TR Listing'!#REF!</definedName>
    <definedName name="dahsing___4___0___10_3">'[116]LC _ TR Listing'!#REF!</definedName>
    <definedName name="dahsing___4___0___10_40">'[115]LC _ TR Listing'!#REF!</definedName>
    <definedName name="dahsing___4___0___9">'[75]LC _ TR Listing'!#REF!</definedName>
    <definedName name="dahsing___4___0___9_1">'[75]LC _ TR Listing'!#REF!</definedName>
    <definedName name="dahsing___4___0___9_3">'[116]LC _ TR Listing'!#REF!</definedName>
    <definedName name="dahsing___4___0___9_40">'[115]LC _ TR Listing'!#REF!</definedName>
    <definedName name="dahsing___4___0_3">'[115]LC _ TR Listing'!#REF!</definedName>
    <definedName name="dahsing___4___10">'[75]LC _ TR Listing'!#REF!</definedName>
    <definedName name="dahsing___4___10_1">'[75]LC _ TR Listing'!#REF!</definedName>
    <definedName name="dahsing___4___10_3">'[116]LC _ TR Listing'!#REF!</definedName>
    <definedName name="dahsing___4___10_40">'[115]LC _ TR Listing'!#REF!</definedName>
    <definedName name="dahsing___4_1">'[75]LC _ TR Listing'!#REF!</definedName>
    <definedName name="dahsing___4_3">'[116]LC _ TR Listing'!#REF!</definedName>
    <definedName name="dahsing___4_40">'[115]LC _ TR Listing'!#REF!</definedName>
    <definedName name="dahsing___5">'[75]LC _ TR Listing'!#REF!</definedName>
    <definedName name="dahsing___5___0___0___0">'[104]LC _ TR Listing'!#REF!</definedName>
    <definedName name="dahsing___5___0___0___0___0">'[104]LC _ TR Listing'!#REF!</definedName>
    <definedName name="dahsing___5___0___0___0___0_3">'[120]LC _ TR Listing'!#REF!</definedName>
    <definedName name="dahsing___5___0___0___0_3">'[120]LC _ TR Listing'!#REF!</definedName>
    <definedName name="dahsing___5___0___0___0_40">'[120]LC _ TR Listing'!#REF!</definedName>
    <definedName name="dahsing___5___0___0___10">'[79]LC _ TR Listing'!#REF!</definedName>
    <definedName name="dahsing___5___0___0___10_1">'[79]LC _ TR Listing'!#REF!</definedName>
    <definedName name="dahsing___5___0___0___10_3">'[121]LC _ TR Listing'!#REF!</definedName>
    <definedName name="dahsing___5___0___0___10_40">'[120]LC _ TR Listing'!#REF!</definedName>
    <definedName name="dahsing___5___0___0___5_3">'[122]LC _ TR Listing'!#REF!</definedName>
    <definedName name="dahsing___5___0___0___9">'[79]LC _ TR Listing'!#REF!</definedName>
    <definedName name="dahsing___5___0___0___9_1">'[79]LC _ TR Listing'!#REF!</definedName>
    <definedName name="dahsing___5___0___0___9_3">'[121]LC _ TR Listing'!#REF!</definedName>
    <definedName name="dahsing___5___0___0___9_40">'[120]LC _ TR Listing'!#REF!</definedName>
    <definedName name="dahsing___5___0___0_3">'[122]LC _ TR Listing'!#REF!</definedName>
    <definedName name="dahsing___5___0___0_40">'[122]LC _ TR Listing'!#REF!</definedName>
    <definedName name="dahsing___5___0___10">'[75]LC _ TR Listing'!#REF!</definedName>
    <definedName name="dahsing___5___0___10_1">'[75]LC _ TR Listing'!#REF!</definedName>
    <definedName name="dahsing___5___0___10_3">'[123]LC _ TR Listing'!#REF!</definedName>
    <definedName name="dahsing___5___0___10_40">'[122]LC _ TR Listing'!#REF!</definedName>
    <definedName name="dahsing___5___0___9">'[75]LC _ TR Listing'!#REF!</definedName>
    <definedName name="dahsing___5___0___9_1">'[75]LC _ TR Listing'!#REF!</definedName>
    <definedName name="dahsing___5___0___9_3">'[123]LC _ TR Listing'!#REF!</definedName>
    <definedName name="dahsing___5___0___9_40">'[122]LC _ TR Listing'!#REF!</definedName>
    <definedName name="dahsing___5___0_3">'[122]LC _ TR Listing'!#REF!</definedName>
    <definedName name="dahsing___5___10">'[75]LC _ TR Listing'!#REF!</definedName>
    <definedName name="dahsing___5___10_1">'[75]LC _ TR Listing'!#REF!</definedName>
    <definedName name="dahsing___5___10_3">'[123]LC _ TR Listing'!#REF!</definedName>
    <definedName name="dahsing___5___10_40">'[122]LC _ TR Listing'!#REF!</definedName>
    <definedName name="dahsing___5_1">'[75]LC _ TR Listing'!#REF!</definedName>
    <definedName name="dahsing___5_3">'[123]LC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'[75]LC _ TR Listing'!#REF!</definedName>
    <definedName name="dahsing___7___0___0___0">'[104]LC _ TR Listing'!#REF!</definedName>
    <definedName name="dahsing___7___0___0___0___0">'[104]LC _ TR Listing'!#REF!</definedName>
    <definedName name="dahsing___7___0___0___0___0_3">'[120]LC _ TR Listing'!#REF!</definedName>
    <definedName name="dahsing___7___0___0___0_3">'[120]LC _ TR Listing'!#REF!</definedName>
    <definedName name="dahsing___7___0___0___0_40">'[120]LC _ TR Listing'!#REF!</definedName>
    <definedName name="dahsing___7___0___0___10">'[79]LC _ TR Listing'!#REF!</definedName>
    <definedName name="dahsing___7___0___0___10_1">'[79]LC _ TR Listing'!#REF!</definedName>
    <definedName name="dahsing___7___0___0___10_3">'[121]LC _ TR Listing'!#REF!</definedName>
    <definedName name="dahsing___7___0___0___10_40">'[120]LC _ TR Listing'!#REF!</definedName>
    <definedName name="dahsing___7___0___0___5_3">'[122]LC _ TR Listing'!#REF!</definedName>
    <definedName name="dahsing___7___0___0___9">'[79]LC _ TR Listing'!#REF!</definedName>
    <definedName name="dahsing___7___0___0___9_1">'[79]LC _ TR Listing'!#REF!</definedName>
    <definedName name="dahsing___7___0___0___9_3">'[121]LC _ TR Listing'!#REF!</definedName>
    <definedName name="dahsing___7___0___0___9_40">'[120]LC _ TR Listing'!#REF!</definedName>
    <definedName name="dahsing___7___0___0_3">'[122]LC _ TR Listing'!#REF!</definedName>
    <definedName name="dahsing___7___0___0_40">'[122]LC _ TR Listing'!#REF!</definedName>
    <definedName name="dahsing___7___0___10">'[75]LC _ TR Listing'!#REF!</definedName>
    <definedName name="dahsing___7___0___10_1">'[75]LC _ TR Listing'!#REF!</definedName>
    <definedName name="dahsing___7___0___10_3">'[123]LC _ TR Listing'!#REF!</definedName>
    <definedName name="dahsing___7___0___10_40">'[122]LC _ TR Listing'!#REF!</definedName>
    <definedName name="dahsing___7___0___9">'[75]LC _ TR Listing'!#REF!</definedName>
    <definedName name="dahsing___7___0___9_1">'[75]LC _ TR Listing'!#REF!</definedName>
    <definedName name="dahsing___7___0___9_3">'[123]LC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'[122]LC _ TR Listing'!#REF!</definedName>
    <definedName name="dahsing___7___10">'[75]LC _ TR Listing'!#REF!</definedName>
    <definedName name="dahsing___7___10_1">'[75]LC _ TR Listing'!#REF!</definedName>
    <definedName name="dahsing___7___10_3">'[123]LC _ TR Listing'!#REF!</definedName>
    <definedName name="dahsing___7___10_40">'[122]LC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'[119]LC _ TR Listing'!#REF!</definedName>
    <definedName name="dahsing___7___11_13">'[119]LC _ TR Listing'!#REF!</definedName>
    <definedName name="dahsing___7___11_14">'[119]LC _ TR Listing'!#REF!</definedName>
    <definedName name="dahsing___7___11_15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'[119]LC _ TR Listing'!#REF!</definedName>
    <definedName name="dahsing___7___3_12">'[119]LC _ TR Listing'!#REF!</definedName>
    <definedName name="dahsing___7___3_13">'[119]LC _ TR Listing'!#REF!</definedName>
    <definedName name="dahsing___7___3_14">'[119]LC _ TR Listing'!#REF!</definedName>
    <definedName name="dahsing___7___3_15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'[75]LC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>'[119]LC _ TR Listing'!#REF!</definedName>
    <definedName name="dahsing___7_15">'[119]LC _ TR Listing'!#REF!</definedName>
    <definedName name="dahsing___7_17">'[119]LC _ TR Listing'!#REF!</definedName>
    <definedName name="dahsing___7_3">'[123]LC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'[75]LC _ TR Listing'!#REF!</definedName>
    <definedName name="daiwa___0___0___0___0">'[104]LC _ TR Listing'!#REF!</definedName>
    <definedName name="daiwa___0___0___0___0___0">'[104]LC _ TR Listing'!#REF!</definedName>
    <definedName name="daiwa___0___0___0___0___0___0">'[104]LC _ TR Listing'!#REF!</definedName>
    <definedName name="daiwa___0___0___0___0___0___0___0">'[104]LC _ TR Listing'!#REF!</definedName>
    <definedName name="daiwa___0___0___0___0___0___0___0___0">'[104]LC _ TR Listing'!#REF!</definedName>
    <definedName name="daiwa___0___0___0___0___0___0___0___0_3">'[105]LC _ TR Listing'!#REF!</definedName>
    <definedName name="daiwa___0___0___0___0___0___0___0_3">'[105]LC _ TR Listing'!#REF!</definedName>
    <definedName name="daiwa___0___0___0___0___0___0___0_40">'[105]LC _ TR Listing'!#REF!</definedName>
    <definedName name="daiwa___0___0___0___0___0___0___10">'[79]LC _ TR Listing'!#REF!</definedName>
    <definedName name="daiwa___0___0___0___0___0___0___10_1">'[79]LC _ TR Listing'!#REF!</definedName>
    <definedName name="daiwa___0___0___0___0___0___0___10_3">'[106]LC _ TR Listing'!#REF!</definedName>
    <definedName name="daiwa___0___0___0___0___0___0___10_40">'[105]LC _ TR Listing'!#REF!</definedName>
    <definedName name="daiwa___0___0___0___0___0___0___5">'[104]LC _ TR Listing'!#REF!</definedName>
    <definedName name="daiwa___0___0___0___0___0___0___5_3">'[107]LC _ TR Listing'!#REF!</definedName>
    <definedName name="daiwa___0___0___0___0___0___0___9">'[79]LC _ TR Listing'!#REF!</definedName>
    <definedName name="daiwa___0___0___0___0___0___0___9_1">'[79]LC _ TR Listing'!#REF!</definedName>
    <definedName name="daiwa___0___0___0___0___0___0___9_3">'[106]LC _ TR Listing'!#REF!</definedName>
    <definedName name="daiwa___0___0___0___0___0___0___9_40">'[105]LC _ TR Listing'!#REF!</definedName>
    <definedName name="daiwa___0___0___0___0___0___0_3">'[107]LC _ TR Listing'!#REF!</definedName>
    <definedName name="daiwa___0___0___0___0___0___0_40">'[107]LC _ TR Listing'!#REF!</definedName>
    <definedName name="daiwa___0___0___0___0___0___10">'[79]LC _ TR Listing'!#REF!</definedName>
    <definedName name="daiwa___0___0___0___0___0___10_1">'[79]LC _ TR Listing'!#REF!</definedName>
    <definedName name="daiwa___0___0___0___0___0___10_3">'[108]LC _ TR Listing'!#REF!</definedName>
    <definedName name="daiwa___0___0___0___0___0___10_40">'[107]LC _ TR Listing'!#REF!</definedName>
    <definedName name="daiwa___0___0___0___0___0___5">'[104]LC _ TR Listing'!#REF!</definedName>
    <definedName name="daiwa___0___0___0___0___0___9">'[79]LC _ TR Listing'!#REF!</definedName>
    <definedName name="daiwa___0___0___0___0___0___9_1">'[79]LC _ TR Listing'!#REF!</definedName>
    <definedName name="daiwa___0___0___0___0___0___9_3">'[108]LC _ TR Listing'!#REF!</definedName>
    <definedName name="daiwa___0___0___0___0___0___9_40">'[107]LC _ TR Listing'!#REF!</definedName>
    <definedName name="daiwa___0___0___0___0___10">'[79]LC _ TR Listing'!#REF!</definedName>
    <definedName name="daiwa___0___0___0___0___10_1">'[79]LC _ TR Listing'!#REF!</definedName>
    <definedName name="daiwa___0___0___0___0___3">'[75]LC _ TR Listing'!#REF!</definedName>
    <definedName name="daiwa___0___0___0___0___3___0___0___0_3">'[109]LC _ TR Listing'!#REF!</definedName>
    <definedName name="daiwa___0___0___0___0___3___0___0_3">'[109]LC _ TR Listing'!#REF!</definedName>
    <definedName name="daiwa___0___0___0___0___3___0___0_40">'[109]LC _ TR Listing'!#REF!</definedName>
    <definedName name="daiwa___0___0___0___0___3___0___10">'[75]LC _ TR Listing'!#REF!</definedName>
    <definedName name="daiwa___0___0___0___0___3___0___10_1">'[75]LC _ TR Listing'!#REF!</definedName>
    <definedName name="daiwa___0___0___0___0___3___0___10_3">'[110]LC _ TR Listing'!#REF!</definedName>
    <definedName name="daiwa___0___0___0___0___3___0___10_40">'[109]LC _ TR Listing'!#REF!</definedName>
    <definedName name="daiwa___0___0___0___0___3___0___9">'[75]LC _ TR Listing'!#REF!</definedName>
    <definedName name="daiwa___0___0___0___0___3___0___9_1">'[75]LC _ TR Listing'!#REF!</definedName>
    <definedName name="daiwa___0___0___0___0___3___0___9_3">'[110]LC _ TR Listing'!#REF!</definedName>
    <definedName name="daiwa___0___0___0___0___3___0___9_40">'[109]LC _ TR Listing'!#REF!</definedName>
    <definedName name="daiwa___0___0___0___0___3___0_3">'[109]LC _ TR Listing'!#REF!</definedName>
    <definedName name="daiwa___0___0___0___0___3___10">'[75]LC _ TR Listing'!#REF!</definedName>
    <definedName name="daiwa___0___0___0___0___3___10_1">'[75]LC _ TR Listing'!#REF!</definedName>
    <definedName name="daiwa___0___0___0___0___3___10_3">'[110]LC _ TR Listing'!#REF!</definedName>
    <definedName name="daiwa___0___0___0___0___3___10_40">'[109]LC _ TR Listing'!#REF!</definedName>
    <definedName name="daiwa___0___0___0___0___3_1">'[75]LC _ TR Listing'!#REF!</definedName>
    <definedName name="daiwa___0___0___0___0___3_3">'[110]LC _ TR Listing'!#REF!</definedName>
    <definedName name="daiwa___0___0___0___0___3_40">'[109]LC _ TR Listing'!#REF!</definedName>
    <definedName name="daiwa___0___0___0___0___5">'[104]LC _ TR Listing'!#REF!</definedName>
    <definedName name="daiwa___0___0___0___0___5_3">'[111]LC _ TR Listing'!#REF!</definedName>
    <definedName name="daiwa___0___0___0___0___9">'[79]LC _ TR Listing'!#REF!</definedName>
    <definedName name="daiwa___0___0___0___0___9_1">'[79]LC _ TR Listing'!#REF!</definedName>
    <definedName name="daiwa___0___0___0___0_3">'[111]LC _ TR Listing'!#REF!</definedName>
    <definedName name="daiwa___0___0___0___0_40">'[111]LC _ TR Listing'!#REF!</definedName>
    <definedName name="daiwa___0___0___0___10">'[79]LC _ TR Listing'!#REF!</definedName>
    <definedName name="daiwa___0___0___0___10_1">'[79]LC _ TR Listing'!#REF!</definedName>
    <definedName name="daiwa___0___0___0___10_3">'[112]LC _ TR Listing'!#REF!</definedName>
    <definedName name="daiwa___0___0___0___10_40">'[111]LC _ TR Listing'!#REF!</definedName>
    <definedName name="daiwa___0___0___0___3">'[75]LC _ TR Listing'!#REF!</definedName>
    <definedName name="daiwa___0___0___0___3___0___0___0_3">'[113]LC _ TR Listing'!#REF!</definedName>
    <definedName name="daiwa___0___0___0___3___0___0_3">'[113]LC _ TR Listing'!#REF!</definedName>
    <definedName name="daiwa___0___0___0___3___0___0_40">'[113]LC _ TR Listing'!#REF!</definedName>
    <definedName name="daiwa___0___0___0___3___0___10">'[75]LC _ TR Listing'!#REF!</definedName>
    <definedName name="daiwa___0___0___0___3___0___10_1">'[75]LC _ TR Listing'!#REF!</definedName>
    <definedName name="daiwa___0___0___0___3___0___10_3">'[114]LC _ TR Listing'!#REF!</definedName>
    <definedName name="daiwa___0___0___0___3___0___10_40">'[113]LC _ TR Listing'!#REF!</definedName>
    <definedName name="daiwa___0___0___0___3___0___9">'[75]LC _ TR Listing'!#REF!</definedName>
    <definedName name="daiwa___0___0___0___3___0___9_1">'[75]LC _ TR Listing'!#REF!</definedName>
    <definedName name="daiwa___0___0___0___3___0___9_3">'[114]LC _ TR Listing'!#REF!</definedName>
    <definedName name="daiwa___0___0___0___3___0___9_40">'[113]LC _ TR Listing'!#REF!</definedName>
    <definedName name="daiwa___0___0___0___3___0_3">'[113]LC _ TR Listing'!#REF!</definedName>
    <definedName name="daiwa___0___0___0___3___10">'[75]LC _ TR Listing'!#REF!</definedName>
    <definedName name="daiwa___0___0___0___3___10_1">'[75]LC _ TR Listing'!#REF!</definedName>
    <definedName name="daiwa___0___0___0___3___10_3">'[114]LC _ TR Listing'!#REF!</definedName>
    <definedName name="daiwa___0___0___0___3___10_40">'[113]LC _ TR Listing'!#REF!</definedName>
    <definedName name="daiwa___0___0___0___3_1">'[75]LC _ TR Listing'!#REF!</definedName>
    <definedName name="daiwa___0___0___0___3_3">'[114]LC _ TR Listing'!#REF!</definedName>
    <definedName name="daiwa___0___0___0___3_40">'[113]LC _ TR Listing'!#REF!</definedName>
    <definedName name="daiwa___0___0___0___5_3">'[115]LC _ TR Listing'!#REF!</definedName>
    <definedName name="daiwa___0___0___0___9">'[79]LC _ TR Listing'!#REF!</definedName>
    <definedName name="daiwa___0___0___0___9_1">'[79]LC _ TR Listing'!#REF!</definedName>
    <definedName name="daiwa___0___0___0___9_3">'[112]LC _ TR Listing'!#REF!</definedName>
    <definedName name="daiwa___0___0___0___9_40">'[111]LC _ TR Listing'!#REF!</definedName>
    <definedName name="daiwa___0___0___0_3">'[115]LC _ TR Listing'!#REF!</definedName>
    <definedName name="daiwa___0___0___0_40">'[115]LC _ TR Listing'!#REF!</definedName>
    <definedName name="daiwa___0___0___10">'[75]LC _ TR Listing'!#REF!</definedName>
    <definedName name="daiwa___0___0___10_1">'[75]LC _ TR Listing'!#REF!</definedName>
    <definedName name="daiwa___0___0___10_3">'[116]LC _ TR Listing'!#REF!</definedName>
    <definedName name="daiwa___0___0___10_40">'[115]LC _ TR Listing'!#REF!</definedName>
    <definedName name="daiwa___0___0___3">'[75]LC _ TR Listing'!#REF!</definedName>
    <definedName name="daiwa___0___0___3___0___0___0_3">'[117]LC _ TR Listing'!#REF!</definedName>
    <definedName name="daiwa___0___0___3___0___0_3">'[117]LC _ TR Listing'!#REF!</definedName>
    <definedName name="daiwa___0___0___3___0___0_40">'[117]LC _ TR Listing'!#REF!</definedName>
    <definedName name="daiwa___0___0___3___0___10">'[75]LC _ TR Listing'!#REF!</definedName>
    <definedName name="daiwa___0___0___3___0___10_1">'[75]LC _ TR Listing'!#REF!</definedName>
    <definedName name="daiwa___0___0___3___0___10_40">'[117]LC _ TR Listing'!#REF!</definedName>
    <definedName name="daiwa___0___0___3___0___9">'[75]LC _ TR Listing'!#REF!</definedName>
    <definedName name="daiwa___0___0___3___0___9_1">'[75]LC _ TR Listing'!#REF!</definedName>
    <definedName name="daiwa___0___0___3___0___9_40">'[117]LC _ TR Listing'!#REF!</definedName>
    <definedName name="daiwa___0___0___3___0_3">'[117]LC _ TR Listing'!#REF!</definedName>
    <definedName name="daiwa___0___0___3___10">'[75]LC _ TR Listing'!#REF!</definedName>
    <definedName name="daiwa___0___0___3___10_1">'[75]LC _ TR Listing'!#REF!</definedName>
    <definedName name="daiwa___0___0___3___10_40">'[117]LC _ TR Listing'!#REF!</definedName>
    <definedName name="daiwa___0___0___3_1">'[75]LC _ TR Listing'!#REF!</definedName>
    <definedName name="daiwa___0___0___3_40">'[117]LC _ TR Listing'!#REF!</definedName>
    <definedName name="daiwa___0___0___9">'[75]LC _ TR Listing'!#REF!</definedName>
    <definedName name="daiwa___0___0___9_1">'[75]LC _ TR Listing'!#REF!</definedName>
    <definedName name="daiwa___0___0___9_3">'[116]LC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'[115]LC _ TR Listing'!#REF!</definedName>
    <definedName name="daiwa___0___10">'[75]LC _ TR Listing'!#REF!</definedName>
    <definedName name="daiwa___0___10_1">'[75]LC _ TR Listing'!#REF!</definedName>
    <definedName name="daiwa___0___10_12">'[118]LC _ TR Listing'!#REF!</definedName>
    <definedName name="daiwa___0___10_13">'[118]LC _ TR Listing'!#REF!</definedName>
    <definedName name="daiwa___0___10_14">'[118]LC _ TR Listing'!#REF!</definedName>
    <definedName name="daiwa___0___10_15">'[118]LC _ TR Listing'!#REF!</definedName>
    <definedName name="daiwa___0___10_17">'[118]LC _ TR Listing'!#REF!</definedName>
    <definedName name="daiwa___0___10_3">'[116]LC _ TR Listing'!#REF!</definedName>
    <definedName name="daiwa___0___10_40">'[115]LC _ TR Listing'!#REF!</definedName>
    <definedName name="daiwa___0___11">'[75]LC _ TR Listing'!#REF!</definedName>
    <definedName name="daiwa___0___11___0___0___0">'[104]LC _ TR Listing'!#REF!</definedName>
    <definedName name="daiwa___0___11___0___0___0___0">'[104]LC _ TR Listing'!#REF!</definedName>
    <definedName name="daiwa___0___11___0___0___0___0_3">'[105]LC _ TR Listing'!#REF!</definedName>
    <definedName name="daiwa___0___11___0___0___0_3">'[105]LC _ TR Listing'!#REF!</definedName>
    <definedName name="daiwa___0___11___0___0___0_40">'[105]LC _ TR Listing'!#REF!</definedName>
    <definedName name="daiwa___0___11___0___0___10">'[79]LC _ TR Listing'!#REF!</definedName>
    <definedName name="daiwa___0___11___0___0___10_1">'[79]LC _ TR Listing'!#REF!</definedName>
    <definedName name="daiwa___0___11___0___0___10_3">'[106]LC _ TR Listing'!#REF!</definedName>
    <definedName name="daiwa___0___11___0___0___10_40">'[105]LC _ TR Listing'!#REF!</definedName>
    <definedName name="daiwa___0___11___0___0___5_3">'[109]LC _ TR Listing'!#REF!</definedName>
    <definedName name="daiwa___0___11___0___0___9">'[79]LC _ TR Listing'!#REF!</definedName>
    <definedName name="daiwa___0___11___0___0___9_1">'[79]LC _ TR Listing'!#REF!</definedName>
    <definedName name="daiwa___0___11___0___0___9_3">'[106]LC _ TR Listing'!#REF!</definedName>
    <definedName name="daiwa___0___11___0___0___9_40">'[105]LC _ TR Listing'!#REF!</definedName>
    <definedName name="daiwa___0___11___0___0_3">'[109]LC _ TR Listing'!#REF!</definedName>
    <definedName name="daiwa___0___11___0___0_40">'[109]LC _ TR Listing'!#REF!</definedName>
    <definedName name="daiwa___0___11___0___10">'[75]LC _ TR Listing'!#REF!</definedName>
    <definedName name="daiwa___0___11___0___10_1">'[75]LC _ TR Listing'!#REF!</definedName>
    <definedName name="daiwa___0___11___0___10_3">'[110]LC _ TR Listing'!#REF!</definedName>
    <definedName name="daiwa___0___11___0___10_40">'[109]LC _ TR Listing'!#REF!</definedName>
    <definedName name="daiwa___0___11___0___9">'[75]LC _ TR Listing'!#REF!</definedName>
    <definedName name="daiwa___0___11___0___9_1">'[75]LC _ TR Listing'!#REF!</definedName>
    <definedName name="daiwa___0___11___0___9_3">'[110]LC _ TR Listing'!#REF!</definedName>
    <definedName name="daiwa___0___11___0___9_40">'[109]LC _ TR Listing'!#REF!</definedName>
    <definedName name="daiwa___0___11___0_3">'[109]LC _ TR Listing'!#REF!</definedName>
    <definedName name="daiwa___0___11___10">'[75]LC _ TR Listing'!#REF!</definedName>
    <definedName name="daiwa___0___11___10_1">'[75]LC _ TR Listing'!#REF!</definedName>
    <definedName name="daiwa___0___11___10_3">'[110]LC _ TR Listing'!#REF!</definedName>
    <definedName name="daiwa___0___11___10_40">'[109]LC _ TR Listing'!#REF!</definedName>
    <definedName name="daiwa___0___11_1">'[75]LC _ TR Listing'!#REF!</definedName>
    <definedName name="daiwa___0___11_12">'[118]LC _ TR Listing'!#REF!</definedName>
    <definedName name="daiwa___0___11_13">'[118]LC _ TR Listing'!#REF!</definedName>
    <definedName name="daiwa___0___11_14">'[118]LC _ TR Listing'!#REF!</definedName>
    <definedName name="daiwa___0___11_15">'[118]LC _ TR Listing'!#REF!</definedName>
    <definedName name="daiwa___0___11_17">'[118]LC _ TR Listing'!#REF!</definedName>
    <definedName name="daiwa___0___11_3">'[110]LC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'[118]LC _ TR Listing'!#REF!</definedName>
    <definedName name="daiwa___0___3_12">'[118]LC _ TR Listing'!#REF!</definedName>
    <definedName name="daiwa___0___3_13">'[118]LC _ TR Listing'!#REF!</definedName>
    <definedName name="daiwa___0___3_14">'[118]LC _ TR Listing'!#REF!</definedName>
    <definedName name="daiwa___0___3_15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'[116]LC _ TR Listing'!#REF!</definedName>
    <definedName name="daiwa___0_40">'[115]LC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>'[119]LC _ TR Listing'!#REF!</definedName>
    <definedName name="daiwa___11_13">'[119]LC _ TR Listing'!#REF!</definedName>
    <definedName name="daiwa___11_14">'[119]LC _ TR Listing'!#REF!</definedName>
    <definedName name="daiwa___11_15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'[75]LC _ TR Listing'!#REF!</definedName>
    <definedName name="daiwa___2___0___0___0">'[104]LC _ TR Listing'!#REF!</definedName>
    <definedName name="daiwa___2___0___0___0___0">'[104]LC _ TR Listing'!#REF!</definedName>
    <definedName name="daiwa___2___0___0___0___0_3">'[111]LC _ TR Listing'!#REF!</definedName>
    <definedName name="daiwa___2___0___0___0_3">'[111]LC _ TR Listing'!#REF!</definedName>
    <definedName name="daiwa___2___0___0___0_40">'[111]LC _ TR Listing'!#REF!</definedName>
    <definedName name="daiwa___2___0___0___10">'[79]LC _ TR Listing'!#REF!</definedName>
    <definedName name="daiwa___2___0___0___10_1">'[79]LC _ TR Listing'!#REF!</definedName>
    <definedName name="daiwa___2___0___0___10_3">'[112]LC _ TR Listing'!#REF!</definedName>
    <definedName name="daiwa___2___0___0___10_40">'[111]LC _ TR Listing'!#REF!</definedName>
    <definedName name="daiwa___2___0___0___5_3">'[115]LC _ TR Listing'!#REF!</definedName>
    <definedName name="daiwa___2___0___0___9">'[79]LC _ TR Listing'!#REF!</definedName>
    <definedName name="daiwa___2___0___0___9_1">'[79]LC _ TR Listing'!#REF!</definedName>
    <definedName name="daiwa___2___0___0___9_3">'[112]LC _ TR Listing'!#REF!</definedName>
    <definedName name="daiwa___2___0___0___9_40">'[111]LC _ TR Listing'!#REF!</definedName>
    <definedName name="daiwa___2___0___0_3">'[115]LC _ TR Listing'!#REF!</definedName>
    <definedName name="daiwa___2___0___0_40">'[115]LC _ TR Listing'!#REF!</definedName>
    <definedName name="daiwa___2___0___10">'[75]LC _ TR Listing'!#REF!</definedName>
    <definedName name="daiwa___2___0___10_1">'[75]LC _ TR Listing'!#REF!</definedName>
    <definedName name="daiwa___2___0___10_3">'[116]LC _ TR Listing'!#REF!</definedName>
    <definedName name="daiwa___2___0___10_40">'[115]LC _ TR Listing'!#REF!</definedName>
    <definedName name="daiwa___2___0___9">'[75]LC _ TR Listing'!#REF!</definedName>
    <definedName name="daiwa___2___0___9_1">'[75]LC _ TR Listing'!#REF!</definedName>
    <definedName name="daiwa___2___0___9_3">'[116]LC _ TR Listing'!#REF!</definedName>
    <definedName name="daiwa___2___0___9_40">'[115]LC _ TR Listing'!#REF!</definedName>
    <definedName name="daiwa___2___0_3">'[115]LC _ TR Listing'!#REF!</definedName>
    <definedName name="daiwa___2___10">'[75]LC _ TR Listing'!#REF!</definedName>
    <definedName name="daiwa___2___10_1">'[75]LC _ TR Listing'!#REF!</definedName>
    <definedName name="daiwa___2___10_3">'[116]LC _ TR Listing'!#REF!</definedName>
    <definedName name="daiwa___2___10_40">'[115]LC _ TR Listing'!#REF!</definedName>
    <definedName name="daiwa___2_1">'[75]LC _ TR Listing'!#REF!</definedName>
    <definedName name="daiwa___2_3">'[116]LC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>'[75]LC _ TR Listing'!#REF!</definedName>
    <definedName name="daiwa___3___0___0___0">'[104]LC _ TR Listing'!#REF!</definedName>
    <definedName name="daiwa___3___0___0___0___0">'[104]LC _ TR Listing'!#REF!</definedName>
    <definedName name="daiwa___3___0___0___0___0_3">'[111]LC _ TR Listing'!#REF!</definedName>
    <definedName name="daiwa___3___0___0___0_3">'[111]LC _ TR Listing'!#REF!</definedName>
    <definedName name="daiwa___3___0___0___0_40">'[111]LC _ TR Listing'!#REF!</definedName>
    <definedName name="daiwa___3___0___0___10">'[79]LC _ TR Listing'!#REF!</definedName>
    <definedName name="daiwa___3___0___0___10_1">'[79]LC _ TR Listing'!#REF!</definedName>
    <definedName name="daiwa___3___0___0___10_3">'[112]LC _ TR Listing'!#REF!</definedName>
    <definedName name="daiwa___3___0___0___10_40">'[111]LC _ TR Listing'!#REF!</definedName>
    <definedName name="daiwa___3___0___0___5_3">'[115]LC _ TR Listing'!#REF!</definedName>
    <definedName name="daiwa___3___0___0___9">'[79]LC _ TR Listing'!#REF!</definedName>
    <definedName name="daiwa___3___0___0___9_1">'[79]LC _ TR Listing'!#REF!</definedName>
    <definedName name="daiwa___3___0___0___9_3">'[112]LC _ TR Listing'!#REF!</definedName>
    <definedName name="daiwa___3___0___0___9_40">'[111]LC _ TR Listing'!#REF!</definedName>
    <definedName name="daiwa___3___0___0_3">'[115]LC _ TR Listing'!#REF!</definedName>
    <definedName name="daiwa___3___0___0_40">'[115]LC _ TR Listing'!#REF!</definedName>
    <definedName name="daiwa___3___0___10">'[75]LC _ TR Listing'!#REF!</definedName>
    <definedName name="daiwa___3___0___10_1">'[75]LC _ TR Listing'!#REF!</definedName>
    <definedName name="daiwa___3___0___10_3">'[116]LC _ TR Listing'!#REF!</definedName>
    <definedName name="daiwa___3___0___10_40">'[115]LC _ TR Listing'!#REF!</definedName>
    <definedName name="daiwa___3___0___9">'[75]LC _ TR Listing'!#REF!</definedName>
    <definedName name="daiwa___3___0___9_1">'[75]LC _ TR Listing'!#REF!</definedName>
    <definedName name="daiwa___3___0___9_3">'[116]LC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'[115]LC _ TR Listing'!#REF!</definedName>
    <definedName name="daiwa___3___10">'[75]LC _ TR Listing'!#REF!</definedName>
    <definedName name="daiwa___3___10_1">'[75]LC _ TR Listing'!#REF!</definedName>
    <definedName name="daiwa___3___10_3">'[116]LC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'[75]LC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'[118]LC _ TR Listing'!#REF!</definedName>
    <definedName name="daiwa___3_15">'[118]LC _ TR Listing'!#REF!</definedName>
    <definedName name="daiwa___3_17">'[118]LC _ TR Listing'!#REF!</definedName>
    <definedName name="daiwa___3_3">'[116]LC _ TR Listing'!#REF!</definedName>
    <definedName name="daiwa___3_40">'[115]LC _ TR Listing'!#REF!</definedName>
    <definedName name="daiwa___4">'[75]LC _ TR Listing'!#REF!</definedName>
    <definedName name="daiwa___4___0___0___0">'[104]LC _ TR Listing'!#REF!</definedName>
    <definedName name="daiwa___4___0___0___0___0">'[104]LC _ TR Listing'!#REF!</definedName>
    <definedName name="daiwa___4___0___0___0___0_3">'[111]LC _ TR Listing'!#REF!</definedName>
    <definedName name="daiwa___4___0___0___0_3">'[111]LC _ TR Listing'!#REF!</definedName>
    <definedName name="daiwa___4___0___0___0_40">'[111]LC _ TR Listing'!#REF!</definedName>
    <definedName name="daiwa___4___0___0___10">'[79]LC _ TR Listing'!#REF!</definedName>
    <definedName name="daiwa___4___0___0___10_1">'[79]LC _ TR Listing'!#REF!</definedName>
    <definedName name="daiwa___4___0___0___10_3">'[112]LC _ TR Listing'!#REF!</definedName>
    <definedName name="daiwa___4___0___0___10_40">'[111]LC _ TR Listing'!#REF!</definedName>
    <definedName name="daiwa___4___0___0___5_3">'[115]LC _ TR Listing'!#REF!</definedName>
    <definedName name="daiwa___4___0___0___9">'[79]LC _ TR Listing'!#REF!</definedName>
    <definedName name="daiwa___4___0___0___9_1">'[79]LC _ TR Listing'!#REF!</definedName>
    <definedName name="daiwa___4___0___0___9_3">'[112]LC _ TR Listing'!#REF!</definedName>
    <definedName name="daiwa___4___0___0___9_40">'[111]LC _ TR Listing'!#REF!</definedName>
    <definedName name="daiwa___4___0___0_3">'[115]LC _ TR Listing'!#REF!</definedName>
    <definedName name="daiwa___4___0___0_40">'[115]LC _ TR Listing'!#REF!</definedName>
    <definedName name="daiwa___4___0___10">'[75]LC _ TR Listing'!#REF!</definedName>
    <definedName name="daiwa___4___0___10_1">'[75]LC _ TR Listing'!#REF!</definedName>
    <definedName name="daiwa___4___0___10_3">'[116]LC _ TR Listing'!#REF!</definedName>
    <definedName name="daiwa___4___0___10_40">'[115]LC _ TR Listing'!#REF!</definedName>
    <definedName name="daiwa___4___0___9">'[75]LC _ TR Listing'!#REF!</definedName>
    <definedName name="daiwa___4___0___9_1">'[75]LC _ TR Listing'!#REF!</definedName>
    <definedName name="daiwa___4___0___9_3">'[116]LC _ TR Listing'!#REF!</definedName>
    <definedName name="daiwa___4___0___9_40">'[115]LC _ TR Listing'!#REF!</definedName>
    <definedName name="daiwa___4___0_3">'[115]LC _ TR Listing'!#REF!</definedName>
    <definedName name="daiwa___4___10">'[75]LC _ TR Listing'!#REF!</definedName>
    <definedName name="daiwa___4___10_1">'[75]LC _ TR Listing'!#REF!</definedName>
    <definedName name="daiwa___4___10_3">'[116]LC _ TR Listing'!#REF!</definedName>
    <definedName name="daiwa___4___10_40">'[115]LC _ TR Listing'!#REF!</definedName>
    <definedName name="daiwa___4_1">'[75]LC _ TR Listing'!#REF!</definedName>
    <definedName name="daiwa___4_3">'[116]LC _ TR Listing'!#REF!</definedName>
    <definedName name="daiwa___4_40">'[115]LC _ TR Listing'!#REF!</definedName>
    <definedName name="daiwa___5">'[75]LC _ TR Listing'!#REF!</definedName>
    <definedName name="daiwa___5___0___0___0">'[104]LC _ TR Listing'!#REF!</definedName>
    <definedName name="daiwa___5___0___0___0___0">'[104]LC _ TR Listing'!#REF!</definedName>
    <definedName name="daiwa___5___0___0___0___0_3">'[120]LC _ TR Listing'!#REF!</definedName>
    <definedName name="daiwa___5___0___0___0_3">'[120]LC _ TR Listing'!#REF!</definedName>
    <definedName name="daiwa___5___0___0___0_40">'[120]LC _ TR Listing'!#REF!</definedName>
    <definedName name="daiwa___5___0___0___10">'[79]LC _ TR Listing'!#REF!</definedName>
    <definedName name="daiwa___5___0___0___10_1">'[79]LC _ TR Listing'!#REF!</definedName>
    <definedName name="daiwa___5___0___0___10_3">'[121]LC _ TR Listing'!#REF!</definedName>
    <definedName name="daiwa___5___0___0___10_40">'[120]LC _ TR Listing'!#REF!</definedName>
    <definedName name="daiwa___5___0___0___5_3">'[122]LC _ TR Listing'!#REF!</definedName>
    <definedName name="daiwa___5___0___0___9">'[79]LC _ TR Listing'!#REF!</definedName>
    <definedName name="daiwa___5___0___0___9_1">'[79]LC _ TR Listing'!#REF!</definedName>
    <definedName name="daiwa___5___0___0___9_3">'[121]LC _ TR Listing'!#REF!</definedName>
    <definedName name="daiwa___5___0___0___9_40">'[120]LC _ TR Listing'!#REF!</definedName>
    <definedName name="daiwa___5___0___0_3">'[122]LC _ TR Listing'!#REF!</definedName>
    <definedName name="daiwa___5___0___0_40">'[122]LC _ TR Listing'!#REF!</definedName>
    <definedName name="daiwa___5___0___10">'[75]LC _ TR Listing'!#REF!</definedName>
    <definedName name="daiwa___5___0___10_1">'[75]LC _ TR Listing'!#REF!</definedName>
    <definedName name="daiwa___5___0___10_3">'[123]LC _ TR Listing'!#REF!</definedName>
    <definedName name="daiwa___5___0___10_40">'[122]LC _ TR Listing'!#REF!</definedName>
    <definedName name="daiwa___5___0___9">'[75]LC _ TR Listing'!#REF!</definedName>
    <definedName name="daiwa___5___0___9_1">'[75]LC _ TR Listing'!#REF!</definedName>
    <definedName name="daiwa___5___0___9_3">'[123]LC _ TR Listing'!#REF!</definedName>
    <definedName name="daiwa___5___0___9_40">'[122]LC _ TR Listing'!#REF!</definedName>
    <definedName name="daiwa___5___0_3">'[122]LC _ TR Listing'!#REF!</definedName>
    <definedName name="daiwa___5___10">'[75]LC _ TR Listing'!#REF!</definedName>
    <definedName name="daiwa___5___10_1">'[75]LC _ TR Listing'!#REF!</definedName>
    <definedName name="daiwa___5___10_3">'[123]LC _ TR Listing'!#REF!</definedName>
    <definedName name="daiwa___5___10_40">'[122]LC _ TR Listing'!#REF!</definedName>
    <definedName name="daiwa___5_1">'[75]LC _ TR Listing'!#REF!</definedName>
    <definedName name="daiwa___5_3">'[123]LC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>'[75]LC _ TR Listing'!#REF!</definedName>
    <definedName name="daiwa___7___0___0___0">'[104]LC _ TR Listing'!#REF!</definedName>
    <definedName name="daiwa___7___0___0___0___0">'[104]LC _ TR Listing'!#REF!</definedName>
    <definedName name="daiwa___7___0___0___0___0_3">'[120]LC _ TR Listing'!#REF!</definedName>
    <definedName name="daiwa___7___0___0___0_3">'[120]LC _ TR Listing'!#REF!</definedName>
    <definedName name="daiwa___7___0___0___0_40">'[120]LC _ TR Listing'!#REF!</definedName>
    <definedName name="daiwa___7___0___0___10">'[79]LC _ TR Listing'!#REF!</definedName>
    <definedName name="daiwa___7___0___0___10_1">'[79]LC _ TR Listing'!#REF!</definedName>
    <definedName name="daiwa___7___0___0___10_3">'[121]LC _ TR Listing'!#REF!</definedName>
    <definedName name="daiwa___7___0___0___10_40">'[120]LC _ TR Listing'!#REF!</definedName>
    <definedName name="daiwa___7___0___0___5_3">'[122]LC _ TR Listing'!#REF!</definedName>
    <definedName name="daiwa___7___0___0___9">'[79]LC _ TR Listing'!#REF!</definedName>
    <definedName name="daiwa___7___0___0___9_1">'[79]LC _ TR Listing'!#REF!</definedName>
    <definedName name="daiwa___7___0___0___9_3">'[121]LC _ TR Listing'!#REF!</definedName>
    <definedName name="daiwa___7___0___0___9_40">'[120]LC _ TR Listing'!#REF!</definedName>
    <definedName name="daiwa___7___0___0_3">'[122]LC _ TR Listing'!#REF!</definedName>
    <definedName name="daiwa___7___0___0_40">'[122]LC _ TR Listing'!#REF!</definedName>
    <definedName name="daiwa___7___0___10">'[75]LC _ TR Listing'!#REF!</definedName>
    <definedName name="daiwa___7___0___10_1">'[75]LC _ TR Listing'!#REF!</definedName>
    <definedName name="daiwa___7___0___10_3">'[123]LC _ TR Listing'!#REF!</definedName>
    <definedName name="daiwa___7___0___10_40">'[122]LC _ TR Listing'!#REF!</definedName>
    <definedName name="daiwa___7___0___9">'[75]LC _ TR Listing'!#REF!</definedName>
    <definedName name="daiwa___7___0___9_1">'[75]LC _ TR Listing'!#REF!</definedName>
    <definedName name="daiwa___7___0___9_3">'[123]LC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'[122]LC _ TR Listing'!#REF!</definedName>
    <definedName name="daiwa___7___10">'[75]LC _ TR Listing'!#REF!</definedName>
    <definedName name="daiwa___7___10_1">'[75]LC _ TR Listing'!#REF!</definedName>
    <definedName name="daiwa___7___10_3">'[123]LC _ TR Listing'!#REF!</definedName>
    <definedName name="daiwa___7___10_40">'[122]LC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'[119]LC _ TR Listing'!#REF!</definedName>
    <definedName name="daiwa___7___11_13">'[119]LC _ TR Listing'!#REF!</definedName>
    <definedName name="daiwa___7___11_14">'[119]LC _ TR Listing'!#REF!</definedName>
    <definedName name="daiwa___7___11_15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'[119]LC _ TR Listing'!#REF!</definedName>
    <definedName name="daiwa___7___3_12">'[119]LC _ TR Listing'!#REF!</definedName>
    <definedName name="daiwa___7___3_13">'[119]LC _ TR Listing'!#REF!</definedName>
    <definedName name="daiwa___7___3_14">'[119]LC _ TR Listing'!#REF!</definedName>
    <definedName name="daiwa___7___3_15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'[75]LC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>'[119]LC _ TR Listing'!#REF!</definedName>
    <definedName name="daiwa___7_15">'[119]LC _ TR Listing'!#REF!</definedName>
    <definedName name="daiwa___7_17">'[119]LC _ TR Listing'!#REF!</definedName>
    <definedName name="daiwa___7_3">'[123]LC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>'[118]LC _ TR Listing'!#REF!</definedName>
    <definedName name="daiwa_15">'[118]LC _ TR Listing'!#REF!</definedName>
    <definedName name="daiwa_17">'[118]LC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'[57]Trial Balance'!$A$1:$H$65536</definedName>
    <definedName name="data_1">#REF!</definedName>
    <definedName name="data_data2">'[44]#REF'!#REF!</definedName>
    <definedName name="DATA_DATA2_List">#REF!</definedName>
    <definedName name="data1">#REF!</definedName>
    <definedName name="DATA10">[124]PT!#REF!</definedName>
    <definedName name="DATA11">[124]PT!#REF!</definedName>
    <definedName name="DATA12">#REF!</definedName>
    <definedName name="DATA13">#REF!</definedName>
    <definedName name="data2">[125]database!$A$1:$IV$65536</definedName>
    <definedName name="DATA3">[124]PT!#REF!</definedName>
    <definedName name="DATA4">#REF!</definedName>
    <definedName name="DATA5">[124]PT!#REF!</definedName>
    <definedName name="DATA6">[124]PT!#REF!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[66]BUILD95!$AA$9:$AA$17</definedName>
    <definedName name="Dept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>#REF!</definedName>
    <definedName name="detail">#REF!</definedName>
    <definedName name="detail_hr">#REF!</definedName>
    <definedName name="Detail10">[130]EL1!$G$388,[130]EL1!$G$394,[130]EL1!$G$91,[130]EL1!$G$30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>#REF!</definedName>
    <definedName name="Detail14">#REF!</definedName>
    <definedName name="Detail15">[130]EL1!$F$317:$F$328,[130]EL1!$F$315,[130]EL1!$F$285,[130]EL1!$F$253,[130]EL1!$F$220</definedName>
    <definedName name="Detail16">#REF!</definedName>
    <definedName name="Detail17">#REF!</definedName>
    <definedName name="Detail18">#REF!</definedName>
    <definedName name="Detail2">[130]EL1!$F$7,[130]EL1!$F$35,[130]EL1!$F$77:$F$79</definedName>
    <definedName name="Detail3">#REF!</definedName>
    <definedName name="Detail4">[130]EL1!$F$106,[130]EL1!$F$141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'[131]TrialBalance Q3-2002'!$A$1:$H$301</definedName>
    <definedName name="dfg">#REF!</definedName>
    <definedName name="dfgh1">'[39]เงินกู้ MGC'!$B$4</definedName>
    <definedName name="dflt7">[132]Invoice!#REF!</definedName>
    <definedName name="dflt8">[133]Invoice!#REF!</definedName>
    <definedName name="dfv">#REF!</definedName>
    <definedName name="DGAS">#REF!</definedName>
    <definedName name="DGFDG">#REF!</definedName>
    <definedName name="DHGH">[134]เงินกู้ธนชาติ!$E$17</definedName>
    <definedName name="direct">'[75]LC _ TR Listing'!#REF!</definedName>
    <definedName name="direct___0">'[76]LC _ TR Listing'!#REF!</definedName>
    <definedName name="direct___0___0">'[76]LC _ TR Listing'!#REF!</definedName>
    <definedName name="direct___0___0___0">'[77]LC _ TR Listing'!#REF!</definedName>
    <definedName name="direct___0___0___0___0">'[77]LC _ TR Listing'!#REF!</definedName>
    <definedName name="direct___0___0___0___0_3">'[135]LC _ TR Listing'!#REF!</definedName>
    <definedName name="direct___0___0___0_3">'[135]LC _ TR Listing'!#REF!</definedName>
    <definedName name="direct___0___0___0_40">'[135]LC _ TR Listing'!#REF!</definedName>
    <definedName name="direct___0___0___10">'[79]LC _ TR Listing'!#REF!</definedName>
    <definedName name="direct___0___0___10_1">'[79]LC _ TR Listing'!#REF!</definedName>
    <definedName name="direct___0___0___10_3">'[136]LC _ TR Listing'!#REF!</definedName>
    <definedName name="direct___0___0___10_40">'[135]LC _ TR Listing'!#REF!</definedName>
    <definedName name="direct___0___0___5">'[76]LC _ TR Listing'!#REF!</definedName>
    <definedName name="direct___0___0___5_3">'[137]LC _ TR Listing'!#REF!</definedName>
    <definedName name="direct___0___0___9">'[79]LC _ TR Listing'!#REF!</definedName>
    <definedName name="direct___0___0___9_1">'[79]LC _ TR Listing'!#REF!</definedName>
    <definedName name="direct___0___0___9_3">'[136]LC _ TR Listing'!#REF!</definedName>
    <definedName name="direct___0___0___9_40">'[135]LC _ TR Listing'!#REF!</definedName>
    <definedName name="direct___0___0_3">'[137]LC _ TR Listing'!#REF!</definedName>
    <definedName name="direct___0___0_40">'[137]LC _ TR Listing'!#REF!</definedName>
    <definedName name="direct___0___10">'[75]LC _ TR Listing'!#REF!</definedName>
    <definedName name="direct___0___10_1">'[75]LC _ TR Listing'!#REF!</definedName>
    <definedName name="direct___0___10_3">'[138]LC _ TR Listing'!#REF!</definedName>
    <definedName name="direct___0___10_40">'[137]LC _ TR Listing'!#REF!</definedName>
    <definedName name="direct___0___9">'[75]LC _ TR Listing'!#REF!</definedName>
    <definedName name="direct___0___9_1">'[75]LC _ TR Listing'!#REF!</definedName>
    <definedName name="direct___0___9_3">'[138]LC _ TR Listing'!#REF!</definedName>
    <definedName name="direct___0___9_40">'[137]LC _ TR Listing'!#REF!</definedName>
    <definedName name="direct___0_3">'[137]LC _ TR Listing'!#REF!</definedName>
    <definedName name="direct___10">'[75]LC _ TR Listing'!#REF!</definedName>
    <definedName name="direct___10_1">'[75]LC _ TR Listing'!#REF!</definedName>
    <definedName name="direct___10_3">'[138]LC _ TR Listing'!#REF!</definedName>
    <definedName name="direct___10_40">'[137]LC _ TR Listing'!#REF!</definedName>
    <definedName name="direct_1">'[75]LC _ TR Listing'!#REF!</definedName>
    <definedName name="direct_3">'[138]LC _ TR Listing'!#REF!</definedName>
    <definedName name="direct_40">'[137]LC _ TR Listing'!#REF!</definedName>
    <definedName name="director">'[139]VariableII  period'!$E$146</definedName>
    <definedName name="DISCOUNT99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>#REF!</definedName>
    <definedName name="DKK">'[141]ADJ - RATE'!$B$4</definedName>
    <definedName name="dkl">#REF!</definedName>
    <definedName name="dks">'[54]10-1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'[144]เงินกู้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[148]Sch_1D!#REF!</definedName>
    <definedName name="Excel_BuiltIn__FilterDatabase_22_4">#REF!</definedName>
    <definedName name="Excel_BuiltIn__FilterDatabase_23">#REF!</definedName>
    <definedName name="Excel_BuiltIn__FilterDatabase_24">'[148]Sch_1DD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'[148]Sch_1DD  _2_'!#REF!</definedName>
    <definedName name="Excel_BuiltIn__FilterDatabase_25_1">#REF!</definedName>
    <definedName name="Excel_BuiltIn__FilterDatabase_26">'[148]Sch_1DD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'[148]Sch_1DD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'[149]Register Cal Mar_04_July_05 '!#REF!</definedName>
    <definedName name="Excel_BuiltIn_Criteria_10___0___0___8___5_1">'[150]Register Cal Mar_04_July_05 '!#REF!</definedName>
    <definedName name="Excel_BuiltIn_Criteria_10___0___0___8___5_10">'[151]Register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'[149]Register Cal Mar_04_July_05 '!#REF!</definedName>
    <definedName name="Excel_BuiltIn_Criteria_10___0___8___5_1">'[150]Register Cal Mar_04_July_05 '!#REF!</definedName>
    <definedName name="Excel_BuiltIn_Criteria_10___0___8___5_10">'[151]Register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'[149]Register Cal Mar_04_July_05 '!#REF!</definedName>
    <definedName name="Excel_BuiltIn_Criteria_10___10___0___8___0___5_1">'[150]Register Cal Mar_04_July_05 '!#REF!</definedName>
    <definedName name="Excel_BuiltIn_Criteria_10___10___0___8___0___5_10">'[151]Register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'[149]Register Cal Mar_04_July_05 '!#REF!</definedName>
    <definedName name="Excel_BuiltIn_Criteria_10___10___0___8___5_1">'[150]Register Cal Mar_04_July_05 '!#REF!</definedName>
    <definedName name="Excel_BuiltIn_Criteria_10___10___0___8___5_10">'[151]Register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'[149]Register Cal Mar_04_July_05 '!#REF!</definedName>
    <definedName name="Excel_BuiltIn_Criteria_10___10___8___0___5_1">'[150]Register Cal Mar_04_July_05 '!#REF!</definedName>
    <definedName name="Excel_BuiltIn_Criteria_10___10___8___0___5_10">'[151]Register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'[149]Register Cal Mar_04_July_05 '!#REF!</definedName>
    <definedName name="Excel_BuiltIn_Criteria_10___10___8___5_1">'[150]Register Cal Mar_04_July_05 '!#REF!</definedName>
    <definedName name="Excel_BuiltIn_Criteria_10___10___8___5_10">'[151]Register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'[149]Register Cal Mar_04_July_05 '!#REF!</definedName>
    <definedName name="Excel_BuiltIn_Criteria_10___8___5_1">'[150]Register Cal Mar_04_July_05 '!#REF!</definedName>
    <definedName name="Excel_BuiltIn_Criteria_10___8___5_10">'[151]Register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'[149]Register Cal Mar_04_July_05 '!#REF!</definedName>
    <definedName name="Excel_BuiltIn_Criteria_5_1">'[150]Register Cal Mar_04_July_05 '!#REF!</definedName>
    <definedName name="Excel_BuiltIn_Criteria_5_10">'[151]Register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'[149]Register Cal Mar_04_July_05 '!#REF!</definedName>
    <definedName name="Excel_BuiltIn_Criteria_8___0___5_1">'[150]Register Cal Mar_04_July_05 '!#REF!</definedName>
    <definedName name="Excel_BuiltIn_Criteria_8___0___5_10">'[151]Register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'[149]Register Cal Mar_04_July_05 '!#REF!</definedName>
    <definedName name="Excel_BuiltIn_Criteria_8___5_1">'[150]Register Cal Mar_04_July_05 '!#REF!</definedName>
    <definedName name="Excel_BuiltIn_Criteria_8___5_10">'[151]Register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'[149]Register Cal Mar_04_July_05 '!#REF!</definedName>
    <definedName name="Excel_BuiltIn_Criteria_8___8___5_1">'[150]Register Cal Mar_04_July_05 '!#REF!</definedName>
    <definedName name="Excel_BuiltIn_Criteria_8___8___5_10">'[151]Register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'[149]Register Cal Mar_04_July_05 '!#REF!</definedName>
    <definedName name="Excel_BuiltIn_Extract_10___8___5_1">'[150]Register Cal Mar_04_July_05 '!#REF!</definedName>
    <definedName name="Excel_BuiltIn_Extract_10___8___5_10">'[151]Register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'[159]DESCRIPTION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'[159]DESCRIPTION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'[162]Feb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'[163]Feb 06'!#REF!</definedName>
    <definedName name="Excel_BuiltIn_Print_Area_2_1_1_7">'[164]Feb 06'!#REF!</definedName>
    <definedName name="Excel_BuiltIn_Print_Area_2_1_1_8">'[164]Feb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'[165]Feb 06'!#REF!</definedName>
    <definedName name="Excel_BuiltIn_Print_Area_2_1_5_1">'[164]Feb 06'!#REF!</definedName>
    <definedName name="Excel_BuiltIn_Print_Area_2_1_5_1_1">'[164]Feb 06'!#REF!</definedName>
    <definedName name="Excel_BuiltIn_Print_Area_2_1_5_1_1_1">'[164]Feb 06'!#REF!</definedName>
    <definedName name="Excel_BuiltIn_Print_Area_2_1_5_1_1_1_1">'[164]Feb 06'!#REF!</definedName>
    <definedName name="Excel_BuiltIn_Print_Area_2_1_5_6">'[166]Feb 06'!#REF!</definedName>
    <definedName name="Excel_BuiltIn_Print_Area_2_1_5_7">'[167]Feb 06'!#REF!</definedName>
    <definedName name="Excel_BuiltIn_Print_Area_2_1_5_8">'[167]Feb 06'!#REF!</definedName>
    <definedName name="Excel_BuiltIn_Print_Area_2_1_6">'[165]Feb 06'!#REF!</definedName>
    <definedName name="Excel_BuiltIn_Print_Area_2_1_6_1">'[164]Feb 06'!#REF!</definedName>
    <definedName name="Excel_BuiltIn_Print_Area_2_1_6_1_1">'[168]Feb 06'!#REF!</definedName>
    <definedName name="Excel_BuiltIn_Print_Area_2_1_6_6">'[163]Feb 06'!#REF!</definedName>
    <definedName name="Excel_BuiltIn_Print_Area_2_1_6_7">'[164]Feb 06'!#REF!</definedName>
    <definedName name="Excel_BuiltIn_Print_Area_2_1_6_7_1">'[164]Feb 06'!#REF!</definedName>
    <definedName name="Excel_BuiltIn_Print_Area_2_1_6_8">'[164]Feb 06'!#REF!</definedName>
    <definedName name="Excel_BuiltIn_Print_Area_2_1_7">'[169]Feb 06'!#REF!</definedName>
    <definedName name="Excel_BuiltIn_Print_Area_2_1_7_1">'[167]Feb 06'!#REF!</definedName>
    <definedName name="Excel_BuiltIn_Print_Area_2_1_8">'[169]Feb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'[162]Mar 06'!#REF!</definedName>
    <definedName name="Excel_BuiltIn_Print_Area_2_3_4">'[162]Apr 06'!#REF!</definedName>
    <definedName name="Excel_BuiltIn_Print_Area_2_3_4_5">'[162]May 06'!#REF!</definedName>
    <definedName name="Excel_BuiltIn_Print_Area_2_3_4_5_1">'[165]May 06'!#REF!</definedName>
    <definedName name="Excel_BuiltIn_Print_Area_2_3_4_5_1_1">'[164]Apr 06'!#REF!</definedName>
    <definedName name="Excel_BuiltIn_Print_Area_2_3_4_5_1_1_1">'[164]Apr 06'!#REF!</definedName>
    <definedName name="Excel_BuiltIn_Print_Area_2_3_4_5_1_1_1_1">'[164]Apr 06'!#REF!</definedName>
    <definedName name="Excel_BuiltIn_Print_Area_2_3_4_5_1_1_1_1_1">'[164]May 06'!#REF!</definedName>
    <definedName name="Excel_BuiltIn_Print_Area_2_3_4_5_1_6">'[163]May 06'!#REF!</definedName>
    <definedName name="Excel_BuiltIn_Print_Area_2_3_4_5_1_7">'[164]May 06'!#REF!</definedName>
    <definedName name="Excel_BuiltIn_Print_Area_2_3_4_5_1_7_1">'[164]May 06'!#REF!</definedName>
    <definedName name="Excel_BuiltIn_Print_Area_2_3_4_5_1_8">'[164]May 06'!#REF!</definedName>
    <definedName name="Excel_BuiltIn_Print_Area_2_3_4_5_5">'[165]May 06'!#REF!</definedName>
    <definedName name="Excel_BuiltIn_Print_Area_2_3_4_5_5_1">'[164]May 06'!#REF!</definedName>
    <definedName name="Excel_BuiltIn_Print_Area_2_3_4_5_5_1_1">'[164]May 06'!#REF!</definedName>
    <definedName name="Excel_BuiltIn_Print_Area_2_3_4_5_5_1_1_1">'[164]May 06'!#REF!</definedName>
    <definedName name="Excel_BuiltIn_Print_Area_2_3_4_5_5_1_1_1_1">'[164]May 06'!#REF!</definedName>
    <definedName name="Excel_BuiltIn_Print_Area_2_3_4_5_5_6">'[166]May 06'!#REF!</definedName>
    <definedName name="Excel_BuiltIn_Print_Area_2_3_4_5_5_7">'[167]May 06'!#REF!</definedName>
    <definedName name="Excel_BuiltIn_Print_Area_2_3_4_5_5_8">'[167]May 06'!#REF!</definedName>
    <definedName name="Excel_BuiltIn_Print_Area_2_3_4_5_6">'[162]Jun 06'!#REF!</definedName>
    <definedName name="Excel_BuiltIn_Print_Area_2_3_4_5_6_1">'[165]Jun 06'!#REF!</definedName>
    <definedName name="Excel_BuiltIn_Print_Area_2_3_4_5_6_1_1">'[164]Jun 06'!#REF!</definedName>
    <definedName name="Excel_BuiltIn_Print_Area_2_3_4_5_6_1_6">'[163]Jun 06'!#REF!</definedName>
    <definedName name="Excel_BuiltIn_Print_Area_2_3_4_5_6_1_7">'[164]Jun 06'!#REF!</definedName>
    <definedName name="Excel_BuiltIn_Print_Area_2_3_4_5_6_1_8">'[164]Jun 06'!#REF!</definedName>
    <definedName name="Excel_BuiltIn_Print_Area_2_3_4_5_6_5">'[165]Jun 06'!#REF!</definedName>
    <definedName name="Excel_BuiltIn_Print_Area_2_3_4_5_6_5_1">'[164]Jun 06'!#REF!</definedName>
    <definedName name="Excel_BuiltIn_Print_Area_2_3_4_5_6_5_1_1">'[164]Jun 06'!#REF!</definedName>
    <definedName name="Excel_BuiltIn_Print_Area_2_3_4_5_6_5_1_1_1">'[164]Jun 06'!#REF!</definedName>
    <definedName name="Excel_BuiltIn_Print_Area_2_3_4_5_6_5_1_1_1_1">'[164]Jun 06'!#REF!</definedName>
    <definedName name="Excel_BuiltIn_Print_Area_2_3_4_5_6_5_6">'[166]Jun 06'!#REF!</definedName>
    <definedName name="Excel_BuiltIn_Print_Area_2_3_4_5_6_5_7">'[167]Jun 06'!#REF!</definedName>
    <definedName name="Excel_BuiltIn_Print_Area_2_3_4_5_6_5_8">'[167]Jun 06'!#REF!</definedName>
    <definedName name="Excel_BuiltIn_Print_Area_2_3_4_5_6_6">'[165]Jun 06'!#REF!</definedName>
    <definedName name="Excel_BuiltIn_Print_Area_2_3_4_5_6_6_1">'[164]Jun 06'!#REF!</definedName>
    <definedName name="Excel_BuiltIn_Print_Area_2_3_4_5_6_6_1_1">'[168]Jun 06'!#REF!</definedName>
    <definedName name="Excel_BuiltIn_Print_Area_2_3_4_5_6_6_6">'[163]Jun 06'!#REF!</definedName>
    <definedName name="Excel_BuiltIn_Print_Area_2_3_4_5_6_6_7">'[164]Jun 06'!#REF!</definedName>
    <definedName name="Excel_BuiltIn_Print_Area_2_3_4_5_6_6_7_1">'[164]Jun 06'!#REF!</definedName>
    <definedName name="Excel_BuiltIn_Print_Area_2_3_4_5_6_6_8">'[164]Jun 06'!#REF!</definedName>
    <definedName name="Excel_BuiltIn_Print_Area_2_3_4_5_6_7">'[162]Jul 06'!#REF!</definedName>
    <definedName name="Excel_BuiltIn_Print_Area_2_3_4_5_6_7_1">'[167]Jun 06'!#REF!</definedName>
    <definedName name="Excel_BuiltIn_Print_Area_2_3_4_5_6_7_1_1">'[164]Jul 06'!#REF!</definedName>
    <definedName name="Excel_BuiltIn_Print_Area_2_3_4_5_6_7_5">'[165]Jul 06'!#REF!</definedName>
    <definedName name="Excel_BuiltIn_Print_Area_2_3_4_5_6_7_5_1">'[164]Jul 06'!#REF!</definedName>
    <definedName name="Excel_BuiltIn_Print_Area_2_3_4_5_6_7_5_1_1">'[164]Jul 06'!#REF!</definedName>
    <definedName name="Excel_BuiltIn_Print_Area_2_3_4_5_6_7_5_1_1_1">'[164]Jul 06'!#REF!</definedName>
    <definedName name="Excel_BuiltIn_Print_Area_2_3_4_5_6_7_5_1_1_1_1">'[164]Jul 06'!#REF!</definedName>
    <definedName name="Excel_BuiltIn_Print_Area_2_3_4_5_6_7_5_6">'[166]Jul 06'!#REF!</definedName>
    <definedName name="Excel_BuiltIn_Print_Area_2_3_4_5_6_7_5_7">'[167]Jul 06'!#REF!</definedName>
    <definedName name="Excel_BuiltIn_Print_Area_2_3_4_5_6_7_5_8">'[167]Jul 06'!#REF!</definedName>
    <definedName name="Excel_BuiltIn_Print_Area_2_3_4_5_6_7_6">'[165]Jul 06'!#REF!</definedName>
    <definedName name="Excel_BuiltIn_Print_Area_2_3_4_5_6_7_6_1">'[164]Jul 06'!#REF!</definedName>
    <definedName name="Excel_BuiltIn_Print_Area_2_3_4_5_6_7_6_1_1">'[168]Jul 06'!#REF!</definedName>
    <definedName name="Excel_BuiltIn_Print_Area_2_3_4_5_6_7_6_6">'[163]Jul 06'!#REF!</definedName>
    <definedName name="Excel_BuiltIn_Print_Area_2_3_4_5_6_7_6_7">'[164]Jul 06'!#REF!</definedName>
    <definedName name="Excel_BuiltIn_Print_Area_2_3_4_5_6_7_6_7_1">'[164]Jul 06'!#REF!</definedName>
    <definedName name="Excel_BuiltIn_Print_Area_2_3_4_5_6_7_6_8">'[164]Jul 06'!#REF!</definedName>
    <definedName name="Excel_BuiltIn_Print_Area_2_3_4_5_6_7_7">'[169]Jul 06'!#REF!</definedName>
    <definedName name="Excel_BuiltIn_Print_Area_2_3_4_5_6_7_7_1">'[167]Jul 06'!#REF!</definedName>
    <definedName name="Excel_BuiltIn_Print_Area_2_3_4_5_6_7_8">'[162]Aug 06 '!#REF!</definedName>
    <definedName name="Excel_BuiltIn_Print_Area_2_3_4_5_6_7_8_1">'[164]Aug 06 '!#REF!</definedName>
    <definedName name="Excel_BuiltIn_Print_Area_2_3_4_5_6_7_8_5">'[165]Aug 06 '!#REF!</definedName>
    <definedName name="Excel_BuiltIn_Print_Area_2_3_4_5_6_7_8_5_1">'[164]Aug 06 '!#REF!</definedName>
    <definedName name="Excel_BuiltIn_Print_Area_2_3_4_5_6_7_8_5_1_1">'[164]Aug 06 '!#REF!</definedName>
    <definedName name="Excel_BuiltIn_Print_Area_2_3_4_5_6_7_8_5_1_1_1">'[164]Aug 06 '!#REF!</definedName>
    <definedName name="Excel_BuiltIn_Print_Area_2_3_4_5_6_7_8_5_1_1_1_1">'[164]Aug 06 '!#REF!</definedName>
    <definedName name="Excel_BuiltIn_Print_Area_2_3_4_5_6_7_8_5_6">'[166]Aug 06 '!#REF!</definedName>
    <definedName name="Excel_BuiltIn_Print_Area_2_3_4_5_6_7_8_5_7">'[167]Aug 06 '!#REF!</definedName>
    <definedName name="Excel_BuiltIn_Print_Area_2_3_4_5_6_7_8_5_8">'[167]Aug 06 '!#REF!</definedName>
    <definedName name="Excel_BuiltIn_Print_Area_2_3_4_5_6_7_8_6">'[165]Aug 06 '!#REF!</definedName>
    <definedName name="Excel_BuiltIn_Print_Area_2_3_4_5_6_7_8_6_1">'[164]Aug 06 '!#REF!</definedName>
    <definedName name="Excel_BuiltIn_Print_Area_2_3_4_5_6_7_8_6_1_1">'[168]Aug 06 '!#REF!</definedName>
    <definedName name="Excel_BuiltIn_Print_Area_2_3_4_5_6_7_8_6_6">'[163]Aug 06 '!#REF!</definedName>
    <definedName name="Excel_BuiltIn_Print_Area_2_3_4_5_6_7_8_6_7">'[164]Aug 06 '!#REF!</definedName>
    <definedName name="Excel_BuiltIn_Print_Area_2_3_4_5_6_7_8_6_7_1">'[164]Aug 06 '!#REF!</definedName>
    <definedName name="Excel_BuiltIn_Print_Area_2_3_4_5_6_7_8_6_8">'[164]Aug 06 '!#REF!</definedName>
    <definedName name="Excel_BuiltIn_Print_Area_2_3_4_5_6_7_8_7">'[169]Aug 06 '!#REF!</definedName>
    <definedName name="Excel_BuiltIn_Print_Area_2_3_4_5_6_7_8_7_1">'[167]Aug 06 '!#REF!</definedName>
    <definedName name="Excel_BuiltIn_Print_Area_2_3_4_5_6_7_8_8">'[169]Aug 06 '!#REF!</definedName>
    <definedName name="Excel_BuiltIn_Print_Area_2_3_4_5_6_7_8_9">'[162]Sep 06'!#REF!</definedName>
    <definedName name="Excel_BuiltIn_Print_Area_2_3_4_5_6_7_8_9_1">'[170]Sep 06'!#REF!</definedName>
    <definedName name="Excel_BuiltIn_Print_Area_2_3_4_5_6_7_8_9_10">[162]Oct_06!#REF!</definedName>
    <definedName name="Excel_BuiltIn_Print_Area_2_3_4_5_6_7_8_9_10_5">[165]Oct_06!#REF!</definedName>
    <definedName name="Excel_BuiltIn_Print_Area_2_3_4_5_6_7_8_9_10_5_1">[164]Oct_06!#REF!</definedName>
    <definedName name="Excel_BuiltIn_Print_Area_2_3_4_5_6_7_8_9_10_5_1_1">[164]Oct_06!#REF!</definedName>
    <definedName name="Excel_BuiltIn_Print_Area_2_3_4_5_6_7_8_9_10_5_1_1_1">[164]Oct_06!#REF!</definedName>
    <definedName name="Excel_BuiltIn_Print_Area_2_3_4_5_6_7_8_9_10_5_1_1_1_1">[164]Oct_06!#REF!</definedName>
    <definedName name="Excel_BuiltIn_Print_Area_2_3_4_5_6_7_8_9_10_5_6">[166]Oct_06!#REF!</definedName>
    <definedName name="Excel_BuiltIn_Print_Area_2_3_4_5_6_7_8_9_10_5_7">[167]Oct_06!#REF!</definedName>
    <definedName name="Excel_BuiltIn_Print_Area_2_3_4_5_6_7_8_9_10_5_8">[167]Oct_06!#REF!</definedName>
    <definedName name="Excel_BuiltIn_Print_Area_2_3_4_5_6_7_8_9_10_6">[165]Oct_06!#REF!</definedName>
    <definedName name="Excel_BuiltIn_Print_Area_2_3_4_5_6_7_8_9_10_6_1">[164]Oct_06!#REF!</definedName>
    <definedName name="Excel_BuiltIn_Print_Area_2_3_4_5_6_7_8_9_10_6_1_1">[168]Oct_06!#REF!</definedName>
    <definedName name="Excel_BuiltIn_Print_Area_2_3_4_5_6_7_8_9_10_6_6">[163]Oct_06!#REF!</definedName>
    <definedName name="Excel_BuiltIn_Print_Area_2_3_4_5_6_7_8_9_10_6_7">[164]Oct_06!#REF!</definedName>
    <definedName name="Excel_BuiltIn_Print_Area_2_3_4_5_6_7_8_9_10_6_7_1">[164]Oct_06!#REF!</definedName>
    <definedName name="Excel_BuiltIn_Print_Area_2_3_4_5_6_7_8_9_10_6_8">[164]Oct_06!#REF!</definedName>
    <definedName name="Excel_BuiltIn_Print_Area_2_3_4_5_6_7_8_9_10_7">[169]Oct_06!#REF!</definedName>
    <definedName name="Excel_BuiltIn_Print_Area_2_3_4_5_6_7_8_9_10_7_1">[167]Oct_06!#REF!</definedName>
    <definedName name="Excel_BuiltIn_Print_Area_2_3_4_5_6_7_8_9_10_8">[169]Oct_06!#REF!</definedName>
    <definedName name="Excel_BuiltIn_Print_Area_2_3_4_5_6_7_8_9_11">[162]Nov_06!#REF!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[165]Nov_06!#REF!</definedName>
    <definedName name="Excel_BuiltIn_Print_Area_2_3_4_5_6_7_8_9_11_5_1">[164]Nov_06!#REF!</definedName>
    <definedName name="Excel_BuiltIn_Print_Area_2_3_4_5_6_7_8_9_11_5_1_1">[164]Nov_06!#REF!</definedName>
    <definedName name="Excel_BuiltIn_Print_Area_2_3_4_5_6_7_8_9_11_5_1_1_1">[164]Nov_06!#REF!</definedName>
    <definedName name="Excel_BuiltIn_Print_Area_2_3_4_5_6_7_8_9_11_5_1_1_1_1">[164]Nov_06!#REF!</definedName>
    <definedName name="Excel_BuiltIn_Print_Area_2_3_4_5_6_7_8_9_11_5_6">[166]Nov_06!#REF!</definedName>
    <definedName name="Excel_BuiltIn_Print_Area_2_3_4_5_6_7_8_9_11_5_7">[167]Nov_06!#REF!</definedName>
    <definedName name="Excel_BuiltIn_Print_Area_2_3_4_5_6_7_8_9_11_5_8">[167]Nov_06!#REF!</definedName>
    <definedName name="Excel_BuiltIn_Print_Area_2_3_4_5_6_7_8_9_11_6">[165]Nov_06!#REF!</definedName>
    <definedName name="Excel_BuiltIn_Print_Area_2_3_4_5_6_7_8_9_11_6_1">[164]Nov_06!#REF!</definedName>
    <definedName name="Excel_BuiltIn_Print_Area_2_3_4_5_6_7_8_9_11_6_1_1">[168]Nov_06!#REF!</definedName>
    <definedName name="Excel_BuiltIn_Print_Area_2_3_4_5_6_7_8_9_11_6_6">[163]Nov_06!#REF!</definedName>
    <definedName name="Excel_BuiltIn_Print_Area_2_3_4_5_6_7_8_9_11_6_7">[164]Nov_06!#REF!</definedName>
    <definedName name="Excel_BuiltIn_Print_Area_2_3_4_5_6_7_8_9_11_6_7_1">[164]Nov_06!#REF!</definedName>
    <definedName name="Excel_BuiltIn_Print_Area_2_3_4_5_6_7_8_9_11_6_8">[164]Nov_06!#REF!</definedName>
    <definedName name="Excel_BuiltIn_Print_Area_2_3_4_5_6_7_8_9_11_7">[169]Nov_06!#REF!</definedName>
    <definedName name="Excel_BuiltIn_Print_Area_2_3_4_5_6_7_8_9_11_7_1">[167]Nov_06!#REF!</definedName>
    <definedName name="Excel_BuiltIn_Print_Area_2_3_4_5_6_7_8_9_11_8">[169]Nov_06!#REF!</definedName>
    <definedName name="Excel_BuiltIn_Print_Area_2_3_4_5_6_7_8_9_5">'[165]Sep 06'!#REF!</definedName>
    <definedName name="Excel_BuiltIn_Print_Area_2_3_4_5_6_7_8_9_5_1">'[164]Sep 06'!#REF!</definedName>
    <definedName name="Excel_BuiltIn_Print_Area_2_3_4_5_6_7_8_9_5_1_1">'[164]Sep 06'!#REF!</definedName>
    <definedName name="Excel_BuiltIn_Print_Area_2_3_4_5_6_7_8_9_5_1_1_1">'[164]Sep 06'!#REF!</definedName>
    <definedName name="Excel_BuiltIn_Print_Area_2_3_4_5_6_7_8_9_5_1_1_1_1">'[164]Sep 06'!#REF!</definedName>
    <definedName name="Excel_BuiltIn_Print_Area_2_3_4_5_6_7_8_9_5_6">'[166]Sep 06'!#REF!</definedName>
    <definedName name="Excel_BuiltIn_Print_Area_2_3_4_5_6_7_8_9_5_7">'[167]Sep 06'!#REF!</definedName>
    <definedName name="Excel_BuiltIn_Print_Area_2_3_4_5_6_7_8_9_5_8">'[167]Sep 06'!#REF!</definedName>
    <definedName name="Excel_BuiltIn_Print_Area_2_3_4_5_6_7_8_9_6">'[165]Sep 06'!#REF!</definedName>
    <definedName name="Excel_BuiltIn_Print_Area_2_3_4_5_6_7_8_9_6_1">'[164]Sep 06'!#REF!</definedName>
    <definedName name="Excel_BuiltIn_Print_Area_2_3_4_5_6_7_8_9_6_1_1">'[168]Sep 06'!#REF!</definedName>
    <definedName name="Excel_BuiltIn_Print_Area_2_3_4_5_6_7_8_9_6_6">'[163]Sep 06'!#REF!</definedName>
    <definedName name="Excel_BuiltIn_Print_Area_2_3_4_5_6_7_8_9_6_7">'[164]Sep 06'!#REF!</definedName>
    <definedName name="Excel_BuiltIn_Print_Area_2_3_4_5_6_7_8_9_6_7_1">'[164]Sep 06'!#REF!</definedName>
    <definedName name="Excel_BuiltIn_Print_Area_2_3_4_5_6_7_8_9_6_8">'[164]Sep 06'!#REF!</definedName>
    <definedName name="Excel_BuiltIn_Print_Area_2_3_4_5_6_7_8_9_7">'[169]Sep 06'!#REF!</definedName>
    <definedName name="Excel_BuiltIn_Print_Area_2_3_4_5_6_7_8_9_7_1">'[167]Sep 06'!#REF!</definedName>
    <definedName name="Excel_BuiltIn_Print_Area_2_3_4_5_6_7_8_9_8">'[169]Sep 06'!#REF!</definedName>
    <definedName name="Excel_BuiltIn_Print_Area_2_3_4_5_6_8">'[169]Jun 06'!#REF!</definedName>
    <definedName name="Excel_BuiltIn_Print_Area_2_3_4_5_7">'[169]May 06'!#REF!</definedName>
    <definedName name="Excel_BuiltIn_Print_Area_2_3_4_5_7_1">'[167]May 06'!#REF!</definedName>
    <definedName name="Excel_BuiltIn_Print_Area_2_3_4_5_8">'[169]May 06'!#REF!</definedName>
    <definedName name="Excel_BuiltIn_Print_Area_2_3_4_6">'[165]Apr 06'!#REF!</definedName>
    <definedName name="Excel_BuiltIn_Print_Area_2_3_4_6_1">'[164]Apr 06'!#REF!</definedName>
    <definedName name="Excel_BuiltIn_Print_Area_2_3_4_6_1_1">'[168]Apr 06'!#REF!</definedName>
    <definedName name="Excel_BuiltIn_Print_Area_2_3_4_6_6">'[163]Apr 06'!#REF!</definedName>
    <definedName name="Excel_BuiltIn_Print_Area_2_3_4_6_7">'[164]Apr 06'!#REF!</definedName>
    <definedName name="Excel_BuiltIn_Print_Area_2_3_4_6_7_1">'[164]Apr 06'!#REF!</definedName>
    <definedName name="Excel_BuiltIn_Print_Area_2_3_4_6_8">'[164]Apr 06'!#REF!</definedName>
    <definedName name="Excel_BuiltIn_Print_Area_2_3_4_7">'[169]Apr 06'!#REF!</definedName>
    <definedName name="Excel_BuiltIn_Print_Area_2_3_4_7_1">'[167]Apr 06'!#REF!</definedName>
    <definedName name="Excel_BuiltIn_Print_Area_2_3_4_8">'[169]Apr 06'!#REF!</definedName>
    <definedName name="Excel_BuiltIn_Print_Area_2_3_5">'[165]Mar 06'!#REF!</definedName>
    <definedName name="Excel_BuiltIn_Print_Area_2_3_5_1">'[164]Mar 06'!#REF!</definedName>
    <definedName name="Excel_BuiltIn_Print_Area_2_3_5_1_1">'[164]Mar 06'!#REF!</definedName>
    <definedName name="Excel_BuiltIn_Print_Area_2_3_5_1_1_1">'[164]Mar 06'!#REF!</definedName>
    <definedName name="Excel_BuiltIn_Print_Area_2_3_5_1_1_1_1">'[164]Mar 06'!#REF!</definedName>
    <definedName name="Excel_BuiltIn_Print_Area_2_3_5_6">'[166]Mar 06'!#REF!</definedName>
    <definedName name="Excel_BuiltIn_Print_Area_2_3_5_7">'[167]Mar 06'!#REF!</definedName>
    <definedName name="Excel_BuiltIn_Print_Area_2_3_5_8">'[167]Mar 06'!#REF!</definedName>
    <definedName name="Excel_BuiltIn_Print_Area_2_3_6">'[165]Mar 06'!#REF!</definedName>
    <definedName name="Excel_BuiltIn_Print_Area_2_3_6_1">'[164]Mar 06'!#REF!</definedName>
    <definedName name="Excel_BuiltIn_Print_Area_2_3_6_1_1">'[168]Mar 06'!#REF!</definedName>
    <definedName name="Excel_BuiltIn_Print_Area_2_3_6_6">'[163]Mar 06'!#REF!</definedName>
    <definedName name="Excel_BuiltIn_Print_Area_2_3_6_7">'[164]Mar 06'!#REF!</definedName>
    <definedName name="Excel_BuiltIn_Print_Area_2_3_6_7_1">'[164]Mar 06'!#REF!</definedName>
    <definedName name="Excel_BuiltIn_Print_Area_2_3_6_8">'[164]Mar 06'!#REF!</definedName>
    <definedName name="Excel_BuiltIn_Print_Area_2_3_7">'[169]Mar 06'!#REF!</definedName>
    <definedName name="Excel_BuiltIn_Print_Area_2_3_7_1">'[167]Mar 06'!#REF!</definedName>
    <definedName name="Excel_BuiltIn_Print_Area_2_3_8">'[169]Mar 06'!#REF!</definedName>
    <definedName name="Excel_BuiltIn_Print_Area_2_6">'[165]Feb 06'!#REF!</definedName>
    <definedName name="Excel_BuiltIn_Print_Area_2_6_1">'[164]Feb 06'!#REF!</definedName>
    <definedName name="Excel_BuiltIn_Print_Area_2_6_1_1">'[168]Feb 06'!#REF!</definedName>
    <definedName name="Excel_BuiltIn_Print_Area_2_6_6">'[163]Feb 06'!#REF!</definedName>
    <definedName name="Excel_BuiltIn_Print_Area_2_6_7">'[164]Feb 06'!#REF!</definedName>
    <definedName name="Excel_BuiltIn_Print_Area_2_6_7_1">'[164]Feb 06'!#REF!</definedName>
    <definedName name="Excel_BuiltIn_Print_Area_2_6_8">'[164]Feb 06'!#REF!</definedName>
    <definedName name="Excel_BuiltIn_Print_Area_2_7">'[169]Feb 06'!#REF!</definedName>
    <definedName name="Excel_BuiltIn_Print_Area_2_7_1">'[167]Feb 06'!#REF!</definedName>
    <definedName name="Excel_BuiltIn_Print_Area_2_8">'[169]Feb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'[171]15610000'!#REF!</definedName>
    <definedName name="Excel_BuiltIn_Print_Area_20_17">'[171]15610000'!#REF!</definedName>
    <definedName name="Excel_BuiltIn_Print_Area_20_18">'[171]15610000'!#REF!</definedName>
    <definedName name="Excel_BuiltIn_Print_Area_20_19">'[171]15610000'!#REF!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[148]Sch_2A_1!#REF!</definedName>
    <definedName name="Excel_BuiltIn_Print_Area_32">'[148]Sch_2B _1'!#REF!</definedName>
    <definedName name="Excel_BuiltIn_Print_Area_33">[148]Sch_2C!#REF!</definedName>
    <definedName name="Excel_BuiltIn_Print_Area_34">[148]Sch_2C_1!#REF!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[148]Sch_3C!#REF!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>'[163]May 06'!#REF!</definedName>
    <definedName name="Excel_BuiltIn_Print_Area_5_1_1_7">'[164]May 06'!#REF!</definedName>
    <definedName name="Excel_BuiltIn_Print_Area_5_1_1_8">'[164]May 06'!#REF!</definedName>
    <definedName name="Excel_BuiltIn_Print_Area_5_1_16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>'[165]May 06'!#REF!</definedName>
    <definedName name="Excel_BuiltIn_Print_Area_5_1_5_1">'[164]May 06'!#REF!</definedName>
    <definedName name="Excel_BuiltIn_Print_Area_5_1_5_1_1">'[164]May 06'!#REF!</definedName>
    <definedName name="Excel_BuiltIn_Print_Area_5_1_5_1_1_1">'[164]May 06'!#REF!</definedName>
    <definedName name="Excel_BuiltIn_Print_Area_5_1_5_1_1_1_1">'[164]May 06'!#REF!</definedName>
    <definedName name="Excel_BuiltIn_Print_Area_5_1_5_6">'[166]May 06'!#REF!</definedName>
    <definedName name="Excel_BuiltIn_Print_Area_5_1_5_7">'[167]May 06'!#REF!</definedName>
    <definedName name="Excel_BuiltIn_Print_Area_5_1_5_8">'[167]May 06'!#REF!</definedName>
    <definedName name="Excel_BuiltIn_Print_Area_5_1_6">'[165]May 06'!#REF!</definedName>
    <definedName name="Excel_BuiltIn_Print_Area_5_1_6_1">'[164]May 06'!#REF!</definedName>
    <definedName name="Excel_BuiltIn_Print_Area_5_1_6_1_1">'[168]May 06'!#REF!</definedName>
    <definedName name="Excel_BuiltIn_Print_Area_5_1_6_6">'[163]May 06'!#REF!</definedName>
    <definedName name="Excel_BuiltIn_Print_Area_5_1_6_7">'[164]May 06'!#REF!</definedName>
    <definedName name="Excel_BuiltIn_Print_Area_5_1_6_7_1">'[164]May 06'!#REF!</definedName>
    <definedName name="Excel_BuiltIn_Print_Area_5_1_6_8">'[164]May 06'!#REF!</definedName>
    <definedName name="Excel_BuiltIn_Print_Area_5_1_7">'[169]May 06'!#REF!</definedName>
    <definedName name="Excel_BuiltIn_Print_Area_5_1_7_1">'[167]May 06'!#REF!</definedName>
    <definedName name="Excel_BuiltIn_Print_Area_5_1_8">'[169]May 06'!#REF!</definedName>
    <definedName name="Excel_BuiltIn_Print_Area_5_16">#REF!</definedName>
    <definedName name="Excel_BuiltIn_Print_Area_5_16_23">#REF!</definedName>
    <definedName name="Excel_BuiltIn_Print_Area_5_5">'[165]May 06'!#REF!</definedName>
    <definedName name="Excel_BuiltIn_Print_Area_5_5_6">'[166]May 06'!#REF!</definedName>
    <definedName name="Excel_BuiltIn_Print_Area_5_5_7">'[167]May 06'!#REF!</definedName>
    <definedName name="Excel_BuiltIn_Print_Area_5_5_8">'[167]May 06'!#REF!</definedName>
    <definedName name="Excel_BuiltIn_Print_Area_5_6">'[162]Jun 06'!#REF!</definedName>
    <definedName name="Excel_BuiltIn_Print_Area_5_6_1">'[165]Jun 06'!#REF!</definedName>
    <definedName name="Excel_BuiltIn_Print_Area_5_6_1_1">'[164]Jun 06'!#REF!</definedName>
    <definedName name="Excel_BuiltIn_Print_Area_5_6_1_6">'[163]Jun 06'!#REF!</definedName>
    <definedName name="Excel_BuiltIn_Print_Area_5_6_1_7">'[164]Jun 06'!#REF!</definedName>
    <definedName name="Excel_BuiltIn_Print_Area_5_6_1_8">'[164]Jun 06'!#REF!</definedName>
    <definedName name="Excel_BuiltIn_Print_Area_5_6_5">'[165]Jun 06'!#REF!</definedName>
    <definedName name="Excel_BuiltIn_Print_Area_5_6_5_1">'[164]Jun 06'!#REF!</definedName>
    <definedName name="Excel_BuiltIn_Print_Area_5_6_5_1_1">'[164]Jun 06'!#REF!</definedName>
    <definedName name="Excel_BuiltIn_Print_Area_5_6_5_1_1_1">'[164]Jun 06'!#REF!</definedName>
    <definedName name="Excel_BuiltIn_Print_Area_5_6_5_1_1_1_1">'[164]Jun 06'!#REF!</definedName>
    <definedName name="Excel_BuiltIn_Print_Area_5_6_5_6">'[166]Jun 06'!#REF!</definedName>
    <definedName name="Excel_BuiltIn_Print_Area_5_6_5_7">'[167]Jun 06'!#REF!</definedName>
    <definedName name="Excel_BuiltIn_Print_Area_5_6_5_8">'[167]Jun 06'!#REF!</definedName>
    <definedName name="Excel_BuiltIn_Print_Area_5_6_6">'[165]Jun 06'!#REF!</definedName>
    <definedName name="Excel_BuiltIn_Print_Area_5_6_6_1">'[164]Jun 06'!#REF!</definedName>
    <definedName name="Excel_BuiltIn_Print_Area_5_6_6_1_1">'[168]Jun 06'!#REF!</definedName>
    <definedName name="Excel_BuiltIn_Print_Area_5_6_6_6">'[163]Jun 06'!#REF!</definedName>
    <definedName name="Excel_BuiltIn_Print_Area_5_6_6_7">'[164]Jun 06'!#REF!</definedName>
    <definedName name="Excel_BuiltIn_Print_Area_5_6_6_7_1">'[164]Jun 06'!#REF!</definedName>
    <definedName name="Excel_BuiltIn_Print_Area_5_6_6_8">'[164]Jun 06'!#REF!</definedName>
    <definedName name="Excel_BuiltIn_Print_Area_5_6_7">'[162]Jul 06'!#REF!</definedName>
    <definedName name="Excel_BuiltIn_Print_Area_5_6_7_1">'[167]Jun 06'!#REF!</definedName>
    <definedName name="Excel_BuiltIn_Print_Area_5_6_7_1_1">'[164]Jul 06'!#REF!</definedName>
    <definedName name="Excel_BuiltIn_Print_Area_5_6_7_5">'[165]Jul 06'!#REF!</definedName>
    <definedName name="Excel_BuiltIn_Print_Area_5_6_7_5_1">'[164]Jul 06'!#REF!</definedName>
    <definedName name="Excel_BuiltIn_Print_Area_5_6_7_5_1_1">'[164]Jul 06'!#REF!</definedName>
    <definedName name="Excel_BuiltIn_Print_Area_5_6_7_5_1_1_1">'[164]Jul 06'!#REF!</definedName>
    <definedName name="Excel_BuiltIn_Print_Area_5_6_7_5_1_1_1_1">'[164]Jul 06'!#REF!</definedName>
    <definedName name="Excel_BuiltIn_Print_Area_5_6_7_5_6">'[166]Jul 06'!#REF!</definedName>
    <definedName name="Excel_BuiltIn_Print_Area_5_6_7_5_7">'[167]Jul 06'!#REF!</definedName>
    <definedName name="Excel_BuiltIn_Print_Area_5_6_7_5_8">'[167]Jul 06'!#REF!</definedName>
    <definedName name="Excel_BuiltIn_Print_Area_5_6_7_6">'[165]Jul 06'!#REF!</definedName>
    <definedName name="Excel_BuiltIn_Print_Area_5_6_7_6_1">'[164]Jul 06'!#REF!</definedName>
    <definedName name="Excel_BuiltIn_Print_Area_5_6_7_6_1_1">'[168]Jul 06'!#REF!</definedName>
    <definedName name="Excel_BuiltIn_Print_Area_5_6_7_6_6">'[163]Jul 06'!#REF!</definedName>
    <definedName name="Excel_BuiltIn_Print_Area_5_6_7_6_7">'[164]Jul 06'!#REF!</definedName>
    <definedName name="Excel_BuiltIn_Print_Area_5_6_7_6_7_1">'[164]Jul 06'!#REF!</definedName>
    <definedName name="Excel_BuiltIn_Print_Area_5_6_7_6_8">'[164]Jul 06'!#REF!</definedName>
    <definedName name="Excel_BuiltIn_Print_Area_5_6_7_7">'[169]Jul 06'!#REF!</definedName>
    <definedName name="Excel_BuiltIn_Print_Area_5_6_7_7_1">'[167]Jul 06'!#REF!</definedName>
    <definedName name="Excel_BuiltIn_Print_Area_5_6_7_8">'[162]Aug 06 '!#REF!</definedName>
    <definedName name="Excel_BuiltIn_Print_Area_5_6_7_8_1">'[164]Aug 06 '!#REF!</definedName>
    <definedName name="Excel_BuiltIn_Print_Area_5_6_7_8_5">'[165]Aug 06 '!#REF!</definedName>
    <definedName name="Excel_BuiltIn_Print_Area_5_6_7_8_5_1">'[164]Aug 06 '!#REF!</definedName>
    <definedName name="Excel_BuiltIn_Print_Area_5_6_7_8_5_1_1">'[164]Aug 06 '!#REF!</definedName>
    <definedName name="Excel_BuiltIn_Print_Area_5_6_7_8_5_1_1_1">'[164]Aug 06 '!#REF!</definedName>
    <definedName name="Excel_BuiltIn_Print_Area_5_6_7_8_5_1_1_1_1">'[164]Aug 06 '!#REF!</definedName>
    <definedName name="Excel_BuiltIn_Print_Area_5_6_7_8_5_6">'[166]Aug 06 '!#REF!</definedName>
    <definedName name="Excel_BuiltIn_Print_Area_5_6_7_8_5_7">'[167]Aug 06 '!#REF!</definedName>
    <definedName name="Excel_BuiltIn_Print_Area_5_6_7_8_5_8">'[167]Aug 06 '!#REF!</definedName>
    <definedName name="Excel_BuiltIn_Print_Area_5_6_7_8_6">'[165]Aug 06 '!#REF!</definedName>
    <definedName name="Excel_BuiltIn_Print_Area_5_6_7_8_6_1">'[164]Aug 06 '!#REF!</definedName>
    <definedName name="Excel_BuiltIn_Print_Area_5_6_7_8_6_1_1">'[168]Aug 06 '!#REF!</definedName>
    <definedName name="Excel_BuiltIn_Print_Area_5_6_7_8_6_6">'[163]Aug 06 '!#REF!</definedName>
    <definedName name="Excel_BuiltIn_Print_Area_5_6_7_8_6_7">'[164]Aug 06 '!#REF!</definedName>
    <definedName name="Excel_BuiltIn_Print_Area_5_6_7_8_6_7_1">'[164]Aug 06 '!#REF!</definedName>
    <definedName name="Excel_BuiltIn_Print_Area_5_6_7_8_6_8">'[164]Aug 06 '!#REF!</definedName>
    <definedName name="Excel_BuiltIn_Print_Area_5_6_7_8_7">'[169]Aug 06 '!#REF!</definedName>
    <definedName name="Excel_BuiltIn_Print_Area_5_6_7_8_7_1">'[167]Aug 06 '!#REF!</definedName>
    <definedName name="Excel_BuiltIn_Print_Area_5_6_7_8_8">'[169]Aug 06 '!#REF!</definedName>
    <definedName name="Excel_BuiltIn_Print_Area_5_6_7_8_9">'[162]Sep 06'!#REF!</definedName>
    <definedName name="Excel_BuiltIn_Print_Area_5_6_7_8_9_1">'[170]Sep 06'!#REF!</definedName>
    <definedName name="Excel_BuiltIn_Print_Area_5_6_7_8_9_10">[162]Oct_06!#REF!</definedName>
    <definedName name="Excel_BuiltIn_Print_Area_5_6_7_8_9_10_5">[165]Oct_06!#REF!</definedName>
    <definedName name="Excel_BuiltIn_Print_Area_5_6_7_8_9_10_5_1">[164]Oct_06!#REF!</definedName>
    <definedName name="Excel_BuiltIn_Print_Area_5_6_7_8_9_10_5_1_1">[164]Oct_06!#REF!</definedName>
    <definedName name="Excel_BuiltIn_Print_Area_5_6_7_8_9_10_5_1_1_1">[164]Oct_06!#REF!</definedName>
    <definedName name="Excel_BuiltIn_Print_Area_5_6_7_8_9_10_5_1_1_1_1">[164]Oct_06!#REF!</definedName>
    <definedName name="Excel_BuiltIn_Print_Area_5_6_7_8_9_10_5_6">[166]Oct_06!#REF!</definedName>
    <definedName name="Excel_BuiltIn_Print_Area_5_6_7_8_9_10_5_7">[167]Oct_06!#REF!</definedName>
    <definedName name="Excel_BuiltIn_Print_Area_5_6_7_8_9_10_5_8">[167]Oct_06!#REF!</definedName>
    <definedName name="Excel_BuiltIn_Print_Area_5_6_7_8_9_10_6">[165]Oct_06!#REF!</definedName>
    <definedName name="Excel_BuiltIn_Print_Area_5_6_7_8_9_10_6_1">[164]Oct_06!#REF!</definedName>
    <definedName name="Excel_BuiltIn_Print_Area_5_6_7_8_9_10_6_1_1">[168]Oct_06!#REF!</definedName>
    <definedName name="Excel_BuiltIn_Print_Area_5_6_7_8_9_10_6_6">[163]Oct_06!#REF!</definedName>
    <definedName name="Excel_BuiltIn_Print_Area_5_6_7_8_9_10_6_7">[164]Oct_06!#REF!</definedName>
    <definedName name="Excel_BuiltIn_Print_Area_5_6_7_8_9_10_6_7_1">[164]Oct_06!#REF!</definedName>
    <definedName name="Excel_BuiltIn_Print_Area_5_6_7_8_9_10_6_8">[164]Oct_06!#REF!</definedName>
    <definedName name="Excel_BuiltIn_Print_Area_5_6_7_8_9_10_7">[169]Oct_06!#REF!</definedName>
    <definedName name="Excel_BuiltIn_Print_Area_5_6_7_8_9_10_7_1">[167]Oct_06!#REF!</definedName>
    <definedName name="Excel_BuiltIn_Print_Area_5_6_7_8_9_10_8">[169]Oct_06!#REF!</definedName>
    <definedName name="Excel_BuiltIn_Print_Area_5_6_7_8_9_11">[162]Nov_06!#REF!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[165]Nov_06!#REF!</definedName>
    <definedName name="Excel_BuiltIn_Print_Area_5_6_7_8_9_11_5_1">[164]Nov_06!#REF!</definedName>
    <definedName name="Excel_BuiltIn_Print_Area_5_6_7_8_9_11_5_1_1">[164]Nov_06!#REF!</definedName>
    <definedName name="Excel_BuiltIn_Print_Area_5_6_7_8_9_11_5_1_1_1">[164]Nov_06!#REF!</definedName>
    <definedName name="Excel_BuiltIn_Print_Area_5_6_7_8_9_11_5_1_1_1_1">[164]Nov_06!#REF!</definedName>
    <definedName name="Excel_BuiltIn_Print_Area_5_6_7_8_9_11_5_6">[166]Nov_06!#REF!</definedName>
    <definedName name="Excel_BuiltIn_Print_Area_5_6_7_8_9_11_5_7">[167]Nov_06!#REF!</definedName>
    <definedName name="Excel_BuiltIn_Print_Area_5_6_7_8_9_11_5_8">[167]Nov_06!#REF!</definedName>
    <definedName name="Excel_BuiltIn_Print_Area_5_6_7_8_9_11_6">[165]Nov_06!#REF!</definedName>
    <definedName name="Excel_BuiltIn_Print_Area_5_6_7_8_9_11_6_1">[164]Nov_06!#REF!</definedName>
    <definedName name="Excel_BuiltIn_Print_Area_5_6_7_8_9_11_6_1_1">[168]Nov_06!#REF!</definedName>
    <definedName name="Excel_BuiltIn_Print_Area_5_6_7_8_9_11_6_6">[163]Nov_06!#REF!</definedName>
    <definedName name="Excel_BuiltIn_Print_Area_5_6_7_8_9_11_6_7">[164]Nov_06!#REF!</definedName>
    <definedName name="Excel_BuiltIn_Print_Area_5_6_7_8_9_11_6_7_1">[164]Nov_06!#REF!</definedName>
    <definedName name="Excel_BuiltIn_Print_Area_5_6_7_8_9_11_6_8">[164]Nov_06!#REF!</definedName>
    <definedName name="Excel_BuiltIn_Print_Area_5_6_7_8_9_11_7">[169]Nov_06!#REF!</definedName>
    <definedName name="Excel_BuiltIn_Print_Area_5_6_7_8_9_11_7_1">[167]Nov_06!#REF!</definedName>
    <definedName name="Excel_BuiltIn_Print_Area_5_6_7_8_9_11_8">[169]Nov_06!#REF!</definedName>
    <definedName name="Excel_BuiltIn_Print_Area_5_6_7_8_9_5">'[165]Sep 06'!#REF!</definedName>
    <definedName name="Excel_BuiltIn_Print_Area_5_6_7_8_9_5_1">'[164]Sep 06'!#REF!</definedName>
    <definedName name="Excel_BuiltIn_Print_Area_5_6_7_8_9_5_1_1">'[164]Sep 06'!#REF!</definedName>
    <definedName name="Excel_BuiltIn_Print_Area_5_6_7_8_9_5_1_1_1">'[164]Sep 06'!#REF!</definedName>
    <definedName name="Excel_BuiltIn_Print_Area_5_6_7_8_9_5_1_1_1_1">'[164]Sep 06'!#REF!</definedName>
    <definedName name="Excel_BuiltIn_Print_Area_5_6_7_8_9_5_6">'[166]Sep 06'!#REF!</definedName>
    <definedName name="Excel_BuiltIn_Print_Area_5_6_7_8_9_5_7">'[167]Sep 06'!#REF!</definedName>
    <definedName name="Excel_BuiltIn_Print_Area_5_6_7_8_9_5_8">'[167]Sep 06'!#REF!</definedName>
    <definedName name="Excel_BuiltIn_Print_Area_5_6_7_8_9_6">'[165]Sep 06'!#REF!</definedName>
    <definedName name="Excel_BuiltIn_Print_Area_5_6_7_8_9_6_1">'[164]Sep 06'!#REF!</definedName>
    <definedName name="Excel_BuiltIn_Print_Area_5_6_7_8_9_6_1_1">'[168]Sep 06'!#REF!</definedName>
    <definedName name="Excel_BuiltIn_Print_Area_5_6_7_8_9_6_6">'[163]Sep 06'!#REF!</definedName>
    <definedName name="Excel_BuiltIn_Print_Area_5_6_7_8_9_6_7">'[164]Sep 06'!#REF!</definedName>
    <definedName name="Excel_BuiltIn_Print_Area_5_6_7_8_9_6_7_1">'[164]Sep 06'!#REF!</definedName>
    <definedName name="Excel_BuiltIn_Print_Area_5_6_7_8_9_6_8">'[164]Sep 06'!#REF!</definedName>
    <definedName name="Excel_BuiltIn_Print_Area_5_6_7_8_9_7">'[169]Sep 06'!#REF!</definedName>
    <definedName name="Excel_BuiltIn_Print_Area_5_6_7_8_9_7_1">'[167]Sep 06'!#REF!</definedName>
    <definedName name="Excel_BuiltIn_Print_Area_5_6_7_8_9_8">'[169]Sep 06'!#REF!</definedName>
    <definedName name="Excel_BuiltIn_Print_Area_5_6_8">'[169]Jun 06'!#REF!</definedName>
    <definedName name="Excel_BuiltIn_Print_Area_5_7">'[169]May 06'!#REF!</definedName>
    <definedName name="Excel_BuiltIn_Print_Area_5_7_1">'[167]May 06'!#REF!</definedName>
    <definedName name="Excel_BuiltIn_Print_Area_5_8">'[169]May 06'!#REF!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'[175]Summary on movement'!#REF!</definedName>
    <definedName name="Excel_BuiltIn_Print_Area_7_1_2_6">'[175]Summary on movement'!#REF!</definedName>
    <definedName name="Excel_BuiltIn_Print_Area_7_1_6">'[176]Summary on movement'!#REF!</definedName>
    <definedName name="Excel_BuiltIn_Print_Area_7_1_7">'[177]Summary on movement'!#REF!</definedName>
    <definedName name="Excel_BuiltIn_Print_Area_7_1_8">'[177]Summary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'[178]Tooling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>[144]เงินกู้ธนชาติ!$G$2</definedName>
    <definedName name="fa">IF(#REF!&lt;=5,INDEX(#REF!,(#REF!*5)-4),#REF!)</definedName>
    <definedName name="FACTOR">#REF!</definedName>
    <definedName name="falmn">[180]เงินกู้ธนชาติ!$B$4</definedName>
    <definedName name="fas">#REF!</definedName>
    <definedName name="fc_128">#REF!</definedName>
    <definedName name="FCT">[83]Exp!#REF!</definedName>
    <definedName name="FCT___0">'[84]Alpine1 E1 rev02'!#REF!</definedName>
    <definedName name="FCT___3">#REF!</definedName>
    <definedName name="fd">'[181]10-1 Media:10-cut'!$A$1:$IV$5</definedName>
    <definedName name="fdss">#REF!</definedName>
    <definedName name="fdsv">#REF!</definedName>
    <definedName name="FE">'[93]GRM (Market)'!#REF!</definedName>
    <definedName name="Feb_Building">[66]BUILD95!$AC$9:$AC$17</definedName>
    <definedName name="fef">#REF!</definedName>
    <definedName name="FEWF">#REF!</definedName>
    <definedName name="fewfw">'[146]เงินกู้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>#REF!</definedName>
    <definedName name="gcm">'[184]gia vt,nc,may'!$H$7:$I$17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>#REF!</definedName>
    <definedName name="h">[189]เงินกู้ธนชาติ!$G$2</definedName>
    <definedName name="hasdfgh">#REF!</definedName>
    <definedName name="HDCCT">[90]QMCT!#REF!</definedName>
    <definedName name="HDCD">[90]QMCT!#REF!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'[190]เงินกู้ MGC'!$E$17</definedName>
    <definedName name="HOME_MANP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>[83]Exp!#REF!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[192]ยานพาหนะ!#REF!</definedName>
    <definedName name="income_by_month">#REF!</definedName>
    <definedName name="IncSCT">[130]EL1!$F$10:$F$16,[130]EL1!$F$39:$F$41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>'[193]01'!$E$527</definedName>
    <definedName name="InputBasis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>'[183]Input Price'!$B$42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>#REF!</definedName>
    <definedName name="INVP">'[52]BALANCE SHEET '!$C$11</definedName>
    <definedName name="IO">'[1]COAT&amp;WRAP-QIOT-#3'!#REF!</definedName>
    <definedName name="IT">[61]detail!$C$43</definedName>
    <definedName name="iuoo">#REF!</definedName>
    <definedName name="IZCL020">#REF!</definedName>
    <definedName name="j">#REF!</definedName>
    <definedName name="Jan_Building">[66]BUILD95!$AB$9:$AB$17</definedName>
    <definedName name="jas">'[195]TrialBalance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'[196]เงินกู้ MGC'!$F$15</definedName>
    <definedName name="JJ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>[198]MISC!#REF!</definedName>
    <definedName name="Jun_Building">[66]BUILD95!$AG$9:$AG$17</definedName>
    <definedName name="june">#REF!</definedName>
    <definedName name="JUNE1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>#REF!</definedName>
    <definedName name="kaa">#REF!</definedName>
    <definedName name="Ken">[201]J2!$U$17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[202]เงินกู้ธนชาติ!$G$2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>#REF!</definedName>
    <definedName name="litt2">#REF!</definedName>
    <definedName name="lk">#REF!</definedName>
    <definedName name="lkjh">'[203]เงินกู้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>#REF!</definedName>
    <definedName name="Lösenord">#REF!</definedName>
    <definedName name="LowerAmount">'[205]PM-TE'!$E$30</definedName>
    <definedName name="LT">#REF!</definedName>
    <definedName name="Lt_4">#REF!</definedName>
    <definedName name="lVC">#REF!</definedName>
    <definedName name="LWSALES">#REF!</definedName>
    <definedName name="LY_AccDepre_Building">[66]BUILD95!$AO$9:$AO$17</definedName>
    <definedName name="LY_NBV_Building">[66]BUILD95!$AP$9:$AP$17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[66]BUILD95!$AD$9:$AD$17</definedName>
    <definedName name="MARGINPLAN">#REF!</definedName>
    <definedName name="MARGINPROJ">#REF!</definedName>
    <definedName name="Mark2">#REF!</definedName>
    <definedName name="mat">[206]Tke!$AD$10:$AR$96</definedName>
    <definedName name="Material">#REF!</definedName>
    <definedName name="mavtn6">#REF!</definedName>
    <definedName name="mavtt4">#REF!</definedName>
    <definedName name="mavtt5">#REF!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>#REF!</definedName>
    <definedName name="MJMGF">'[134]เงินกู้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>#REF!</definedName>
    <definedName name="monthh">[208]Master!$K$2:$K$13</definedName>
    <definedName name="MOO">[185]เงินกู้ธนชาติ!$G$2</definedName>
    <definedName name="MOTOR1">#REF!</definedName>
    <definedName name="MT">#REF!</definedName>
    <definedName name="mvt">[209]Mavt!$A$3:$E$1350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'[210]เงินกู้ MGC'!$E$17</definedName>
    <definedName name="nbvc">'[211]TrialBalance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[214]เงินกู้ธนชาติ!$B$4</definedName>
    <definedName name="NL">#REF!</definedName>
    <definedName name="NMGFM">'[215]TrialBalance Q3-2002'!$A$1:$H$301</definedName>
    <definedName name="nmkl">'[210]เงินกู้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[66]BUILD95!$AL$9:$AL$17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[216]!NToS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'[57]TrialBalance Q3-2002'!$A$1:$H$301</definedName>
    <definedName name="nuch">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>#REF!</definedName>
    <definedName name="oCT_bUILDING">[66]BUILD95!$AK$9:$AK$17</definedName>
    <definedName name="OF_2">'[99]OF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>#REF!</definedName>
    <definedName name="OTHERCURRENTASSETS">'[52]BALANCE SHEET '!$C$12</definedName>
    <definedName name="OUIH">[61]detail!$C$8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[93]MOPSDAILY!#REF!</definedName>
    <definedName name="PEJM">'[1]COAT&amp;WRAP-QIOT-#3'!#REF!</definedName>
    <definedName name="PeriodInYear">#REF!</definedName>
    <definedName name="PeriodsInYear">'[219]PL_INEC Q2''53'!#REF!</definedName>
    <definedName name="PF">'[1]PNT-QUOT-#3'!#REF!</definedName>
    <definedName name="PFOBS">[93]MOPSDAILY!#REF!</definedName>
    <definedName name="PHYSICAL_SIGHT_TAC">#REF!</definedName>
    <definedName name="PHYSICAL_SIGHT_TIC">#REF!</definedName>
    <definedName name="PL">#REF!</definedName>
    <definedName name="PL_???___P.B.___REST_P.B._????">'[187]NEW-PANEL'!#REF!</definedName>
    <definedName name="PlanningAmount">'[205]PM-TE'!$J$9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>#REF!</definedName>
    <definedName name="_xlnm.Print_Area" localSheetId="4">'CF-EN'!$A$1:$J$98</definedName>
    <definedName name="_xlnm.Print_Area">#N/A</definedName>
    <definedName name="Print_Area_MI">#REF!</definedName>
    <definedName name="Print_Area_MI_1">'[231]15310000'!#REF!</definedName>
    <definedName name="Print_Area_MI_1_1">'[231]15310000'!#REF!</definedName>
    <definedName name="Print_Area_MI_1_1_16">'[171]15310000'!#REF!</definedName>
    <definedName name="Print_Area_MI_1_1_17">'[171]15310000'!#REF!</definedName>
    <definedName name="Print_Area_MI_1_1_18">'[171]15310000'!#REF!</definedName>
    <definedName name="Print_Area_MI_1_1_19">'[171]15310000'!#REF!</definedName>
    <definedName name="Print_Area_MI_1_16">'[171]15310000'!#REF!</definedName>
    <definedName name="Print_Area_MI_1_17">'[171]15310000'!#REF!</definedName>
    <definedName name="Print_Area_MI_1_18">'[171]15310000'!#REF!</definedName>
    <definedName name="Print_Area_MI_1_19">'[171]15310000'!#REF!</definedName>
    <definedName name="Print_Area_MI_1_2">'[231]15310000'!#REF!</definedName>
    <definedName name="Print_Area_MI_1_2_16">'[171]15310000'!#REF!</definedName>
    <definedName name="Print_Area_MI_1_2_17">'[171]15310000'!#REF!</definedName>
    <definedName name="Print_Area_MI_1_2_18">'[171]15310000'!#REF!</definedName>
    <definedName name="Print_Area_MI_1_2_19">'[171]15310000'!#REF!</definedName>
    <definedName name="Print_Area_MI_1_3">'[231]15310000'!#REF!</definedName>
    <definedName name="Print_Area_MI_1_3_16">'[171]15310000'!#REF!</definedName>
    <definedName name="Print_Area_MI_1_3_17">'[171]15310000'!#REF!</definedName>
    <definedName name="Print_Area_MI_1_3_18">'[171]15310000'!#REF!</definedName>
    <definedName name="Print_Area_MI_1_3_19">'[171]15310000'!#REF!</definedName>
    <definedName name="Print_Area_MI_1_4">'[231]15310000'!#REF!</definedName>
    <definedName name="Print_Area_MI_1_4_16">'[171]15310000'!#REF!</definedName>
    <definedName name="Print_Area_MI_1_4_17">'[171]15310000'!#REF!</definedName>
    <definedName name="Print_Area_MI_1_4_18">'[171]15310000'!#REF!</definedName>
    <definedName name="Print_Area_MI_1_4_19">'[171]15310000'!#REF!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[232]proforma!#REF!</definedName>
    <definedName name="PROMMIS">#REF!</definedName>
    <definedName name="PROPOSAL">#REF!</definedName>
    <definedName name="PSIF">[93]MOPSDAILY!#REF!</definedName>
    <definedName name="Purchase_History">#REF!</definedName>
    <definedName name="PurCost_Building">[66]BUILD95!$Z$9:$Z$17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'[70]10-1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[61]detail!$C$17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[129]type!$D$3:$E$125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>'[72]ADJ - RATE'!#REF!</definedName>
    <definedName name="SCH">#REF!</definedName>
    <definedName name="sd">'[236]TB SAP'!#REF!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>#REF!</definedName>
    <definedName name="SIN">[61]detail!$C$9</definedName>
    <definedName name="SiteDB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>#REF!</definedName>
    <definedName name="SKTR">#REF!</definedName>
    <definedName name="SLNHAP4">'[241]T_HNhapT4,5,6'!#REF!</definedName>
    <definedName name="SLNHAP5">#REF!</definedName>
    <definedName name="SLNHAP6">#REF!</definedName>
    <definedName name="sm">'[240]10-1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'[219]PL_INEC Q2''53'!#REF!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>#REF!</definedName>
    <definedName name="SRTR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'[246]I General'!$I$23</definedName>
    <definedName name="StartDate">#REF!</definedName>
    <definedName name="STaxRptData">#REF!</definedName>
    <definedName name="steamTOC">#REF!</definedName>
    <definedName name="su">'[54]10-1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>#REF!</definedName>
    <definedName name="T5B_2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>#REF!</definedName>
    <definedName name="tb">'[57]TrialBalance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[250]KPI48!$A$2002:$F$4001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>#REF!</definedName>
    <definedName name="TLB_elec_payment">#REF!</definedName>
    <definedName name="TLBsales">#REF!</definedName>
    <definedName name="TLBsteam">#REF!</definedName>
    <definedName name="tle">'[251]เงินกู้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[255]GIVTR00P!$AJ$3:$AM$960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[146]เงินกู้ธนชาติ!$F$15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'[141]ADJ - RATE'!$B$3</definedName>
    <definedName name="usa">#REF!</definedName>
    <definedName name="USD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[90]QMCT!#REF!</definedName>
    <definedName name="vdf">[257]ตั๋วเงินรับ!$F$1</definedName>
    <definedName name="VDFV">#REF!</definedName>
    <definedName name="VDFVFV">#REF!</definedName>
    <definedName name="VEDFV">[134]เงินกู้ธนชาติ!$G$2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>'[86]to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[203]เงินกู้ธนชาติ!$E$17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>'[259]Machine2,3''04'!#REF!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>#REF!</definedName>
    <definedName name="xx">'[57]Trial Balance'!$A$1:$H$65536</definedName>
    <definedName name="XYZ">[260]DEP12!#REF!</definedName>
    <definedName name="Y" localSheetId="1">MATCH([261]!Input_SalesVol,Range_SaleVolume,1)</definedName>
    <definedName name="Y">MATCH([261]!Input_SalesVol,Range_SaleVolume,1)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[262]เงินกู้ธนชาติ!$G$2</definedName>
    <definedName name="zsdfg">#REF!</definedName>
    <definedName name="zxcvb">#REF!</definedName>
    <definedName name="zxcvbmn">'[195]TrialBalance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'[263]TRC98-Q2'!#REF!</definedName>
    <definedName name="แม่สอด">#REF!</definedName>
    <definedName name="โ4305">'[264]Raw Material'!#REF!</definedName>
    <definedName name="ก">#REF!</definedName>
    <definedName name="ก138">'[265]คชจ.ดำเนินงาน6-43'!#REF!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>#REF!</definedName>
    <definedName name="งบดุลหลักพัน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[268]ห้ามลบDATA!$H$2:$H$8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'[265]คชจ.ดำเนินงาน6-43'!#REF!</definedName>
    <definedName name="ฟ2544">#REF!</definedName>
    <definedName name="ฟ255">'[265]คชจ.ดำเนินงาน6-43'!#REF!</definedName>
    <definedName name="ฟ2700">#REF!</definedName>
    <definedName name="ฟ35">#REF!</definedName>
    <definedName name="ฟ420">'[265]คชจ.ดำเนินงาน6-43'!#REF!</definedName>
    <definedName name="ฟ70">'[269]S-5'!#REF!</definedName>
    <definedName name="ฟ80">#REF!</definedName>
    <definedName name="ฟฟ">#REF!</definedName>
    <definedName name="ฟาย">[270]profit!#REF!</definedName>
    <definedName name="ฟๅ">#REF!</definedName>
    <definedName name="ฟๅจ">#REF!</definedName>
    <definedName name="ภูเก็ต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>#REF!</definedName>
    <definedName name="ร3875">#REF!</definedName>
    <definedName name="รหัสบัญชี">'[271]งบทดลอง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[268]ห้ามลบDATA!$J$2:$J$5</definedName>
    <definedName name="สระบุรี">#REF!</definedName>
    <definedName name="สำรองเบี้ยประกัน">#REF!</definedName>
    <definedName name="สื่อ">[268]ห้ามลบDATA!$I$1:$I$9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'[274]03中'!#REF!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21" l="1"/>
  <c r="H33" i="21"/>
  <c r="F33" i="21"/>
  <c r="D33" i="21"/>
  <c r="J34" i="21" l="1"/>
  <c r="H34" i="21"/>
  <c r="F34" i="21"/>
  <c r="D34" i="21"/>
  <c r="O22" i="17"/>
  <c r="P14" i="18" l="1"/>
  <c r="R14" i="18" s="1"/>
  <c r="P13" i="18"/>
  <c r="R13" i="18" s="1"/>
  <c r="P12" i="18"/>
  <c r="J72" i="22" l="1"/>
  <c r="J66" i="22"/>
  <c r="F72" i="22"/>
  <c r="F66" i="22"/>
  <c r="F57" i="21" l="1"/>
  <c r="F53" i="21"/>
  <c r="F48" i="21"/>
  <c r="J19" i="21"/>
  <c r="J13" i="21"/>
  <c r="F19" i="21"/>
  <c r="F13" i="21"/>
  <c r="K81" i="16"/>
  <c r="K83" i="16" s="1"/>
  <c r="G81" i="16"/>
  <c r="G83" i="16" s="1"/>
  <c r="K59" i="16"/>
  <c r="K50" i="16"/>
  <c r="K60" i="16" s="1"/>
  <c r="G59" i="16"/>
  <c r="G50" i="16"/>
  <c r="K32" i="16"/>
  <c r="K16" i="16"/>
  <c r="K18" i="16" s="1"/>
  <c r="K33" i="16" s="1"/>
  <c r="G32" i="16"/>
  <c r="G16" i="16"/>
  <c r="G18" i="16" s="1"/>
  <c r="G33" i="16" s="1"/>
  <c r="I32" i="16"/>
  <c r="E32" i="16"/>
  <c r="J20" i="21" l="1"/>
  <c r="J23" i="21" s="1"/>
  <c r="J25" i="21" s="1"/>
  <c r="J36" i="21" s="1"/>
  <c r="J8" i="22"/>
  <c r="J32" i="22" s="1"/>
  <c r="G60" i="16"/>
  <c r="G84" i="16" s="1"/>
  <c r="G85" i="16" s="1"/>
  <c r="K84" i="16"/>
  <c r="K85" i="16" s="1"/>
  <c r="F20" i="21"/>
  <c r="F23" i="21" s="1"/>
  <c r="D66" i="22"/>
  <c r="H66" i="22"/>
  <c r="M14" i="17"/>
  <c r="U20" i="17"/>
  <c r="U22" i="17" s="1"/>
  <c r="M20" i="17"/>
  <c r="M22" i="17" s="1"/>
  <c r="U14" i="17"/>
  <c r="F21" i="18"/>
  <c r="H21" i="18"/>
  <c r="N21" i="18"/>
  <c r="I16" i="17"/>
  <c r="I17" i="17" s="1"/>
  <c r="J19" i="17"/>
  <c r="I22" i="17"/>
  <c r="J45" i="22" l="1"/>
  <c r="J48" i="22" s="1"/>
  <c r="J73" i="22" s="1"/>
  <c r="J75" i="22" s="1"/>
  <c r="J76" i="22" s="1"/>
  <c r="J51" i="21"/>
  <c r="J57" i="21" s="1"/>
  <c r="J46" i="21"/>
  <c r="F25" i="21"/>
  <c r="F36" i="21" s="1"/>
  <c r="F8" i="22"/>
  <c r="F32" i="22" s="1"/>
  <c r="I19" i="17"/>
  <c r="F45" i="22" l="1"/>
  <c r="F48" i="22" s="1"/>
  <c r="F73" i="22" s="1"/>
  <c r="F75" i="22" s="1"/>
  <c r="F76" i="22" s="1"/>
  <c r="I23" i="17"/>
  <c r="I24" i="17" s="1"/>
  <c r="D53" i="21"/>
  <c r="D48" i="21"/>
  <c r="S21" i="17" l="1"/>
  <c r="W21" i="17" s="1"/>
  <c r="D72" i="22" l="1"/>
  <c r="G18" i="18"/>
  <c r="I18" i="18"/>
  <c r="K18" i="18"/>
  <c r="M18" i="18"/>
  <c r="O18" i="18"/>
  <c r="Q18" i="18"/>
  <c r="F19" i="17" l="1"/>
  <c r="H19" i="17"/>
  <c r="L19" i="17"/>
  <c r="N19" i="17"/>
  <c r="P19" i="17"/>
  <c r="R19" i="17"/>
  <c r="T19" i="17"/>
  <c r="V19" i="17"/>
  <c r="I23" i="21" l="1"/>
  <c r="G23" i="21"/>
  <c r="H18" i="16" l="1"/>
  <c r="I16" i="16"/>
  <c r="I18" i="16" s="1"/>
  <c r="I33" i="16" s="1"/>
  <c r="E16" i="16"/>
  <c r="E18" i="16" s="1"/>
  <c r="E33" i="16" s="1"/>
  <c r="I81" i="16" l="1"/>
  <c r="I83" i="16" s="1"/>
  <c r="E81" i="16"/>
  <c r="E83" i="16" s="1"/>
  <c r="I59" i="16"/>
  <c r="E59" i="16"/>
  <c r="I50" i="16"/>
  <c r="E50" i="16"/>
  <c r="I60" i="16" l="1"/>
  <c r="I84" i="16" s="1"/>
  <c r="I85" i="16" s="1"/>
  <c r="E60" i="16"/>
  <c r="E84" i="16" s="1"/>
  <c r="E85" i="16" s="1"/>
  <c r="H72" i="22"/>
  <c r="H19" i="21"/>
  <c r="D19" i="21"/>
  <c r="H13" i="21"/>
  <c r="D13" i="21"/>
  <c r="D20" i="21" l="1"/>
  <c r="D23" i="21" s="1"/>
  <c r="D8" i="22" s="1"/>
  <c r="H20" i="21"/>
  <c r="D25" i="21" l="1"/>
  <c r="D36" i="21" s="1"/>
  <c r="D32" i="22"/>
  <c r="H23" i="21"/>
  <c r="K22" i="17"/>
  <c r="G22" i="17"/>
  <c r="E22" i="17"/>
  <c r="U16" i="17"/>
  <c r="U17" i="17" s="1"/>
  <c r="O16" i="17"/>
  <c r="O17" i="17" s="1"/>
  <c r="O19" i="17" s="1"/>
  <c r="O23" i="17" s="1"/>
  <c r="M16" i="17"/>
  <c r="M17" i="17" s="1"/>
  <c r="K16" i="17"/>
  <c r="K17" i="17" s="1"/>
  <c r="G16" i="17"/>
  <c r="G17" i="17" s="1"/>
  <c r="E16" i="17"/>
  <c r="E17" i="17" s="1"/>
  <c r="D45" i="22" l="1"/>
  <c r="D48" i="22" s="1"/>
  <c r="D73" i="22" s="1"/>
  <c r="D75" i="22" s="1"/>
  <c r="D76" i="22" s="1"/>
  <c r="H8" i="22"/>
  <c r="H32" i="22" s="1"/>
  <c r="M19" i="17"/>
  <c r="M23" i="17" s="1"/>
  <c r="G19" i="17"/>
  <c r="G23" i="17" s="1"/>
  <c r="K19" i="17"/>
  <c r="K23" i="17" s="1"/>
  <c r="E19" i="17"/>
  <c r="E23" i="17" s="1"/>
  <c r="H25" i="21"/>
  <c r="U19" i="17"/>
  <c r="U23" i="17" s="1"/>
  <c r="H45" i="22" l="1"/>
  <c r="H48" i="22" s="1"/>
  <c r="H73" i="22" s="1"/>
  <c r="H75" i="22" s="1"/>
  <c r="H76" i="22" s="1"/>
  <c r="H36" i="21"/>
  <c r="L21" i="18" s="1"/>
  <c r="H51" i="21" l="1"/>
  <c r="E24" i="17"/>
  <c r="K24" i="17"/>
  <c r="G24" i="17"/>
  <c r="Q20" i="17" l="1"/>
  <c r="Q22" i="17" s="1"/>
  <c r="Q16" i="17" l="1"/>
  <c r="Q17" i="17" s="1"/>
  <c r="P20" i="18"/>
  <c r="R20" i="18" s="1"/>
  <c r="P19" i="18"/>
  <c r="R19" i="18" s="1"/>
  <c r="H16" i="18"/>
  <c r="H18" i="18" s="1"/>
  <c r="H22" i="18" s="1"/>
  <c r="F16" i="18"/>
  <c r="J15" i="18"/>
  <c r="N15" i="18"/>
  <c r="U24" i="17"/>
  <c r="S14" i="17"/>
  <c r="J16" i="18" l="1"/>
  <c r="J18" i="18"/>
  <c r="J22" i="18" s="1"/>
  <c r="J23" i="18" s="1"/>
  <c r="P21" i="18"/>
  <c r="R21" i="18" s="1"/>
  <c r="N16" i="18"/>
  <c r="N18" i="18" s="1"/>
  <c r="N22" i="18" s="1"/>
  <c r="P15" i="18"/>
  <c r="F18" i="18"/>
  <c r="Q19" i="17"/>
  <c r="H23" i="18"/>
  <c r="W14" i="17"/>
  <c r="S15" i="17"/>
  <c r="W15" i="17" s="1"/>
  <c r="F22" i="18" l="1"/>
  <c r="Q23" i="17"/>
  <c r="Q24" i="17" s="1"/>
  <c r="S16" i="17"/>
  <c r="S17" i="17" s="1"/>
  <c r="W16" i="17"/>
  <c r="W17" i="17" s="1"/>
  <c r="P16" i="18"/>
  <c r="F23" i="18" l="1"/>
  <c r="S19" i="17"/>
  <c r="P18" i="18"/>
  <c r="P22" i="18" s="1"/>
  <c r="W19" i="17"/>
  <c r="L15" i="18"/>
  <c r="L16" i="18" l="1"/>
  <c r="R15" i="18"/>
  <c r="P23" i="18"/>
  <c r="L18" i="18" l="1"/>
  <c r="R16" i="18"/>
  <c r="S20" i="17"/>
  <c r="S22" i="17" s="1"/>
  <c r="L22" i="18" l="1"/>
  <c r="R18" i="18"/>
  <c r="W20" i="17"/>
  <c r="W22" i="17" s="1"/>
  <c r="M24" i="17"/>
  <c r="R22" i="18" l="1"/>
  <c r="R23" i="18" s="1"/>
  <c r="L23" i="18"/>
  <c r="S23" i="17"/>
  <c r="S24" i="17" s="1"/>
  <c r="W23" i="17"/>
  <c r="W24" i="17" l="1"/>
</calcChain>
</file>

<file path=xl/sharedStrings.xml><?xml version="1.0" encoding="utf-8"?>
<sst xmlns="http://schemas.openxmlformats.org/spreadsheetml/2006/main" count="338" uniqueCount="237">
  <si>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</si>
  <si>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</si>
  <si>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</si>
  <si>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</si>
  <si>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</si>
  <si>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</si>
  <si>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</si>
  <si>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</si>
  <si>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</si>
  <si>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</si>
  <si>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</si>
  <si>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</si>
  <si>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</si>
  <si>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</si>
  <si>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</si>
  <si>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</si>
  <si>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</si>
  <si>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</si>
  <si>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</si>
  <si>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</si>
  <si>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</si>
  <si>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</si>
  <si>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</si>
  <si>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</si>
  <si>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</si>
  <si>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</si>
  <si>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</si>
  <si>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</si>
  <si>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</si>
  <si>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</si>
  <si>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</si>
  <si>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</si>
  <si>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</si>
  <si>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</si>
  <si>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</si>
  <si>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</si>
  <si>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</si>
  <si>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</si>
  <si>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</si>
  <si>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</si>
  <si>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</si>
  <si>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</si>
  <si>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</si>
  <si>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</si>
  <si>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</si>
  <si>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</si>
  <si>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</si>
  <si>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</si>
  <si>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</si>
  <si>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</si>
  <si>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</si>
  <si>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</si>
  <si>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</si>
  <si>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</si>
  <si>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</si>
  <si>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</si>
  <si>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</si>
  <si>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</si>
  <si>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</si>
  <si>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</si>
  <si>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</si>
  <si>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</si>
  <si>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</si>
  <si>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</si>
  <si>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</si>
  <si>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</si>
  <si>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</si>
  <si>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</si>
  <si>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</si>
  <si>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</si>
  <si>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</si>
  <si>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</si>
  <si>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</si>
  <si>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</si>
  <si>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</si>
  <si>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</si>
  <si>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</si>
  <si>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</si>
  <si>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</si>
  <si>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</si>
  <si>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</si>
  <si>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</si>
  <si>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</si>
  <si>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</si>
  <si>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</si>
  <si>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</si>
  <si>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</si>
  <si>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</si>
  <si>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</si>
  <si>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</si>
  <si>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</si>
  <si>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</si>
  <si>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</si>
  <si>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</si>
  <si>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</si>
  <si>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</si>
  <si>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</si>
  <si>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</si>
  <si>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</si>
  <si>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</si>
  <si>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</si>
  <si>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</si>
  <si>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</si>
  <si>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</si>
  <si>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</si>
  <si>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</si>
  <si>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</si>
  <si>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</si>
  <si>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</si>
  <si>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</si>
  <si>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</si>
  <si>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</si>
  <si>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</si>
  <si>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Net cash flows used in investing activities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</si>
  <si>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</si>
  <si>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</si>
  <si>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</si>
  <si>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</si>
  <si>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</si>
  <si>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</si>
  <si>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</si>
  <si>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</si>
  <si>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</si>
  <si>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</si>
  <si>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</si>
  <si>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</si>
  <si>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</si>
  <si>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</si>
  <si>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</si>
  <si>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</si>
  <si>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</si>
  <si>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Other comprehensive income </t>
  </si>
  <si>
    <t xml:space="preserve">   Interest income</t>
  </si>
  <si>
    <t>Cash received from interest income</t>
  </si>
  <si>
    <t>Statement of changes in shareholders' equity (continued)</t>
  </si>
  <si>
    <t xml:space="preserve">      trading securities</t>
  </si>
  <si>
    <t xml:space="preserve">Proceed from disposal of property, plant and equipment </t>
  </si>
  <si>
    <t>Advance received - current portion</t>
  </si>
  <si>
    <t>Advance received - net of current portion</t>
  </si>
  <si>
    <t xml:space="preserve">   Gain on disposal of property, plant and equipment </t>
  </si>
  <si>
    <t xml:space="preserve">   Deposit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</si>
  <si>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</si>
  <si>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</si>
  <si>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</si>
  <si>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</si>
  <si>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Non-current assets classified as held for sale</t>
  </si>
  <si>
    <t>Total other comprehensive income for the year</t>
  </si>
  <si>
    <t>Total comprehensive income for the year</t>
  </si>
  <si>
    <t>(Unit:  Baht)</t>
  </si>
  <si>
    <t xml:space="preserve">Cash and cash equivalents at end of year </t>
  </si>
  <si>
    <t>Cash and cash equivalents at beginning of year</t>
  </si>
  <si>
    <t>Share return receivables - current portion</t>
  </si>
  <si>
    <t>Share return receivables - net of current portion</t>
  </si>
  <si>
    <t>Net increase (decrease) in cash and cash equivalents</t>
  </si>
  <si>
    <t>Discount on business combination under common control</t>
  </si>
  <si>
    <t>Lease receivables - current portion</t>
  </si>
  <si>
    <t>Lease receivables - net of current portion</t>
  </si>
  <si>
    <t>Right-of-use assets</t>
  </si>
  <si>
    <t>Current portion of lease liabilities</t>
  </si>
  <si>
    <t>Long-term loans from related parties</t>
  </si>
  <si>
    <t>Lease liabilities - net of current portion</t>
  </si>
  <si>
    <t xml:space="preserve">      855,000,000 ordinary shares of Baht 0.25 each</t>
  </si>
  <si>
    <t>Loss for the year</t>
  </si>
  <si>
    <t xml:space="preserve">   Loss on write-off of right-of-use assets</t>
  </si>
  <si>
    <t>Cash received from lease receivables</t>
  </si>
  <si>
    <t xml:space="preserve">      changes from agreements</t>
  </si>
  <si>
    <t xml:space="preserve">      changes from lease agreements cancellation</t>
  </si>
  <si>
    <t xml:space="preserve">      854,999,928 ordinary shares of Baht 0.25 each</t>
  </si>
  <si>
    <t>Repayment in liabilities under financial lease agreements</t>
  </si>
  <si>
    <t>(Unit: Baht per share)</t>
  </si>
  <si>
    <t>Other comprehensive income for the year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</si>
  <si>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</si>
  <si>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</si>
  <si>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</si>
  <si>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</si>
  <si>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</si>
  <si>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</si>
  <si>
    <t>2021</t>
  </si>
  <si>
    <t>Balance as at 1 January 2021</t>
  </si>
  <si>
    <t>Balance as at 31 December 2021</t>
  </si>
  <si>
    <t>Cash flows from (used in) operating activities</t>
  </si>
  <si>
    <t>Net cash flows from financing activities</t>
  </si>
  <si>
    <t xml:space="preserve">   Increase in right-of-use assets from new agreements</t>
  </si>
  <si>
    <t xml:space="preserve">   Gain from rental discount - lease liabilities</t>
  </si>
  <si>
    <t xml:space="preserve">   Gain from rental discount - interest expenses</t>
  </si>
  <si>
    <t xml:space="preserve">   Loss from rental discount given to the lessees</t>
  </si>
  <si>
    <t xml:space="preserve">   Write-off of withholding taxes deducted at source</t>
  </si>
  <si>
    <t>6, 8</t>
  </si>
  <si>
    <t>Advance payment for purchase of assets</t>
  </si>
  <si>
    <t>Interest income</t>
  </si>
  <si>
    <t>Loss from operating activities</t>
  </si>
  <si>
    <t>Loss before tax income</t>
  </si>
  <si>
    <t xml:space="preserve">   Loss attributable to equity holder of the Company</t>
  </si>
  <si>
    <t>Loss before income tax</t>
  </si>
  <si>
    <t>Profit (loss) from operating activities before changes</t>
  </si>
  <si>
    <t>Net cash flows from (used in) operating activities</t>
  </si>
  <si>
    <t>Profit or loss:</t>
  </si>
  <si>
    <t>Cash paid in advance for purchase of assets</t>
  </si>
  <si>
    <t>Statement of comprehensive income (continued)</t>
  </si>
  <si>
    <t xml:space="preserve">Adjustments to reconcile loss before tax to net cash </t>
  </si>
  <si>
    <t>For the year ended 31 December 2022</t>
  </si>
  <si>
    <t xml:space="preserve">Balance as at 1 January 2022 </t>
  </si>
  <si>
    <t>Balance as at 31 December 2022</t>
  </si>
  <si>
    <t>Balance as at 1 January 2022</t>
  </si>
  <si>
    <t>As at 31 December 2022</t>
  </si>
  <si>
    <t>2022</t>
  </si>
  <si>
    <t>Investment in joint venture</t>
  </si>
  <si>
    <t xml:space="preserve">Share of loss from investment in joint venture </t>
  </si>
  <si>
    <t xml:space="preserve">   Share of loss from investment in joint venture</t>
  </si>
  <si>
    <t xml:space="preserve">   Provision for long-term employee benefits</t>
  </si>
  <si>
    <t xml:space="preserve">   Unrealised loss on the change in fair value of</t>
  </si>
  <si>
    <t xml:space="preserve">      share return receivables</t>
  </si>
  <si>
    <t>Cash paid for investing in joint venture</t>
  </si>
  <si>
    <t xml:space="preserve">   Unrealised gain on the change in fair value of</t>
  </si>
  <si>
    <t xml:space="preserve">   Bad debts and allowance for expected credit losses (reversal)</t>
  </si>
  <si>
    <t xml:space="preserve">   Reduction of inventories to net realisable value (reversal)</t>
  </si>
  <si>
    <t xml:space="preserve">   Loss on impairment of property, plant and equipment (reversal)</t>
  </si>
  <si>
    <t xml:space="preserve">   Long-term employee benefit expenses (reversal)</t>
  </si>
  <si>
    <t xml:space="preserve">   Gain on lease agreements cancellation</t>
  </si>
  <si>
    <t>6, 16</t>
  </si>
  <si>
    <t>6, 18</t>
  </si>
  <si>
    <t>Cash paid for repayment of long-term loan from related parties</t>
  </si>
  <si>
    <t>Tax income (expense)</t>
  </si>
  <si>
    <t>Other comprehensive income not to be</t>
  </si>
  <si>
    <t xml:space="preserve">   reclassified to profit or loss in subsequent periods</t>
  </si>
  <si>
    <t>Actuarial gain - net of income tax</t>
  </si>
  <si>
    <t>Changes in revaluation of assets - net of income tax</t>
  </si>
  <si>
    <t>Decrease in restricted deposits at financial institution</t>
  </si>
  <si>
    <t xml:space="preserve">   Decrease (increase) in liabilities from acquisition of property,</t>
  </si>
  <si>
    <t xml:space="preserve">   Increase in surplus on revaluation of lands</t>
  </si>
  <si>
    <t xml:space="preserve">   Actuarial gain</t>
  </si>
  <si>
    <t xml:space="preserve">   Decrease in non-current assets classified as held </t>
  </si>
  <si>
    <t xml:space="preserve">      for sale due to reclassification</t>
  </si>
  <si>
    <t>Other comprehensive income not to be reclassified</t>
  </si>
  <si>
    <t xml:space="preserve">   to profit or loss in subsequent periods - net of income tax</t>
  </si>
  <si>
    <t>19, 23</t>
  </si>
  <si>
    <t>13, 23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</si>
</sst>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60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7" fontId="3" fillId="0" borderId="0" xfId="15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41" fontId="3" fillId="0" borderId="0" xfId="1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41" fontId="3" fillId="0" borderId="0" xfId="19" applyNumberFormat="1" applyFont="1" applyFill="1" applyAlignment="1">
      <alignment vertical="center"/>
    </xf>
    <xf numFmtId="41" fontId="3" fillId="0" borderId="2" xfId="19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Alignment="1">
      <alignment horizontal="left" vertical="center"/>
    </xf>
    <xf numFmtId="41" fontId="3" fillId="0" borderId="0" xfId="19" applyNumberFormat="1" applyFont="1" applyFill="1" applyBorder="1" applyAlignment="1">
      <alignment horizontal="right" vertical="center"/>
    </xf>
    <xf numFmtId="41" fontId="3" fillId="0" borderId="1" xfId="19" applyNumberFormat="1" applyFont="1" applyFill="1" applyBorder="1" applyAlignment="1">
      <alignment horizontal="right" vertical="center"/>
    </xf>
    <xf numFmtId="41" fontId="3" fillId="0" borderId="0" xfId="19" applyNumberFormat="1" applyFont="1" applyFill="1" applyAlignment="1">
      <alignment horizontal="right" vertical="center"/>
    </xf>
    <xf numFmtId="41" fontId="3" fillId="0" borderId="3" xfId="19" applyNumberFormat="1" applyFont="1" applyFill="1" applyBorder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165" fontId="3" fillId="0" borderId="3" xfId="19" applyNumberFormat="1" applyFont="1" applyFill="1" applyBorder="1" applyAlignment="1">
      <alignment vertical="center"/>
    </xf>
    <xf numFmtId="165" fontId="3" fillId="0" borderId="0" xfId="19" applyNumberFormat="1" applyFont="1" applyFill="1" applyBorder="1" applyAlignment="1">
      <alignment vertical="center"/>
    </xf>
    <xf numFmtId="43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70" fontId="3" fillId="0" borderId="3" xfId="19" applyNumberFormat="1" applyFont="1" applyFill="1" applyBorder="1" applyAlignment="1">
      <alignment horizontal="right" vertical="center"/>
    </xf>
    <xf numFmtId="170" fontId="3" fillId="0" borderId="0" xfId="19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1" xfId="15" applyNumberFormat="1" applyFont="1" applyFill="1" applyBorder="1" applyAlignment="1">
      <alignment horizontal="left" vertical="center"/>
    </xf>
    <xf numFmtId="49" fontId="11" fillId="0" borderId="0" xfId="15" applyNumberFormat="1" applyFont="1" applyFill="1" applyAlignment="1">
      <alignment vertical="center"/>
    </xf>
    <xf numFmtId="39" fontId="3" fillId="0" borderId="0" xfId="15" applyNumberFormat="1" applyFont="1" applyFill="1" applyAlignment="1">
      <alignment vertical="center"/>
    </xf>
    <xf numFmtId="39" fontId="3" fillId="0" borderId="0" xfId="15" applyNumberFormat="1" applyFont="1" applyFill="1" applyBorder="1" applyAlignment="1">
      <alignment horizontal="right" vertical="center"/>
    </xf>
    <xf numFmtId="41" fontId="3" fillId="0" borderId="3" xfId="15" applyNumberFormat="1" applyFont="1" applyFill="1" applyBorder="1" applyAlignment="1">
      <alignment horizontal="left" vertical="center"/>
    </xf>
    <xf numFmtId="41" fontId="3" fillId="0" borderId="0" xfId="15" applyNumberFormat="1" applyFont="1" applyFill="1" applyBorder="1" applyAlignment="1">
      <alignment horizontal="left" vertical="center"/>
    </xf>
    <xf numFmtId="164" fontId="3" fillId="0" borderId="0" xfId="13" applyFont="1" applyFill="1" applyBorder="1" applyAlignment="1">
      <alignment vertical="center"/>
    </xf>
    <xf numFmtId="39" fontId="3" fillId="0" borderId="0" xfId="15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Border="1" applyAlignment="1">
      <alignment horizontal="center" vertical="center"/>
    </xf>
    <xf numFmtId="43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Border="1" applyAlignment="1">
      <alignment horizontal="center" vertical="center"/>
    </xf>
    <xf numFmtId="165" fontId="3" fillId="0" borderId="5" xfId="19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65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7" applyNumberFormat="1" applyFont="1" applyFill="1" applyBorder="1" applyAlignment="1">
      <alignment horizontal="right" vertical="center"/>
    </xf>
    <xf numFmtId="41" fontId="3" fillId="0" borderId="6" xfId="17" applyNumberFormat="1" applyFont="1" applyFill="1" applyBorder="1" applyAlignment="1">
      <alignment horizontal="right" vertical="center"/>
    </xf>
    <xf numFmtId="41" fontId="3" fillId="0" borderId="5" xfId="17" applyNumberFormat="1" applyFont="1" applyFill="1" applyBorder="1" applyAlignment="1">
      <alignment horizontal="right" vertical="center"/>
    </xf>
    <xf numFmtId="41" fontId="3" fillId="0" borderId="2" xfId="17" applyNumberFormat="1" applyFont="1" applyFill="1" applyBorder="1" applyAlignment="1">
      <alignment horizontal="right" vertical="center"/>
    </xf>
    <xf numFmtId="0" fontId="5" fillId="0" borderId="0" xfId="15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411and431sum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PRɉCE_LIST4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0">
          <cell r="F10">
            <v>1746.43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10">
          <cell r="F10">
            <v>0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0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0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>
        <row r="10">
          <cell r="F10">
            <v>1746.43</v>
          </cell>
        </row>
      </sheetData>
      <sheetData sheetId="1058"/>
      <sheetData sheetId="1059" refreshError="1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0</v>
          </cell>
        </row>
      </sheetData>
      <sheetData sheetId="1077">
        <row r="10">
          <cell r="F10">
            <v>1746.43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_MGC3"/>
      <sheetName val="ADJ_-_RATE3"/>
      <sheetName val="Trial_Balance3"/>
      <sheetName val="Loan_Data3"/>
      <sheetName val="TrialBalance_Q3-20021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3">
          <cell r="B3" t="str">
            <v>Total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>
        <row r="2">
          <cell r="G2">
            <v>36525</v>
          </cell>
        </row>
      </sheetData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topLeftCell="A58" zoomScale="90" zoomScaleNormal="80" zoomScaleSheetLayoutView="90" workbookViewId="0">
      <selection activeCell="I73" sqref="I73"/>
    </sheetView>
  </sheetViews>
  <sheetFormatPr defaultColWidth="10.5703125" defaultRowHeight="12.75"/>
  <cols>
    <col min="1" max="1" width="48.140625" style="9" customWidth="1"/>
    <col min="2" max="2" width="1" style="9" customWidth="1"/>
    <col min="3" max="3" width="6.85546875" style="9" customWidth="1"/>
    <col min="4" max="4" width="1" style="9" customWidth="1"/>
    <col min="5" max="5" width="16.42578125" style="16" customWidth="1"/>
    <col min="6" max="6" width="0.5703125" style="16" customWidth="1"/>
    <col min="7" max="7" width="16.42578125" style="16" customWidth="1"/>
    <col min="8" max="8" width="0.85546875" style="16" customWidth="1"/>
    <col min="9" max="9" width="16.42578125" style="16" customWidth="1"/>
    <col min="10" max="10" width="0.85546875" style="16" customWidth="1"/>
    <col min="11" max="11" width="16.42578125" style="16" customWidth="1"/>
    <col min="12" max="12" width="0.85546875" style="9" customWidth="1"/>
    <col min="13" max="16384" width="10.5703125" style="9"/>
  </cols>
  <sheetData>
    <row r="1" spans="1:11" s="1" customFormat="1" ht="20.25" customHeight="1">
      <c r="A1" s="2" t="s">
        <v>91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72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204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70</v>
      </c>
    </row>
    <row r="5" spans="1:11" s="5" customFormat="1" ht="21" customHeight="1">
      <c r="A5" s="4"/>
      <c r="B5" s="4"/>
      <c r="C5" s="4"/>
      <c r="D5" s="3"/>
      <c r="E5" s="155" t="s">
        <v>12</v>
      </c>
      <c r="F5" s="155"/>
      <c r="G5" s="155"/>
      <c r="H5" s="18"/>
      <c r="I5" s="155" t="s">
        <v>13</v>
      </c>
      <c r="J5" s="155"/>
      <c r="K5" s="155"/>
    </row>
    <row r="6" spans="1:11" s="5" customFormat="1" ht="21" customHeight="1">
      <c r="A6" s="4"/>
      <c r="B6" s="4"/>
      <c r="C6" s="36" t="s">
        <v>11</v>
      </c>
      <c r="D6" s="12"/>
      <c r="E6" s="34" t="s">
        <v>205</v>
      </c>
      <c r="F6" s="19"/>
      <c r="G6" s="34" t="s">
        <v>177</v>
      </c>
      <c r="H6" s="18"/>
      <c r="I6" s="34" t="s">
        <v>205</v>
      </c>
      <c r="J6" s="19"/>
      <c r="K6" s="34" t="s">
        <v>177</v>
      </c>
    </row>
    <row r="7" spans="1:11" s="52" customFormat="1" ht="20.25" customHeight="1">
      <c r="A7" s="53" t="s">
        <v>0</v>
      </c>
      <c r="D7" s="16"/>
      <c r="E7" s="16"/>
      <c r="F7" s="16"/>
      <c r="G7" s="16"/>
      <c r="H7" s="16"/>
      <c r="I7" s="16"/>
      <c r="J7" s="16"/>
    </row>
    <row r="8" spans="1:11" s="52" customFormat="1" ht="20.25" customHeight="1">
      <c r="A8" s="53" t="s">
        <v>14</v>
      </c>
      <c r="E8" s="16"/>
      <c r="F8" s="16"/>
      <c r="G8" s="16"/>
      <c r="H8" s="16"/>
      <c r="I8" s="16"/>
      <c r="J8" s="16"/>
      <c r="K8" s="16"/>
    </row>
    <row r="9" spans="1:11" s="52" customFormat="1" ht="20.25" customHeight="1">
      <c r="A9" s="52" t="s">
        <v>1</v>
      </c>
      <c r="C9" s="55">
        <v>7</v>
      </c>
      <c r="E9" s="37">
        <v>184902914</v>
      </c>
      <c r="F9" s="37"/>
      <c r="G9" s="37">
        <v>109854181</v>
      </c>
      <c r="H9" s="37"/>
      <c r="I9" s="37">
        <v>146321833</v>
      </c>
      <c r="J9" s="38"/>
      <c r="K9" s="37">
        <v>79628861</v>
      </c>
    </row>
    <row r="10" spans="1:11" s="52" customFormat="1" ht="20.25" customHeight="1">
      <c r="A10" s="52" t="s">
        <v>119</v>
      </c>
      <c r="C10" s="55"/>
      <c r="E10" s="37">
        <v>4025</v>
      </c>
      <c r="F10" s="37"/>
      <c r="G10" s="37">
        <v>4012</v>
      </c>
      <c r="H10" s="37"/>
      <c r="I10" s="37">
        <v>1006</v>
      </c>
      <c r="J10" s="38"/>
      <c r="K10" s="37">
        <v>1003</v>
      </c>
    </row>
    <row r="11" spans="1:11" s="52" customFormat="1" ht="20.25" customHeight="1">
      <c r="A11" s="52" t="s">
        <v>2</v>
      </c>
      <c r="C11" s="54" t="s">
        <v>187</v>
      </c>
      <c r="E11" s="37">
        <v>30153013</v>
      </c>
      <c r="F11" s="37"/>
      <c r="G11" s="37">
        <v>15259909</v>
      </c>
      <c r="H11" s="37"/>
      <c r="I11" s="37">
        <v>30968844</v>
      </c>
      <c r="J11" s="38"/>
      <c r="K11" s="37">
        <v>12483176</v>
      </c>
    </row>
    <row r="12" spans="1:11" s="52" customFormat="1" ht="20.25" customHeight="1">
      <c r="A12" s="52" t="s">
        <v>155</v>
      </c>
      <c r="C12" s="54">
        <v>6</v>
      </c>
      <c r="E12" s="39">
        <v>0</v>
      </c>
      <c r="F12" s="37"/>
      <c r="G12" s="39">
        <v>0</v>
      </c>
      <c r="H12" s="37"/>
      <c r="I12" s="37">
        <v>347286</v>
      </c>
      <c r="J12" s="38"/>
      <c r="K12" s="37">
        <v>358732</v>
      </c>
    </row>
    <row r="13" spans="1:11" s="52" customFormat="1" ht="20.25" customHeight="1">
      <c r="A13" s="52" t="s">
        <v>151</v>
      </c>
      <c r="C13" s="54">
        <v>9</v>
      </c>
      <c r="E13" s="37">
        <v>8944794</v>
      </c>
      <c r="F13" s="37"/>
      <c r="G13" s="37">
        <v>9197669</v>
      </c>
      <c r="H13" s="37"/>
      <c r="I13" s="37">
        <v>8944794</v>
      </c>
      <c r="J13" s="37"/>
      <c r="K13" s="37">
        <v>9197669</v>
      </c>
    </row>
    <row r="14" spans="1:11" s="52" customFormat="1" ht="20.25" customHeight="1">
      <c r="A14" s="52" t="s">
        <v>92</v>
      </c>
      <c r="C14" s="55">
        <v>10</v>
      </c>
      <c r="E14" s="37">
        <v>37793860</v>
      </c>
      <c r="F14" s="40"/>
      <c r="G14" s="40">
        <v>27812410</v>
      </c>
      <c r="H14" s="40"/>
      <c r="I14" s="37">
        <v>30487270</v>
      </c>
      <c r="J14" s="38"/>
      <c r="K14" s="37">
        <v>23020262</v>
      </c>
    </row>
    <row r="15" spans="1:11" s="52" customFormat="1" ht="20.25" customHeight="1">
      <c r="A15" s="52" t="s">
        <v>3</v>
      </c>
      <c r="C15" s="55"/>
      <c r="E15" s="41">
        <v>9932525</v>
      </c>
      <c r="F15" s="42"/>
      <c r="G15" s="41">
        <v>8371180</v>
      </c>
      <c r="H15" s="40"/>
      <c r="I15" s="41">
        <v>7772392</v>
      </c>
      <c r="J15" s="38"/>
      <c r="K15" s="41">
        <v>6764515</v>
      </c>
    </row>
    <row r="16" spans="1:11" s="52" customFormat="1" ht="20.25" customHeight="1">
      <c r="C16" s="55"/>
      <c r="E16" s="40">
        <f>SUM(E9:E15)</f>
        <v>271731131</v>
      </c>
      <c r="F16" s="42"/>
      <c r="G16" s="40">
        <f>SUM(G9:G15)</f>
        <v>170499361</v>
      </c>
      <c r="H16" s="40"/>
      <c r="I16" s="40">
        <f>SUM(I9:I15)</f>
        <v>224843425</v>
      </c>
      <c r="J16" s="38"/>
      <c r="K16" s="40">
        <f>SUM(K9:K15)</f>
        <v>131454218</v>
      </c>
    </row>
    <row r="17" spans="1:11" s="52" customFormat="1" ht="20.25" customHeight="1">
      <c r="A17" s="52" t="s">
        <v>145</v>
      </c>
      <c r="C17" s="55">
        <v>13</v>
      </c>
      <c r="E17" s="39">
        <v>0</v>
      </c>
      <c r="F17" s="42"/>
      <c r="G17" s="50">
        <v>32294702</v>
      </c>
      <c r="H17" s="40"/>
      <c r="I17" s="39">
        <v>0</v>
      </c>
      <c r="J17" s="38"/>
      <c r="K17" s="41">
        <v>32294702</v>
      </c>
    </row>
    <row r="18" spans="1:11" s="52" customFormat="1" ht="20.25" customHeight="1">
      <c r="A18" s="53" t="s">
        <v>4</v>
      </c>
      <c r="C18" s="54"/>
      <c r="D18" s="57"/>
      <c r="E18" s="43">
        <f>SUM(E16:E17)</f>
        <v>271731131</v>
      </c>
      <c r="F18" s="42"/>
      <c r="G18" s="43">
        <f>SUM(G16:G17)</f>
        <v>202794063</v>
      </c>
      <c r="H18" s="40">
        <f>SUM(H9:H15)</f>
        <v>0</v>
      </c>
      <c r="I18" s="43">
        <f>SUM(I16:I17)</f>
        <v>224843425</v>
      </c>
      <c r="J18" s="40"/>
      <c r="K18" s="43">
        <f>SUM(K16:K17)</f>
        <v>163748920</v>
      </c>
    </row>
    <row r="19" spans="1:11" s="52" customFormat="1" ht="20.25" customHeight="1">
      <c r="A19" s="53" t="s">
        <v>5</v>
      </c>
      <c r="C19" s="55"/>
      <c r="E19" s="37"/>
      <c r="F19" s="44"/>
      <c r="G19" s="37"/>
      <c r="H19" s="37"/>
      <c r="I19" s="37"/>
      <c r="J19" s="37"/>
      <c r="K19" s="37"/>
    </row>
    <row r="20" spans="1:11" s="52" customFormat="1" ht="20.25" customHeight="1">
      <c r="A20" s="52" t="s">
        <v>156</v>
      </c>
      <c r="C20" s="55">
        <v>6</v>
      </c>
      <c r="E20" s="39">
        <v>0</v>
      </c>
      <c r="F20" s="39"/>
      <c r="G20" s="39">
        <v>0</v>
      </c>
      <c r="H20" s="39"/>
      <c r="I20" s="37">
        <v>22507677</v>
      </c>
      <c r="J20" s="143"/>
      <c r="K20" s="37">
        <v>25755802</v>
      </c>
    </row>
    <row r="21" spans="1:11" s="52" customFormat="1" ht="20.25" customHeight="1">
      <c r="A21" s="52" t="s">
        <v>152</v>
      </c>
      <c r="C21" s="55">
        <v>9</v>
      </c>
      <c r="E21" s="39">
        <v>31089341</v>
      </c>
      <c r="F21" s="39"/>
      <c r="G21" s="39">
        <v>32191839</v>
      </c>
      <c r="H21" s="39"/>
      <c r="I21" s="37">
        <v>31089341</v>
      </c>
      <c r="J21" s="143"/>
      <c r="K21" s="39">
        <v>32191839</v>
      </c>
    </row>
    <row r="22" spans="1:11" s="52" customFormat="1" ht="20.25" customHeight="1">
      <c r="A22" s="52" t="s">
        <v>6</v>
      </c>
      <c r="C22" s="55">
        <v>11</v>
      </c>
      <c r="E22" s="39">
        <v>0</v>
      </c>
      <c r="F22" s="39"/>
      <c r="G22" s="39">
        <v>0</v>
      </c>
      <c r="H22" s="39"/>
      <c r="I22" s="37">
        <v>101705464</v>
      </c>
      <c r="J22" s="143"/>
      <c r="K22" s="37">
        <v>101705464</v>
      </c>
    </row>
    <row r="23" spans="1:11" s="52" customFormat="1" ht="20.25" customHeight="1">
      <c r="A23" s="52" t="s">
        <v>206</v>
      </c>
      <c r="C23" s="55">
        <v>12</v>
      </c>
      <c r="E23" s="39">
        <v>424019</v>
      </c>
      <c r="F23" s="39"/>
      <c r="G23" s="39">
        <v>0</v>
      </c>
      <c r="H23" s="39"/>
      <c r="I23" s="39">
        <v>0</v>
      </c>
      <c r="J23" s="143"/>
      <c r="K23" s="39">
        <v>0</v>
      </c>
    </row>
    <row r="24" spans="1:11" s="52" customFormat="1" ht="20.25" customHeight="1">
      <c r="A24" s="52" t="s">
        <v>81</v>
      </c>
      <c r="C24" s="54">
        <v>13</v>
      </c>
      <c r="D24" s="57"/>
      <c r="E24" s="37">
        <v>1030820443</v>
      </c>
      <c r="F24" s="39"/>
      <c r="G24" s="37">
        <v>946641923</v>
      </c>
      <c r="H24" s="39"/>
      <c r="I24" s="37">
        <v>959458415</v>
      </c>
      <c r="J24" s="143"/>
      <c r="K24" s="37">
        <v>877074260</v>
      </c>
    </row>
    <row r="25" spans="1:11" s="52" customFormat="1" ht="20.25" customHeight="1">
      <c r="A25" s="52" t="s">
        <v>157</v>
      </c>
      <c r="C25" s="55">
        <v>18</v>
      </c>
      <c r="E25" s="37">
        <v>970788019</v>
      </c>
      <c r="F25" s="39"/>
      <c r="G25" s="37">
        <v>945574963</v>
      </c>
      <c r="H25" s="39"/>
      <c r="I25" s="37">
        <v>947267794</v>
      </c>
      <c r="J25" s="143"/>
      <c r="K25" s="37">
        <v>914943230</v>
      </c>
    </row>
    <row r="26" spans="1:11" s="52" customFormat="1" ht="20.25" customHeight="1">
      <c r="A26" s="52" t="s">
        <v>120</v>
      </c>
      <c r="C26" s="55">
        <v>14</v>
      </c>
      <c r="E26" s="37">
        <v>24535709</v>
      </c>
      <c r="F26" s="39"/>
      <c r="G26" s="37">
        <v>24535709</v>
      </c>
      <c r="H26" s="39"/>
      <c r="I26" s="37">
        <v>20340000</v>
      </c>
      <c r="J26" s="143"/>
      <c r="K26" s="37">
        <v>20340000</v>
      </c>
    </row>
    <row r="27" spans="1:11" s="52" customFormat="1" ht="20.25" customHeight="1">
      <c r="A27" s="52" t="s">
        <v>121</v>
      </c>
      <c r="C27" s="55">
        <v>15</v>
      </c>
      <c r="E27" s="37">
        <v>7244019</v>
      </c>
      <c r="F27" s="39"/>
      <c r="G27" s="37">
        <v>8005054</v>
      </c>
      <c r="H27" s="39"/>
      <c r="I27" s="37">
        <v>7185378</v>
      </c>
      <c r="J27" s="144"/>
      <c r="K27" s="37">
        <v>7924192</v>
      </c>
    </row>
    <row r="28" spans="1:11" s="52" customFormat="1" ht="20.25" customHeight="1">
      <c r="A28" s="52" t="s">
        <v>93</v>
      </c>
      <c r="C28" s="55">
        <v>23</v>
      </c>
      <c r="E28" s="37">
        <v>905097</v>
      </c>
      <c r="F28" s="39"/>
      <c r="G28" s="37">
        <v>1186720</v>
      </c>
      <c r="H28" s="39"/>
      <c r="I28" s="39">
        <v>0</v>
      </c>
      <c r="J28" s="144"/>
      <c r="K28" s="39">
        <v>0</v>
      </c>
    </row>
    <row r="29" spans="1:11" s="52" customFormat="1" ht="20.25" customHeight="1">
      <c r="A29" s="52" t="s">
        <v>128</v>
      </c>
      <c r="C29" s="55"/>
      <c r="E29" s="37">
        <v>75983873</v>
      </c>
      <c r="F29" s="44"/>
      <c r="G29" s="37">
        <v>73049772</v>
      </c>
      <c r="H29" s="37"/>
      <c r="I29" s="37">
        <v>74927112</v>
      </c>
      <c r="J29" s="144"/>
      <c r="K29" s="37">
        <v>72449201</v>
      </c>
    </row>
    <row r="30" spans="1:11" s="52" customFormat="1" ht="20.25" customHeight="1">
      <c r="A30" s="52" t="s">
        <v>188</v>
      </c>
      <c r="C30" s="56"/>
      <c r="E30" s="37">
        <v>2987923</v>
      </c>
      <c r="F30" s="44"/>
      <c r="G30" s="37">
        <v>16980581</v>
      </c>
      <c r="H30" s="37"/>
      <c r="I30" s="37">
        <v>2987923</v>
      </c>
      <c r="J30" s="144"/>
      <c r="K30" s="37">
        <v>16980581</v>
      </c>
    </row>
    <row r="31" spans="1:11" s="52" customFormat="1" ht="20.25" customHeight="1">
      <c r="A31" s="52" t="s">
        <v>7</v>
      </c>
      <c r="C31" s="56"/>
      <c r="E31" s="41">
        <v>2593272</v>
      </c>
      <c r="F31" s="42"/>
      <c r="G31" s="41">
        <v>6876299</v>
      </c>
      <c r="H31" s="40"/>
      <c r="I31" s="37">
        <v>2482496</v>
      </c>
      <c r="J31" s="145"/>
      <c r="K31" s="37">
        <v>6733221</v>
      </c>
    </row>
    <row r="32" spans="1:11" s="52" customFormat="1" ht="20.25" customHeight="1">
      <c r="A32" s="53" t="s">
        <v>8</v>
      </c>
      <c r="C32" s="56"/>
      <c r="E32" s="43">
        <f>SUM(E20:E31)</f>
        <v>2147371715</v>
      </c>
      <c r="F32" s="44"/>
      <c r="G32" s="43">
        <f>SUM(G20:G31)</f>
        <v>2055042860</v>
      </c>
      <c r="H32" s="37"/>
      <c r="I32" s="43">
        <f>SUM(I20:I31)</f>
        <v>2169951600</v>
      </c>
      <c r="J32" s="143"/>
      <c r="K32" s="43">
        <f>SUM(K20:K31)</f>
        <v>2076097790</v>
      </c>
    </row>
    <row r="33" spans="1:11" s="52" customFormat="1" ht="20.25" customHeight="1" thickBot="1">
      <c r="A33" s="53" t="s">
        <v>9</v>
      </c>
      <c r="C33" s="56"/>
      <c r="E33" s="146">
        <f>SUM(E18,E32)</f>
        <v>2419102846</v>
      </c>
      <c r="F33" s="147"/>
      <c r="G33" s="146">
        <f>SUM(G18,G32)</f>
        <v>2257836923</v>
      </c>
      <c r="H33" s="147"/>
      <c r="I33" s="146">
        <f>SUM(I18,I32)</f>
        <v>2394795025</v>
      </c>
      <c r="J33" s="148"/>
      <c r="K33" s="146">
        <f>SUM(K18,K32)</f>
        <v>2239846710</v>
      </c>
    </row>
    <row r="34" spans="1:11" s="52" customFormat="1" ht="20.25" customHeight="1" thickTop="1">
      <c r="A34" s="53"/>
      <c r="D34" s="82"/>
      <c r="F34" s="82"/>
      <c r="H34" s="82"/>
      <c r="J34" s="82"/>
    </row>
    <row r="35" spans="1:11" ht="20.25" customHeight="1">
      <c r="A35" s="9" t="s">
        <v>10</v>
      </c>
      <c r="E35" s="20"/>
      <c r="G35" s="20"/>
      <c r="H35" s="20"/>
      <c r="I35" s="20"/>
      <c r="K35" s="20"/>
    </row>
    <row r="36" spans="1:11" s="1" customFormat="1" ht="20.25" customHeight="1">
      <c r="A36" s="2" t="s">
        <v>91</v>
      </c>
      <c r="B36" s="2"/>
      <c r="C36" s="2"/>
      <c r="E36" s="13"/>
      <c r="F36" s="13"/>
      <c r="G36" s="13"/>
      <c r="H36" s="13"/>
      <c r="I36" s="13"/>
      <c r="J36" s="13"/>
      <c r="K36" s="13"/>
    </row>
    <row r="37" spans="1:11" s="1" customFormat="1" ht="20.25" customHeight="1">
      <c r="A37" s="2" t="s">
        <v>85</v>
      </c>
      <c r="B37" s="2"/>
      <c r="C37" s="3"/>
      <c r="E37" s="13"/>
      <c r="F37" s="13"/>
      <c r="G37" s="13"/>
      <c r="H37" s="13"/>
      <c r="I37" s="13"/>
      <c r="J37" s="13"/>
      <c r="K37" s="13"/>
    </row>
    <row r="38" spans="1:11" s="14" customFormat="1" ht="20.25" customHeight="1">
      <c r="A38" s="2" t="s">
        <v>204</v>
      </c>
      <c r="B38" s="2"/>
      <c r="C38" s="3"/>
      <c r="E38" s="13"/>
      <c r="F38" s="13"/>
      <c r="G38" s="13"/>
      <c r="H38" s="13"/>
      <c r="I38" s="13"/>
      <c r="J38" s="13"/>
      <c r="K38" s="13"/>
    </row>
    <row r="39" spans="1:11" s="3" customFormat="1" ht="19.5" customHeight="1">
      <c r="E39" s="15"/>
      <c r="F39" s="16"/>
      <c r="G39" s="15"/>
      <c r="H39" s="16"/>
      <c r="I39" s="16"/>
      <c r="J39" s="16"/>
      <c r="K39" s="17" t="s">
        <v>70</v>
      </c>
    </row>
    <row r="40" spans="1:11" s="5" customFormat="1" ht="19.5" customHeight="1">
      <c r="A40" s="4"/>
      <c r="B40" s="4"/>
      <c r="C40" s="4"/>
      <c r="D40" s="3"/>
      <c r="E40" s="155" t="s">
        <v>12</v>
      </c>
      <c r="F40" s="155"/>
      <c r="G40" s="155"/>
      <c r="H40" s="18"/>
      <c r="I40" s="155" t="s">
        <v>13</v>
      </c>
      <c r="J40" s="155"/>
      <c r="K40" s="155"/>
    </row>
    <row r="41" spans="1:11" s="5" customFormat="1" ht="19.5" customHeight="1">
      <c r="A41" s="4"/>
      <c r="B41" s="4"/>
      <c r="C41" s="36" t="s">
        <v>11</v>
      </c>
      <c r="D41" s="12"/>
      <c r="E41" s="34" t="s">
        <v>205</v>
      </c>
      <c r="F41" s="19"/>
      <c r="G41" s="34" t="s">
        <v>177</v>
      </c>
      <c r="H41" s="18"/>
      <c r="I41" s="34" t="s">
        <v>205</v>
      </c>
      <c r="J41" s="19"/>
      <c r="K41" s="34" t="s">
        <v>177</v>
      </c>
    </row>
    <row r="42" spans="1:11" s="52" customFormat="1" ht="20.25" customHeight="1">
      <c r="A42" s="53" t="s">
        <v>15</v>
      </c>
      <c r="E42" s="21"/>
      <c r="F42" s="16"/>
      <c r="G42" s="21"/>
      <c r="H42" s="21"/>
      <c r="I42" s="21"/>
      <c r="J42" s="15"/>
      <c r="K42" s="21"/>
    </row>
    <row r="43" spans="1:11" s="52" customFormat="1" ht="20.25" customHeight="1">
      <c r="A43" s="53" t="s">
        <v>16</v>
      </c>
      <c r="E43" s="16"/>
      <c r="F43" s="16"/>
      <c r="G43" s="16"/>
      <c r="H43" s="16"/>
      <c r="I43" s="16"/>
      <c r="J43" s="16"/>
      <c r="K43" s="16"/>
    </row>
    <row r="44" spans="1:11" s="52" customFormat="1" ht="20.25" customHeight="1">
      <c r="A44" s="52" t="s">
        <v>17</v>
      </c>
      <c r="C44" s="55" t="s">
        <v>219</v>
      </c>
      <c r="E44" s="46">
        <v>94139856</v>
      </c>
      <c r="F44" s="46"/>
      <c r="G44" s="46">
        <v>37039154</v>
      </c>
      <c r="H44" s="46"/>
      <c r="I44" s="46">
        <v>113847325</v>
      </c>
      <c r="J44" s="45"/>
      <c r="K44" s="46">
        <v>50206219</v>
      </c>
    </row>
    <row r="45" spans="1:11" s="52" customFormat="1" ht="20.25" customHeight="1">
      <c r="A45" s="52" t="s">
        <v>129</v>
      </c>
      <c r="C45" s="55">
        <v>17</v>
      </c>
      <c r="E45" s="37">
        <v>169918000</v>
      </c>
      <c r="F45" s="46"/>
      <c r="G45" s="37">
        <v>114469000</v>
      </c>
      <c r="H45" s="46"/>
      <c r="I45" s="37">
        <v>159180000</v>
      </c>
      <c r="J45" s="45"/>
      <c r="K45" s="37">
        <v>108214000</v>
      </c>
    </row>
    <row r="46" spans="1:11" s="52" customFormat="1" ht="20.25" customHeight="1">
      <c r="A46" s="52" t="s">
        <v>158</v>
      </c>
      <c r="C46" s="55" t="s">
        <v>220</v>
      </c>
      <c r="E46" s="37">
        <v>179702490</v>
      </c>
      <c r="F46" s="46"/>
      <c r="G46" s="37">
        <v>175495660</v>
      </c>
      <c r="H46" s="46"/>
      <c r="I46" s="37">
        <v>176681109</v>
      </c>
      <c r="J46" s="45"/>
      <c r="K46" s="37">
        <v>172502552</v>
      </c>
    </row>
    <row r="47" spans="1:11" s="52" customFormat="1" ht="20.25" customHeight="1">
      <c r="A47" s="52" t="s">
        <v>94</v>
      </c>
      <c r="E47" s="46">
        <v>1764971</v>
      </c>
      <c r="F47" s="37"/>
      <c r="G47" s="46">
        <v>316574</v>
      </c>
      <c r="H47" s="37"/>
      <c r="I47" s="39">
        <v>0</v>
      </c>
      <c r="J47" s="45"/>
      <c r="K47" s="39">
        <v>0</v>
      </c>
    </row>
    <row r="48" spans="1:11" s="52" customFormat="1" ht="20.25" customHeight="1">
      <c r="A48" s="52" t="s">
        <v>137</v>
      </c>
      <c r="C48" s="55">
        <v>25</v>
      </c>
      <c r="E48" s="46">
        <v>57193992</v>
      </c>
      <c r="F48" s="37"/>
      <c r="G48" s="46">
        <v>45140086</v>
      </c>
      <c r="H48" s="37"/>
      <c r="I48" s="46">
        <v>55056675</v>
      </c>
      <c r="J48" s="45"/>
      <c r="K48" s="46">
        <v>44175791</v>
      </c>
    </row>
    <row r="49" spans="1:12" s="52" customFormat="1" ht="20.25" customHeight="1">
      <c r="A49" s="52" t="s">
        <v>90</v>
      </c>
      <c r="C49" s="55"/>
      <c r="E49" s="46">
        <v>7409498</v>
      </c>
      <c r="F49" s="37"/>
      <c r="G49" s="46">
        <v>1780249</v>
      </c>
      <c r="H49" s="37"/>
      <c r="I49" s="46">
        <v>6339478</v>
      </c>
      <c r="J49" s="45"/>
      <c r="K49" s="46">
        <v>1133899</v>
      </c>
    </row>
    <row r="50" spans="1:12" s="57" customFormat="1" ht="20.25" customHeight="1">
      <c r="A50" s="53" t="s">
        <v>18</v>
      </c>
      <c r="E50" s="43">
        <f>SUM(E44:E49)</f>
        <v>510128807</v>
      </c>
      <c r="F50" s="40"/>
      <c r="G50" s="43">
        <f>SUM(G44:G49)</f>
        <v>374240723</v>
      </c>
      <c r="H50" s="40"/>
      <c r="I50" s="43">
        <f>SUM(I44:I49)</f>
        <v>511104587</v>
      </c>
      <c r="J50" s="40"/>
      <c r="K50" s="43">
        <f>SUM(K44:K49)</f>
        <v>376232461</v>
      </c>
      <c r="L50" s="52"/>
    </row>
    <row r="51" spans="1:12" s="52" customFormat="1" ht="20.25" customHeight="1">
      <c r="A51" s="53" t="s">
        <v>19</v>
      </c>
      <c r="C51" s="55"/>
      <c r="E51" s="37"/>
      <c r="F51" s="37"/>
      <c r="G51" s="37"/>
      <c r="H51" s="40"/>
      <c r="I51" s="47"/>
      <c r="J51" s="40"/>
      <c r="K51" s="47"/>
    </row>
    <row r="52" spans="1:12" s="52" customFormat="1" ht="20.25" customHeight="1">
      <c r="A52" s="52" t="s">
        <v>130</v>
      </c>
      <c r="C52" s="55">
        <v>17</v>
      </c>
      <c r="E52" s="37">
        <v>441717301</v>
      </c>
      <c r="F52" s="45"/>
      <c r="G52" s="37">
        <v>407166301</v>
      </c>
      <c r="H52" s="45"/>
      <c r="I52" s="37">
        <v>408305301</v>
      </c>
      <c r="J52" s="38"/>
      <c r="K52" s="37">
        <v>369271301</v>
      </c>
    </row>
    <row r="53" spans="1:12" s="52" customFormat="1" ht="20.25" customHeight="1">
      <c r="A53" s="52" t="s">
        <v>159</v>
      </c>
      <c r="C53" s="55">
        <v>6</v>
      </c>
      <c r="E53" s="39">
        <v>0</v>
      </c>
      <c r="F53" s="45"/>
      <c r="G53" s="39">
        <v>0</v>
      </c>
      <c r="H53" s="45"/>
      <c r="I53" s="37">
        <v>28000000</v>
      </c>
      <c r="J53" s="38"/>
      <c r="K53" s="37">
        <v>30000000</v>
      </c>
    </row>
    <row r="54" spans="1:12" s="52" customFormat="1" ht="20.25" customHeight="1">
      <c r="A54" s="52" t="s">
        <v>160</v>
      </c>
      <c r="C54" s="55" t="s">
        <v>220</v>
      </c>
      <c r="E54" s="37">
        <v>863745239</v>
      </c>
      <c r="F54" s="45"/>
      <c r="G54" s="37">
        <v>822643783</v>
      </c>
      <c r="H54" s="45"/>
      <c r="I54" s="37">
        <v>862202332</v>
      </c>
      <c r="J54" s="38"/>
      <c r="K54" s="37">
        <v>818035635</v>
      </c>
    </row>
    <row r="55" spans="1:12" s="52" customFormat="1" ht="20.25" customHeight="1">
      <c r="A55" s="52" t="s">
        <v>138</v>
      </c>
      <c r="C55" s="55">
        <v>25</v>
      </c>
      <c r="D55" s="57"/>
      <c r="E55" s="48">
        <v>970923</v>
      </c>
      <c r="F55" s="40"/>
      <c r="G55" s="48">
        <v>5988943</v>
      </c>
      <c r="H55" s="40"/>
      <c r="I55" s="48">
        <v>970923</v>
      </c>
      <c r="J55" s="38"/>
      <c r="K55" s="48">
        <v>5988943</v>
      </c>
    </row>
    <row r="56" spans="1:12" s="52" customFormat="1" ht="20.25" customHeight="1">
      <c r="A56" s="52" t="s">
        <v>20</v>
      </c>
      <c r="C56" s="54">
        <v>19</v>
      </c>
      <c r="D56" s="57"/>
      <c r="E56" s="48">
        <v>5512935</v>
      </c>
      <c r="F56" s="40"/>
      <c r="G56" s="48">
        <v>9950768</v>
      </c>
      <c r="H56" s="40"/>
      <c r="I56" s="48">
        <v>4436375</v>
      </c>
      <c r="J56" s="38"/>
      <c r="K56" s="48">
        <v>8699220</v>
      </c>
    </row>
    <row r="57" spans="1:12" s="52" customFormat="1" ht="20.25" customHeight="1">
      <c r="A57" s="52" t="s">
        <v>82</v>
      </c>
      <c r="C57" s="55">
        <v>23</v>
      </c>
      <c r="E57" s="40">
        <v>10869892</v>
      </c>
      <c r="F57" s="40"/>
      <c r="G57" s="40">
        <v>3024701</v>
      </c>
      <c r="H57" s="40"/>
      <c r="I57" s="40">
        <v>10869892</v>
      </c>
      <c r="J57" s="38"/>
      <c r="K57" s="40">
        <v>3024701</v>
      </c>
    </row>
    <row r="58" spans="1:12" s="52" customFormat="1" ht="20.25" customHeight="1">
      <c r="A58" s="52" t="s">
        <v>95</v>
      </c>
      <c r="C58" s="56"/>
      <c r="E58" s="41">
        <v>17157415</v>
      </c>
      <c r="F58" s="40"/>
      <c r="G58" s="41">
        <v>16329974</v>
      </c>
      <c r="H58" s="40"/>
      <c r="I58" s="41">
        <v>16211792</v>
      </c>
      <c r="J58" s="38"/>
      <c r="K58" s="41">
        <v>15525934</v>
      </c>
    </row>
    <row r="59" spans="1:12" s="52" customFormat="1" ht="20.25" customHeight="1">
      <c r="A59" s="53" t="s">
        <v>21</v>
      </c>
      <c r="E59" s="41">
        <f>SUM(E52:E58)</f>
        <v>1339973705</v>
      </c>
      <c r="F59" s="37"/>
      <c r="G59" s="41">
        <f>SUM(G52:G58)</f>
        <v>1265104470</v>
      </c>
      <c r="H59" s="40"/>
      <c r="I59" s="41">
        <f>SUM(I52:I58)</f>
        <v>1330996615</v>
      </c>
      <c r="J59" s="40"/>
      <c r="K59" s="41">
        <f>SUM(K52:K58)</f>
        <v>1250545734</v>
      </c>
    </row>
    <row r="60" spans="1:12" s="52" customFormat="1" ht="20.25" customHeight="1">
      <c r="A60" s="53" t="s">
        <v>22</v>
      </c>
      <c r="E60" s="41">
        <f>SUM(E50,E59)</f>
        <v>1850102512</v>
      </c>
      <c r="F60" s="37"/>
      <c r="G60" s="41">
        <f>SUM(G50,G59)</f>
        <v>1639345193</v>
      </c>
      <c r="H60" s="40"/>
      <c r="I60" s="41">
        <f>SUM(I50,I59)</f>
        <v>1842101202</v>
      </c>
      <c r="J60" s="37"/>
      <c r="K60" s="41">
        <f>SUM(K50,K59)</f>
        <v>1626778195</v>
      </c>
    </row>
    <row r="61" spans="1:12" s="52" customFormat="1" ht="20.25" customHeight="1">
      <c r="A61" s="53"/>
      <c r="E61" s="40"/>
      <c r="F61" s="37"/>
      <c r="G61" s="40"/>
      <c r="H61" s="40"/>
      <c r="I61" s="40"/>
      <c r="J61" s="37"/>
      <c r="K61" s="40"/>
    </row>
    <row r="62" spans="1:12" ht="20.25" customHeight="1">
      <c r="A62" s="9" t="s">
        <v>10</v>
      </c>
      <c r="E62" s="20"/>
      <c r="G62" s="20"/>
      <c r="H62" s="20"/>
      <c r="I62" s="20"/>
      <c r="K62" s="20"/>
    </row>
    <row r="63" spans="1:12" s="1" customFormat="1" ht="20.25" customHeight="1">
      <c r="A63" s="2" t="s">
        <v>91</v>
      </c>
      <c r="B63" s="2"/>
      <c r="C63" s="2"/>
      <c r="E63" s="13"/>
      <c r="F63" s="13"/>
      <c r="G63" s="13"/>
      <c r="H63" s="13"/>
      <c r="I63" s="13"/>
      <c r="J63" s="13"/>
      <c r="K63" s="13"/>
    </row>
    <row r="64" spans="1:12" s="1" customFormat="1" ht="20.25" customHeight="1">
      <c r="A64" s="2" t="s">
        <v>85</v>
      </c>
      <c r="B64" s="2"/>
      <c r="C64" s="3"/>
      <c r="E64" s="13"/>
      <c r="F64" s="13"/>
      <c r="G64" s="13"/>
      <c r="H64" s="13"/>
      <c r="I64" s="13"/>
      <c r="J64" s="13"/>
      <c r="K64" s="13"/>
    </row>
    <row r="65" spans="1:11" s="14" customFormat="1" ht="20.25" customHeight="1">
      <c r="A65" s="2" t="s">
        <v>204</v>
      </c>
      <c r="B65" s="2"/>
      <c r="C65" s="3"/>
      <c r="E65" s="13"/>
      <c r="F65" s="13"/>
      <c r="G65" s="13"/>
      <c r="H65" s="13"/>
      <c r="I65" s="13"/>
      <c r="J65" s="13"/>
      <c r="K65" s="13"/>
    </row>
    <row r="66" spans="1:11" s="3" customFormat="1" ht="19.5" customHeight="1">
      <c r="E66" s="15"/>
      <c r="F66" s="16"/>
      <c r="G66" s="15"/>
      <c r="H66" s="16"/>
      <c r="I66" s="16"/>
      <c r="J66" s="16"/>
      <c r="K66" s="17" t="s">
        <v>70</v>
      </c>
    </row>
    <row r="67" spans="1:11" s="5" customFormat="1" ht="19.5" customHeight="1">
      <c r="A67" s="4"/>
      <c r="B67" s="4"/>
      <c r="C67" s="4"/>
      <c r="D67" s="3"/>
      <c r="E67" s="155" t="s">
        <v>12</v>
      </c>
      <c r="F67" s="155"/>
      <c r="G67" s="155"/>
      <c r="H67" s="18"/>
      <c r="I67" s="155" t="s">
        <v>13</v>
      </c>
      <c r="J67" s="155"/>
      <c r="K67" s="155"/>
    </row>
    <row r="68" spans="1:11" s="5" customFormat="1" ht="19.5" customHeight="1">
      <c r="A68" s="4"/>
      <c r="B68" s="4"/>
      <c r="C68" s="36" t="s">
        <v>11</v>
      </c>
      <c r="D68" s="12"/>
      <c r="E68" s="34" t="s">
        <v>205</v>
      </c>
      <c r="F68" s="19"/>
      <c r="G68" s="34" t="s">
        <v>177</v>
      </c>
      <c r="H68" s="18"/>
      <c r="I68" s="34" t="s">
        <v>205</v>
      </c>
      <c r="J68" s="19"/>
      <c r="K68" s="34" t="s">
        <v>177</v>
      </c>
    </row>
    <row r="69" spans="1:11" s="52" customFormat="1" ht="20.25" customHeight="1">
      <c r="A69" s="53" t="s">
        <v>69</v>
      </c>
    </row>
    <row r="70" spans="1:11" s="52" customFormat="1" ht="20.25" customHeight="1">
      <c r="A70" s="52" t="s">
        <v>23</v>
      </c>
      <c r="C70" s="55"/>
    </row>
    <row r="71" spans="1:11" s="52" customFormat="1" ht="20.25" customHeight="1">
      <c r="A71" s="52" t="s">
        <v>83</v>
      </c>
      <c r="C71" s="55"/>
    </row>
    <row r="72" spans="1:11" s="52" customFormat="1" ht="20.25" customHeight="1" thickBot="1">
      <c r="A72" s="58" t="s">
        <v>161</v>
      </c>
      <c r="C72" s="55"/>
      <c r="E72" s="49">
        <v>213750000</v>
      </c>
      <c r="F72" s="37"/>
      <c r="G72" s="49">
        <v>213750000</v>
      </c>
      <c r="H72" s="37"/>
      <c r="I72" s="49">
        <v>213750000</v>
      </c>
      <c r="J72" s="37"/>
      <c r="K72" s="49">
        <v>213750000</v>
      </c>
    </row>
    <row r="73" spans="1:11" s="52" customFormat="1" ht="20.25" customHeight="1" thickTop="1">
      <c r="A73" s="52" t="s">
        <v>125</v>
      </c>
      <c r="C73" s="55"/>
      <c r="E73" s="37"/>
      <c r="F73" s="37"/>
      <c r="G73" s="37"/>
      <c r="H73" s="37"/>
      <c r="I73" s="37"/>
      <c r="J73" s="37"/>
      <c r="K73" s="37"/>
    </row>
    <row r="74" spans="1:11" s="52" customFormat="1" ht="20.25" customHeight="1">
      <c r="A74" s="58" t="s">
        <v>167</v>
      </c>
      <c r="C74" s="55"/>
      <c r="E74" s="40">
        <v>213749982</v>
      </c>
      <c r="F74" s="37"/>
      <c r="G74" s="40">
        <v>213749982</v>
      </c>
      <c r="H74" s="40"/>
      <c r="I74" s="40">
        <v>213749982</v>
      </c>
      <c r="J74" s="40"/>
      <c r="K74" s="40">
        <v>213749982</v>
      </c>
    </row>
    <row r="75" spans="1:11" s="52" customFormat="1" ht="20.25" customHeight="1">
      <c r="A75" s="52" t="s">
        <v>96</v>
      </c>
      <c r="C75" s="55"/>
      <c r="E75" s="40">
        <v>278905854</v>
      </c>
      <c r="F75" s="37"/>
      <c r="G75" s="40">
        <v>278905854</v>
      </c>
      <c r="H75" s="40"/>
      <c r="I75" s="40">
        <v>278905854</v>
      </c>
      <c r="J75" s="40"/>
      <c r="K75" s="40">
        <v>278905854</v>
      </c>
    </row>
    <row r="76" spans="1:11" s="52" customFormat="1" ht="20.25" customHeight="1">
      <c r="A76" s="52" t="s">
        <v>154</v>
      </c>
      <c r="C76" s="55"/>
      <c r="E76" s="40">
        <v>-46226479</v>
      </c>
      <c r="F76" s="37"/>
      <c r="G76" s="40">
        <v>-46226479</v>
      </c>
      <c r="H76" s="40"/>
      <c r="I76" s="88">
        <v>0</v>
      </c>
      <c r="J76" s="40"/>
      <c r="K76" s="88">
        <v>0</v>
      </c>
    </row>
    <row r="77" spans="1:11" s="52" customFormat="1" ht="20.25" customHeight="1">
      <c r="A77" s="52" t="s">
        <v>61</v>
      </c>
      <c r="E77" s="47"/>
      <c r="F77" s="37"/>
      <c r="G77" s="47"/>
      <c r="H77" s="47"/>
      <c r="I77" s="47"/>
      <c r="J77" s="40"/>
      <c r="K77" s="47"/>
    </row>
    <row r="78" spans="1:11" s="52" customFormat="1" ht="20.25" customHeight="1">
      <c r="A78" s="52" t="s">
        <v>24</v>
      </c>
      <c r="C78" s="55">
        <v>20</v>
      </c>
      <c r="E78" s="47">
        <v>17398695</v>
      </c>
      <c r="F78" s="37"/>
      <c r="G78" s="47">
        <v>17398695</v>
      </c>
      <c r="H78" s="47"/>
      <c r="I78" s="47">
        <v>14250000</v>
      </c>
      <c r="J78" s="38"/>
      <c r="K78" s="47">
        <v>14250000</v>
      </c>
    </row>
    <row r="79" spans="1:11" s="52" customFormat="1" ht="20.25" customHeight="1">
      <c r="A79" s="52" t="s">
        <v>97</v>
      </c>
      <c r="C79" s="55"/>
      <c r="E79" s="47">
        <v>-20209189</v>
      </c>
      <c r="F79" s="40"/>
      <c r="G79" s="47">
        <v>64093385</v>
      </c>
      <c r="H79" s="47"/>
      <c r="I79" s="47">
        <v>-79589913</v>
      </c>
      <c r="J79" s="38"/>
      <c r="K79" s="47">
        <v>15595244</v>
      </c>
    </row>
    <row r="80" spans="1:11" s="52" customFormat="1" ht="20.25" customHeight="1">
      <c r="A80" s="52" t="s">
        <v>109</v>
      </c>
      <c r="C80" s="55"/>
      <c r="E80" s="41">
        <v>125377900</v>
      </c>
      <c r="F80" s="40"/>
      <c r="G80" s="41">
        <v>90567435</v>
      </c>
      <c r="H80" s="40"/>
      <c r="I80" s="41">
        <v>125377900</v>
      </c>
      <c r="J80" s="38"/>
      <c r="K80" s="41">
        <v>90567435</v>
      </c>
    </row>
    <row r="81" spans="1:11" s="52" customFormat="1" ht="20.25" customHeight="1">
      <c r="A81" s="52" t="s">
        <v>84</v>
      </c>
      <c r="C81" s="55"/>
      <c r="E81" s="40">
        <f>SUM(E74:E80)</f>
        <v>568996763</v>
      </c>
      <c r="F81" s="40"/>
      <c r="G81" s="40">
        <f>SUM(G74:G80)</f>
        <v>618488872</v>
      </c>
      <c r="H81" s="40"/>
      <c r="I81" s="40">
        <f>SUM(I74:I80)</f>
        <v>552693823</v>
      </c>
      <c r="J81" s="40"/>
      <c r="K81" s="40">
        <f>SUM(K74:K80)</f>
        <v>613068515</v>
      </c>
    </row>
    <row r="82" spans="1:11" s="52" customFormat="1" ht="20.25" customHeight="1">
      <c r="A82" s="52" t="s">
        <v>25</v>
      </c>
      <c r="C82" s="55"/>
      <c r="E82" s="41">
        <v>3571</v>
      </c>
      <c r="F82" s="37"/>
      <c r="G82" s="41">
        <v>2858</v>
      </c>
      <c r="H82" s="40"/>
      <c r="I82" s="50">
        <v>0</v>
      </c>
      <c r="J82" s="45"/>
      <c r="K82" s="50">
        <v>0</v>
      </c>
    </row>
    <row r="83" spans="1:11" s="52" customFormat="1" ht="20.25" customHeight="1">
      <c r="A83" s="53" t="s">
        <v>75</v>
      </c>
      <c r="C83" s="55"/>
      <c r="E83" s="41">
        <f>SUM(E81:E82)</f>
        <v>569000334</v>
      </c>
      <c r="F83" s="37"/>
      <c r="G83" s="41">
        <f>SUM(G81:G82)</f>
        <v>618491730</v>
      </c>
      <c r="H83" s="40"/>
      <c r="I83" s="41">
        <f>SUM(I81:I82)</f>
        <v>552693823</v>
      </c>
      <c r="J83" s="37"/>
      <c r="K83" s="41">
        <f>SUM(K81:K82)</f>
        <v>613068515</v>
      </c>
    </row>
    <row r="84" spans="1:11" s="52" customFormat="1" ht="20.25" customHeight="1" thickBot="1">
      <c r="A84" s="53" t="s">
        <v>76</v>
      </c>
      <c r="C84" s="55"/>
      <c r="E84" s="49">
        <f>SUM(E60,E83)</f>
        <v>2419102846</v>
      </c>
      <c r="F84" s="37"/>
      <c r="G84" s="49">
        <f>SUM(G60,G83)</f>
        <v>2257836923</v>
      </c>
      <c r="H84" s="40"/>
      <c r="I84" s="49">
        <f>SUM(I60,I83)</f>
        <v>2394795025</v>
      </c>
      <c r="J84" s="37"/>
      <c r="K84" s="49">
        <f>SUM(K60,K83)</f>
        <v>2239846710</v>
      </c>
    </row>
    <row r="85" spans="1:11" s="52" customFormat="1" ht="13.5" customHeight="1" thickTop="1">
      <c r="E85" s="37">
        <f>E84-E33</f>
        <v>0</v>
      </c>
      <c r="F85" s="37"/>
      <c r="G85" s="37">
        <f>G84-G33</f>
        <v>0</v>
      </c>
      <c r="H85" s="37"/>
      <c r="I85" s="37">
        <f>I84-I33</f>
        <v>0</v>
      </c>
      <c r="J85" s="37"/>
      <c r="K85" s="37">
        <f>K84-K33</f>
        <v>0</v>
      </c>
    </row>
    <row r="86" spans="1:11" ht="20.25" customHeight="1">
      <c r="A86" s="9" t="s">
        <v>10</v>
      </c>
      <c r="E86" s="134"/>
      <c r="F86" s="127"/>
      <c r="G86" s="57"/>
      <c r="H86" s="127"/>
      <c r="I86" s="134"/>
      <c r="J86" s="51"/>
      <c r="K86" s="134"/>
    </row>
    <row r="87" spans="1:11" ht="20.25" customHeight="1">
      <c r="E87" s="134"/>
      <c r="F87" s="127"/>
      <c r="G87" s="57"/>
      <c r="H87" s="127"/>
      <c r="I87" s="134"/>
      <c r="J87" s="51"/>
      <c r="K87" s="134"/>
    </row>
    <row r="88" spans="1:11" ht="20.25" customHeight="1">
      <c r="E88" s="134"/>
      <c r="F88" s="127"/>
      <c r="G88" s="57"/>
      <c r="H88" s="127"/>
      <c r="I88" s="134"/>
      <c r="J88" s="51"/>
      <c r="K88" s="134"/>
    </row>
    <row r="89" spans="1:11" ht="15" customHeight="1">
      <c r="E89" s="20"/>
      <c r="G89" s="20"/>
      <c r="H89" s="20"/>
      <c r="I89" s="20"/>
      <c r="K89" s="20"/>
    </row>
    <row r="90" spans="1:11" ht="20.25" customHeight="1">
      <c r="A90" s="11"/>
      <c r="B90" s="10"/>
    </row>
    <row r="91" spans="1:11" ht="20.25" customHeight="1">
      <c r="A91" s="10"/>
      <c r="B91" s="10"/>
    </row>
    <row r="92" spans="1:11" ht="20.25" customHeight="1">
      <c r="C92" s="9" t="s">
        <v>26</v>
      </c>
    </row>
    <row r="93" spans="1:11" ht="20.25" customHeight="1">
      <c r="A93" s="11"/>
      <c r="B93" s="10"/>
    </row>
  </sheetData>
  <mergeCells count="6">
    <mergeCell ref="E5:G5"/>
    <mergeCell ref="I5:K5"/>
    <mergeCell ref="E40:G40"/>
    <mergeCell ref="I40:K40"/>
    <mergeCell ref="E67:G67"/>
    <mergeCell ref="I67:K67"/>
  </mergeCells>
  <pageMargins left="0.6692913385826772" right="0.35433070866141736" top="0.74803149606299213" bottom="0.74803149606299213" header="0.31496062992125984" footer="0.31496062992125984"/>
  <pageSetup paperSize="9" scale="73" orientation="portrait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dimension ref="A1:J60"/>
  <sheetViews>
    <sheetView showGridLines="0" tabSelected="1" view="pageBreakPreview" topLeftCell="A43" zoomScale="90" zoomScaleNormal="100" zoomScaleSheetLayoutView="90" workbookViewId="0">
      <selection activeCell="H49" sqref="H49"/>
    </sheetView>
  </sheetViews>
  <sheetFormatPr defaultColWidth="10.5703125" defaultRowHeight="18.75" customHeight="1"/>
  <cols>
    <col min="1" max="1" width="49.5703125" style="33" customWidth="1"/>
    <col min="2" max="2" width="6.42578125" style="33" customWidth="1"/>
    <col min="3" max="3" width="0.85546875" style="33" customWidth="1"/>
    <col min="4" max="4" width="14.5703125" style="33" customWidth="1"/>
    <col min="5" max="5" width="1.5703125" style="33" customWidth="1"/>
    <col min="6" max="6" width="14.5703125" style="33" customWidth="1"/>
    <col min="7" max="7" width="1.5703125" style="33" customWidth="1"/>
    <col min="8" max="8" width="15.42578125" style="33" customWidth="1"/>
    <col min="9" max="9" width="1.5703125" style="33" customWidth="1"/>
    <col min="10" max="10" width="15.42578125" style="33" customWidth="1"/>
    <col min="11" max="11" width="1.5703125" style="33" customWidth="1"/>
    <col min="12" max="16384" width="10.5703125" style="33"/>
  </cols>
  <sheetData>
    <row r="1" spans="1:10" s="9" customFormat="1" ht="19.5" customHeight="1">
      <c r="A1" s="2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9" customFormat="1" ht="19.5" customHeight="1">
      <c r="A2" s="2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3" customFormat="1" ht="19.5" customHeight="1">
      <c r="A3" s="1" t="s">
        <v>200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3" customFormat="1" ht="19.5" customHeight="1">
      <c r="D4" s="26"/>
      <c r="F4" s="26"/>
      <c r="H4" s="9"/>
      <c r="J4" s="17" t="s">
        <v>70</v>
      </c>
    </row>
    <row r="5" spans="1:10" s="5" customFormat="1" ht="19.5" customHeight="1">
      <c r="A5" s="4"/>
      <c r="B5" s="4"/>
      <c r="C5" s="3"/>
      <c r="D5" s="27"/>
      <c r="E5" s="27" t="s">
        <v>12</v>
      </c>
      <c r="F5" s="27"/>
      <c r="G5" s="4"/>
      <c r="H5" s="27"/>
      <c r="I5" s="28" t="s">
        <v>13</v>
      </c>
      <c r="J5" s="27"/>
    </row>
    <row r="6" spans="1:10" s="5" customFormat="1" ht="19.5" customHeight="1">
      <c r="B6" s="36" t="s">
        <v>11</v>
      </c>
      <c r="C6" s="3"/>
      <c r="D6" s="35">
        <v>2022</v>
      </c>
      <c r="E6" s="6"/>
      <c r="F6" s="35">
        <v>2021</v>
      </c>
      <c r="G6" s="7"/>
      <c r="H6" s="35">
        <v>2022</v>
      </c>
      <c r="I6" s="6"/>
      <c r="J6" s="35">
        <v>2021</v>
      </c>
    </row>
    <row r="7" spans="1:10" ht="18.75" customHeight="1">
      <c r="A7" s="109" t="s">
        <v>196</v>
      </c>
      <c r="B7" s="112"/>
      <c r="C7" s="106"/>
      <c r="D7" s="113"/>
      <c r="E7" s="110"/>
      <c r="F7" s="113"/>
      <c r="G7" s="111"/>
      <c r="H7" s="113"/>
      <c r="I7" s="110"/>
      <c r="J7" s="113"/>
    </row>
    <row r="8" spans="1:10" ht="18.75" customHeight="1">
      <c r="A8" s="8" t="s">
        <v>27</v>
      </c>
      <c r="B8" s="115"/>
      <c r="C8" s="116"/>
      <c r="D8" s="116"/>
      <c r="E8" s="116"/>
      <c r="F8" s="116"/>
      <c r="G8" s="116"/>
      <c r="H8" s="116"/>
      <c r="I8" s="116"/>
      <c r="J8" s="116"/>
    </row>
    <row r="9" spans="1:10" ht="18.75" customHeight="1">
      <c r="A9" s="9" t="s">
        <v>98</v>
      </c>
      <c r="B9" s="115">
        <v>25</v>
      </c>
      <c r="C9" s="116"/>
      <c r="D9" s="94">
        <v>97823132</v>
      </c>
      <c r="E9" s="94"/>
      <c r="F9" s="94">
        <v>37320794</v>
      </c>
      <c r="G9" s="94"/>
      <c r="H9" s="94">
        <v>31537189</v>
      </c>
      <c r="I9" s="94"/>
      <c r="J9" s="94">
        <v>9495547</v>
      </c>
    </row>
    <row r="10" spans="1:10" ht="18.75" customHeight="1">
      <c r="A10" s="9" t="s">
        <v>99</v>
      </c>
      <c r="B10" s="115">
        <v>25</v>
      </c>
      <c r="C10" s="116"/>
      <c r="D10" s="94">
        <v>613458987</v>
      </c>
      <c r="E10" s="94"/>
      <c r="F10" s="94">
        <v>130293707</v>
      </c>
      <c r="G10" s="94"/>
      <c r="H10" s="94">
        <v>600383773</v>
      </c>
      <c r="I10" s="94"/>
      <c r="J10" s="94">
        <v>127698191</v>
      </c>
    </row>
    <row r="11" spans="1:10" ht="18.75" customHeight="1">
      <c r="A11" s="9" t="s">
        <v>189</v>
      </c>
      <c r="B11" s="115"/>
      <c r="C11" s="116"/>
      <c r="D11" s="96">
        <v>1569419</v>
      </c>
      <c r="E11" s="94"/>
      <c r="F11" s="96">
        <v>2020947</v>
      </c>
      <c r="G11" s="96"/>
      <c r="H11" s="96">
        <v>2208238</v>
      </c>
      <c r="I11" s="94"/>
      <c r="J11" s="96">
        <v>1992737</v>
      </c>
    </row>
    <row r="12" spans="1:10" ht="18.75" customHeight="1">
      <c r="A12" s="9" t="s">
        <v>28</v>
      </c>
      <c r="B12" s="116"/>
      <c r="C12" s="116"/>
      <c r="D12" s="94">
        <v>8514640</v>
      </c>
      <c r="E12" s="94"/>
      <c r="F12" s="94">
        <v>5307645</v>
      </c>
      <c r="G12" s="94"/>
      <c r="H12" s="94">
        <v>12016367</v>
      </c>
      <c r="I12" s="94"/>
      <c r="J12" s="94">
        <v>5742207</v>
      </c>
    </row>
    <row r="13" spans="1:10" ht="18.75" customHeight="1">
      <c r="A13" s="8" t="s">
        <v>29</v>
      </c>
      <c r="B13" s="116"/>
      <c r="C13" s="116"/>
      <c r="D13" s="95">
        <f>SUM(D9:D12)</f>
        <v>721366178</v>
      </c>
      <c r="E13" s="94"/>
      <c r="F13" s="95">
        <f>SUM(F9:F12)</f>
        <v>174943093</v>
      </c>
      <c r="G13" s="96"/>
      <c r="H13" s="95">
        <f>SUM(H9:H12)</f>
        <v>646145567</v>
      </c>
      <c r="I13" s="94"/>
      <c r="J13" s="95">
        <f>SUM(J9:J12)</f>
        <v>144928682</v>
      </c>
    </row>
    <row r="14" spans="1:10" ht="18.75" customHeight="1">
      <c r="A14" s="8" t="s">
        <v>30</v>
      </c>
      <c r="B14" s="115"/>
      <c r="C14" s="116"/>
      <c r="D14" s="94"/>
      <c r="E14" s="94"/>
      <c r="F14" s="94"/>
      <c r="G14" s="94"/>
      <c r="H14" s="94"/>
      <c r="I14" s="94"/>
      <c r="J14" s="94"/>
    </row>
    <row r="15" spans="1:10" ht="18.75" customHeight="1">
      <c r="A15" s="9" t="s">
        <v>100</v>
      </c>
      <c r="B15" s="116"/>
      <c r="C15" s="116"/>
      <c r="D15" s="94">
        <v>57130040</v>
      </c>
      <c r="E15" s="94"/>
      <c r="F15" s="94">
        <v>26640667</v>
      </c>
      <c r="G15" s="94"/>
      <c r="H15" s="94">
        <v>22548232</v>
      </c>
      <c r="I15" s="94"/>
      <c r="J15" s="94">
        <v>11814266</v>
      </c>
    </row>
    <row r="16" spans="1:10" ht="18.75" customHeight="1">
      <c r="A16" s="9" t="s">
        <v>101</v>
      </c>
      <c r="B16" s="116"/>
      <c r="C16" s="116"/>
      <c r="D16" s="94">
        <v>573701867</v>
      </c>
      <c r="E16" s="94"/>
      <c r="F16" s="94">
        <v>291876590</v>
      </c>
      <c r="G16" s="94"/>
      <c r="H16" s="94">
        <v>567352287</v>
      </c>
      <c r="I16" s="94"/>
      <c r="J16" s="94">
        <v>280182691</v>
      </c>
    </row>
    <row r="17" spans="1:10" ht="18.75" customHeight="1">
      <c r="A17" s="9" t="s">
        <v>144</v>
      </c>
      <c r="B17" s="116"/>
      <c r="C17" s="116"/>
      <c r="D17" s="94">
        <v>35006305</v>
      </c>
      <c r="E17" s="94"/>
      <c r="F17" s="94">
        <v>23768459</v>
      </c>
      <c r="G17" s="94"/>
      <c r="H17" s="94">
        <v>25744823</v>
      </c>
      <c r="I17" s="94"/>
      <c r="J17" s="94">
        <v>18066840</v>
      </c>
    </row>
    <row r="18" spans="1:10" ht="18.75" customHeight="1">
      <c r="A18" s="10" t="s">
        <v>31</v>
      </c>
      <c r="B18" s="117"/>
      <c r="C18" s="116"/>
      <c r="D18" s="97">
        <v>92153473</v>
      </c>
      <c r="E18" s="94"/>
      <c r="F18" s="97">
        <v>83925289</v>
      </c>
      <c r="G18" s="94"/>
      <c r="H18" s="97">
        <v>81354787</v>
      </c>
      <c r="I18" s="94"/>
      <c r="J18" s="97">
        <v>71601749</v>
      </c>
    </row>
    <row r="19" spans="1:10" ht="18.75" customHeight="1">
      <c r="A19" s="8" t="s">
        <v>32</v>
      </c>
      <c r="B19" s="115"/>
      <c r="C19" s="116"/>
      <c r="D19" s="97">
        <f>SUM(D15:D18)</f>
        <v>757991685</v>
      </c>
      <c r="E19" s="94"/>
      <c r="F19" s="97">
        <f>SUM(F15:F18)</f>
        <v>426211005</v>
      </c>
      <c r="G19" s="96"/>
      <c r="H19" s="97">
        <f>SUM(H15:H18)</f>
        <v>697000129</v>
      </c>
      <c r="I19" s="94"/>
      <c r="J19" s="97">
        <f>SUM(J15:J18)</f>
        <v>381665546</v>
      </c>
    </row>
    <row r="20" spans="1:10" ht="18.75" customHeight="1">
      <c r="A20" s="8" t="s">
        <v>190</v>
      </c>
      <c r="B20" s="115"/>
      <c r="C20" s="116"/>
      <c r="D20" s="96">
        <f>SUM(D13-D19)</f>
        <v>-36625507</v>
      </c>
      <c r="E20" s="94"/>
      <c r="F20" s="96">
        <f>SUM(F13-F19)</f>
        <v>-251267912</v>
      </c>
      <c r="G20" s="96"/>
      <c r="H20" s="96">
        <f>+H13-H19</f>
        <v>-50854562</v>
      </c>
      <c r="I20" s="94"/>
      <c r="J20" s="96">
        <f>+J13-J19</f>
        <v>-236736864</v>
      </c>
    </row>
    <row r="21" spans="1:10" ht="18.75" customHeight="1">
      <c r="A21" s="9" t="s">
        <v>207</v>
      </c>
      <c r="B21" s="115">
        <v>12</v>
      </c>
      <c r="C21" s="116"/>
      <c r="D21" s="96">
        <v>-85981</v>
      </c>
      <c r="E21" s="94"/>
      <c r="F21" s="96">
        <v>0</v>
      </c>
      <c r="G21" s="96"/>
      <c r="H21" s="96">
        <v>0</v>
      </c>
      <c r="I21" s="94"/>
      <c r="J21" s="96">
        <v>0</v>
      </c>
    </row>
    <row r="22" spans="1:10" ht="18.75" customHeight="1">
      <c r="A22" s="9" t="s">
        <v>33</v>
      </c>
      <c r="B22" s="117">
        <v>21</v>
      </c>
      <c r="C22" s="116"/>
      <c r="D22" s="97">
        <v>-50351098</v>
      </c>
      <c r="E22" s="94"/>
      <c r="F22" s="97">
        <v>-44172377</v>
      </c>
      <c r="G22" s="94"/>
      <c r="H22" s="97">
        <v>-49490281</v>
      </c>
      <c r="I22" s="94"/>
      <c r="J22" s="97">
        <v>-43695039</v>
      </c>
    </row>
    <row r="23" spans="1:10" ht="18.75" customHeight="1">
      <c r="A23" s="8" t="s">
        <v>191</v>
      </c>
      <c r="C23" s="116"/>
      <c r="D23" s="96">
        <f>SUM(D20:D22)</f>
        <v>-87062586</v>
      </c>
      <c r="E23" s="96"/>
      <c r="F23" s="96">
        <f>SUM(F20:F22)</f>
        <v>-295440289</v>
      </c>
      <c r="G23" s="96">
        <f>SUM(G20:G22)</f>
        <v>0</v>
      </c>
      <c r="H23" s="96">
        <f>SUM(H20:H22)</f>
        <v>-100344843</v>
      </c>
      <c r="I23" s="96">
        <f>SUM(I20:I22)</f>
        <v>0</v>
      </c>
      <c r="J23" s="96">
        <f>SUM(J20:J22)</f>
        <v>-280431903</v>
      </c>
    </row>
    <row r="24" spans="1:10" ht="18.75" customHeight="1">
      <c r="A24" s="9" t="s">
        <v>222</v>
      </c>
      <c r="B24" s="117">
        <v>23</v>
      </c>
      <c r="C24" s="116"/>
      <c r="D24" s="94">
        <v>-966274</v>
      </c>
      <c r="E24" s="94"/>
      <c r="F24" s="94">
        <v>8719974</v>
      </c>
      <c r="G24" s="94"/>
      <c r="H24" s="94">
        <v>1717877</v>
      </c>
      <c r="I24" s="94"/>
      <c r="J24" s="94">
        <v>8723971</v>
      </c>
    </row>
    <row r="25" spans="1:10" ht="18.75" customHeight="1">
      <c r="A25" s="32" t="s">
        <v>162</v>
      </c>
      <c r="B25" s="117"/>
      <c r="C25" s="116"/>
      <c r="D25" s="95">
        <f>+D23+D24</f>
        <v>-88028860</v>
      </c>
      <c r="E25" s="94"/>
      <c r="F25" s="95">
        <f>+F23+F24</f>
        <v>-286720315</v>
      </c>
      <c r="G25" s="94"/>
      <c r="H25" s="95">
        <f>+H23+H24</f>
        <v>-98626966</v>
      </c>
      <c r="I25" s="94"/>
      <c r="J25" s="95">
        <f>+J23+J24</f>
        <v>-271707932</v>
      </c>
    </row>
    <row r="26" spans="1:10" ht="18.75" customHeight="1">
      <c r="A26" s="118"/>
      <c r="B26" s="117"/>
      <c r="C26" s="116"/>
      <c r="D26" s="96"/>
      <c r="E26" s="96"/>
      <c r="F26" s="96"/>
      <c r="G26" s="96"/>
      <c r="H26" s="96"/>
      <c r="I26" s="96"/>
      <c r="J26" s="96"/>
    </row>
    <row r="27" spans="1:10" ht="18.75" customHeight="1">
      <c r="A27" s="126" t="s">
        <v>118</v>
      </c>
      <c r="B27" s="54"/>
      <c r="C27" s="57"/>
      <c r="D27" s="127"/>
      <c r="E27" s="127"/>
      <c r="F27" s="127"/>
      <c r="G27" s="127"/>
      <c r="H27" s="127"/>
      <c r="I27" s="127"/>
      <c r="J27" s="127"/>
    </row>
    <row r="28" spans="1:10" ht="18.75" customHeight="1">
      <c r="A28" s="154" t="s">
        <v>223</v>
      </c>
      <c r="B28" s="54"/>
      <c r="C28" s="57"/>
      <c r="D28" s="127"/>
      <c r="E28" s="127"/>
      <c r="F28" s="127"/>
      <c r="G28" s="127"/>
      <c r="H28" s="127"/>
      <c r="I28" s="127"/>
      <c r="J28" s="127"/>
    </row>
    <row r="29" spans="1:10" ht="18.75" customHeight="1">
      <c r="A29" s="154" t="s">
        <v>224</v>
      </c>
      <c r="B29" s="54"/>
      <c r="C29" s="57"/>
      <c r="D29" s="127"/>
      <c r="E29" s="127"/>
      <c r="F29" s="127"/>
      <c r="G29" s="127"/>
      <c r="H29" s="127"/>
      <c r="I29" s="127"/>
      <c r="J29" s="127"/>
    </row>
    <row r="30" spans="1:10" ht="18.75" customHeight="1">
      <c r="A30" s="81" t="s">
        <v>225</v>
      </c>
      <c r="B30" s="54" t="s">
        <v>235</v>
      </c>
      <c r="C30" s="57"/>
      <c r="D30" s="127">
        <v>3726999</v>
      </c>
      <c r="E30" s="127"/>
      <c r="F30" s="127">
        <v>0</v>
      </c>
      <c r="G30" s="127"/>
      <c r="H30" s="127">
        <v>3441809</v>
      </c>
      <c r="I30" s="127"/>
      <c r="J30" s="127">
        <v>0</v>
      </c>
    </row>
    <row r="31" spans="1:10" ht="18.75" customHeight="1">
      <c r="A31" s="81" t="s">
        <v>226</v>
      </c>
      <c r="B31" s="117" t="s">
        <v>236</v>
      </c>
      <c r="C31" s="57"/>
      <c r="D31" s="128">
        <v>34810465</v>
      </c>
      <c r="E31" s="127"/>
      <c r="F31" s="128">
        <v>0</v>
      </c>
      <c r="G31" s="127"/>
      <c r="H31" s="128">
        <v>34810465</v>
      </c>
      <c r="I31" s="127"/>
      <c r="J31" s="128">
        <v>0</v>
      </c>
    </row>
    <row r="32" spans="1:10" ht="18.75" customHeight="1">
      <c r="A32" s="81" t="s">
        <v>233</v>
      </c>
      <c r="B32" s="117"/>
      <c r="C32" s="57"/>
      <c r="D32" s="133"/>
      <c r="E32" s="127"/>
      <c r="F32" s="133"/>
      <c r="G32" s="127"/>
      <c r="H32" s="133"/>
      <c r="I32" s="127"/>
      <c r="J32" s="133"/>
    </row>
    <row r="33" spans="1:10" ht="18.75" customHeight="1">
      <c r="A33" s="81" t="s">
        <v>234</v>
      </c>
      <c r="B33" s="117"/>
      <c r="C33" s="57"/>
      <c r="D33" s="128">
        <f>SUM(D30:D32)</f>
        <v>38537464</v>
      </c>
      <c r="E33" s="127"/>
      <c r="F33" s="128">
        <f>SUM(F30:F32)</f>
        <v>0</v>
      </c>
      <c r="G33" s="127"/>
      <c r="H33" s="128">
        <f>SUM(H30:H32)</f>
        <v>38252274</v>
      </c>
      <c r="I33" s="127"/>
      <c r="J33" s="128">
        <f>SUM(J30:J32)</f>
        <v>0</v>
      </c>
    </row>
    <row r="34" spans="1:10" ht="18.75" customHeight="1">
      <c r="A34" s="129" t="s">
        <v>146</v>
      </c>
      <c r="B34" s="55"/>
      <c r="C34" s="52"/>
      <c r="D34" s="128">
        <f>SUM(D30:D31)</f>
        <v>38537464</v>
      </c>
      <c r="E34" s="130"/>
      <c r="F34" s="128">
        <f>SUM(F30:F31)</f>
        <v>0</v>
      </c>
      <c r="G34" s="131"/>
      <c r="H34" s="128">
        <f>SUM(H30:H31)</f>
        <v>38252274</v>
      </c>
      <c r="I34" s="130"/>
      <c r="J34" s="128">
        <f>SUM(J30:J31)</f>
        <v>0</v>
      </c>
    </row>
    <row r="35" spans="1:10" ht="17.25" customHeight="1">
      <c r="A35" s="129"/>
      <c r="B35" s="55"/>
      <c r="C35" s="52"/>
      <c r="D35" s="133"/>
      <c r="E35" s="135"/>
      <c r="F35" s="133"/>
      <c r="G35" s="131"/>
      <c r="H35" s="133"/>
      <c r="I35" s="135"/>
      <c r="J35" s="133"/>
    </row>
    <row r="36" spans="1:10" ht="18.75" customHeight="1" thickBot="1">
      <c r="A36" s="129" t="s">
        <v>147</v>
      </c>
      <c r="B36" s="55"/>
      <c r="C36" s="52"/>
      <c r="D36" s="132">
        <f>SUM(D25,D34)</f>
        <v>-49491396</v>
      </c>
      <c r="E36" s="130"/>
      <c r="F36" s="132">
        <f>SUM(F25,F34)</f>
        <v>-286720315</v>
      </c>
      <c r="G36" s="131"/>
      <c r="H36" s="132">
        <f>SUM(H25,H34)</f>
        <v>-60374692</v>
      </c>
      <c r="I36" s="130"/>
      <c r="J36" s="132">
        <f>SUM(J25,J34)</f>
        <v>-271707932</v>
      </c>
    </row>
    <row r="37" spans="1:10" ht="15.75" customHeight="1" thickTop="1">
      <c r="A37" s="129"/>
      <c r="B37" s="55"/>
      <c r="C37" s="52"/>
    </row>
    <row r="38" spans="1:10" ht="18.75" customHeight="1">
      <c r="A38" s="7" t="s">
        <v>10</v>
      </c>
      <c r="B38" s="55"/>
      <c r="C38" s="52"/>
    </row>
    <row r="39" spans="1:10" s="9" customFormat="1" ht="19.5" customHeight="1">
      <c r="A39" s="2" t="s">
        <v>91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s="9" customFormat="1" ht="19.5" customHeight="1">
      <c r="A40" s="2" t="s">
        <v>198</v>
      </c>
      <c r="B40" s="23"/>
      <c r="C40" s="23"/>
      <c r="D40" s="23"/>
      <c r="E40" s="23"/>
      <c r="F40" s="23"/>
      <c r="G40" s="23"/>
      <c r="H40" s="23"/>
      <c r="I40" s="23"/>
      <c r="J40" s="23"/>
    </row>
    <row r="41" spans="1:10" s="3" customFormat="1" ht="19.5" customHeight="1">
      <c r="A41" s="1" t="s">
        <v>200</v>
      </c>
      <c r="B41" s="24"/>
      <c r="C41" s="24"/>
      <c r="D41" s="24"/>
      <c r="E41" s="24"/>
      <c r="F41" s="24"/>
      <c r="G41" s="23"/>
      <c r="H41" s="25"/>
      <c r="I41" s="23"/>
      <c r="J41" s="25"/>
    </row>
    <row r="42" spans="1:10" s="3" customFormat="1" ht="19.5" customHeight="1">
      <c r="D42" s="26"/>
      <c r="F42" s="26"/>
      <c r="H42" s="9"/>
      <c r="J42" s="17" t="s">
        <v>70</v>
      </c>
    </row>
    <row r="43" spans="1:10" s="5" customFormat="1" ht="19.5" customHeight="1">
      <c r="A43" s="4"/>
      <c r="B43" s="4"/>
      <c r="C43" s="3"/>
      <c r="D43" s="27"/>
      <c r="E43" s="27" t="s">
        <v>12</v>
      </c>
      <c r="F43" s="27"/>
      <c r="G43" s="4"/>
      <c r="H43" s="27"/>
      <c r="I43" s="28" t="s">
        <v>13</v>
      </c>
      <c r="J43" s="27"/>
    </row>
    <row r="44" spans="1:10" s="5" customFormat="1" ht="19.5" customHeight="1">
      <c r="B44" s="36" t="s">
        <v>11</v>
      </c>
      <c r="C44" s="3"/>
      <c r="D44" s="35">
        <v>2022</v>
      </c>
      <c r="E44" s="6"/>
      <c r="F44" s="35">
        <v>2021</v>
      </c>
      <c r="G44" s="7"/>
      <c r="H44" s="35">
        <v>2022</v>
      </c>
      <c r="I44" s="6"/>
      <c r="J44" s="35">
        <v>2021</v>
      </c>
    </row>
    <row r="45" spans="1:10" ht="18.75" customHeight="1">
      <c r="A45" s="2" t="s">
        <v>102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 ht="18.75" customHeight="1" thickBot="1">
      <c r="A46" s="3" t="s">
        <v>34</v>
      </c>
      <c r="B46" s="117"/>
      <c r="C46" s="116"/>
      <c r="D46" s="119">
        <v>-88029558</v>
      </c>
      <c r="E46" s="119"/>
      <c r="F46" s="119">
        <v>-286718583</v>
      </c>
      <c r="G46" s="116"/>
      <c r="H46" s="120">
        <v>-98626966</v>
      </c>
      <c r="I46" s="119"/>
      <c r="J46" s="120">
        <f>J36</f>
        <v>-271707932</v>
      </c>
    </row>
    <row r="47" spans="1:10" ht="18.75" customHeight="1" thickTop="1">
      <c r="A47" s="3" t="s">
        <v>25</v>
      </c>
      <c r="B47" s="116"/>
      <c r="C47" s="116"/>
      <c r="D47" s="119">
        <v>698</v>
      </c>
      <c r="E47" s="119"/>
      <c r="F47" s="119">
        <v>-1732</v>
      </c>
      <c r="G47" s="116"/>
      <c r="H47" s="116"/>
      <c r="I47" s="116"/>
      <c r="J47" s="116"/>
    </row>
    <row r="48" spans="1:10" ht="18.75" customHeight="1" thickBot="1">
      <c r="A48" s="116"/>
      <c r="B48" s="116"/>
      <c r="C48" s="116"/>
      <c r="D48" s="141">
        <f>SUM(D46:D47)</f>
        <v>-88028860</v>
      </c>
      <c r="E48" s="119"/>
      <c r="F48" s="141">
        <f>SUM(F46:F47)</f>
        <v>-286720315</v>
      </c>
      <c r="G48" s="116"/>
      <c r="H48" s="116"/>
      <c r="I48" s="116"/>
      <c r="J48" s="116"/>
    </row>
    <row r="49" spans="1:10" ht="21" customHeight="1" thickTop="1">
      <c r="A49" s="116"/>
      <c r="B49" s="116"/>
      <c r="C49" s="116"/>
      <c r="D49" s="121"/>
      <c r="E49" s="119"/>
      <c r="F49" s="121"/>
      <c r="G49" s="116"/>
      <c r="H49" s="116"/>
      <c r="I49" s="116"/>
      <c r="J49" s="116"/>
    </row>
    <row r="50" spans="1:10" ht="18.75" customHeight="1">
      <c r="A50" s="2" t="s">
        <v>35</v>
      </c>
      <c r="B50" s="116"/>
      <c r="C50" s="116"/>
      <c r="D50" s="119"/>
      <c r="E50" s="119"/>
      <c r="F50" s="119"/>
      <c r="G50" s="116"/>
      <c r="H50" s="116"/>
      <c r="I50" s="116"/>
      <c r="J50" s="116"/>
    </row>
    <row r="51" spans="1:10" ht="18.75" customHeight="1" thickBot="1">
      <c r="A51" s="3" t="s">
        <v>34</v>
      </c>
      <c r="B51" s="116"/>
      <c r="C51" s="116"/>
      <c r="D51" s="116">
        <v>-49492109</v>
      </c>
      <c r="E51" s="116"/>
      <c r="F51" s="116">
        <v>-286718583</v>
      </c>
      <c r="G51" s="116"/>
      <c r="H51" s="120">
        <f>H36</f>
        <v>-60374692</v>
      </c>
      <c r="I51" s="119"/>
      <c r="J51" s="120">
        <f>J36</f>
        <v>-271707932</v>
      </c>
    </row>
    <row r="52" spans="1:10" ht="18.600000000000001" customHeight="1" thickTop="1">
      <c r="A52" s="3" t="s">
        <v>25</v>
      </c>
      <c r="B52" s="116"/>
      <c r="C52" s="116"/>
      <c r="D52" s="119">
        <v>713</v>
      </c>
      <c r="E52" s="119"/>
      <c r="F52" s="119">
        <v>-1732</v>
      </c>
      <c r="G52" s="116"/>
      <c r="H52" s="116"/>
      <c r="I52" s="116"/>
      <c r="J52" s="116"/>
    </row>
    <row r="53" spans="1:10" ht="18.75" customHeight="1" thickBot="1">
      <c r="B53" s="116"/>
      <c r="C53" s="116"/>
      <c r="D53" s="141">
        <f>SUM(D51:D52)</f>
        <v>-49491396</v>
      </c>
      <c r="E53" s="119"/>
      <c r="F53" s="141">
        <f>SUM(F51:F52)</f>
        <v>-286720315</v>
      </c>
      <c r="G53" s="116"/>
      <c r="H53" s="116"/>
      <c r="I53" s="116"/>
      <c r="J53" s="116"/>
    </row>
    <row r="54" spans="1:10" ht="18.75" customHeight="1" thickTop="1">
      <c r="A54" s="104"/>
      <c r="B54" s="104"/>
      <c r="C54" s="105"/>
      <c r="D54" s="105"/>
      <c r="E54" s="106"/>
      <c r="F54" s="105"/>
      <c r="G54" s="104"/>
      <c r="H54" s="107"/>
      <c r="I54" s="108"/>
      <c r="J54" s="107" t="s">
        <v>169</v>
      </c>
    </row>
    <row r="55" spans="1:10" ht="18.75" customHeight="1">
      <c r="A55" s="114" t="s">
        <v>36</v>
      </c>
      <c r="B55" s="115">
        <v>24</v>
      </c>
      <c r="C55" s="116"/>
      <c r="D55" s="122"/>
      <c r="E55" s="122"/>
      <c r="F55" s="122"/>
      <c r="G55" s="139"/>
      <c r="H55" s="140"/>
      <c r="I55" s="140"/>
      <c r="J55" s="138"/>
    </row>
    <row r="56" spans="1:10" ht="18.75" customHeight="1">
      <c r="A56" s="116" t="s">
        <v>37</v>
      </c>
      <c r="B56" s="115"/>
      <c r="C56" s="116"/>
      <c r="D56" s="116"/>
      <c r="E56" s="116"/>
      <c r="F56" s="116"/>
      <c r="G56" s="116"/>
    </row>
    <row r="57" spans="1:10" ht="18.75" customHeight="1" thickBot="1">
      <c r="A57" s="123" t="s">
        <v>192</v>
      </c>
      <c r="B57" s="115"/>
      <c r="C57" s="116"/>
      <c r="D57" s="124">
        <v>-0.1029585649122807</v>
      </c>
      <c r="E57" s="116"/>
      <c r="F57" s="124">
        <f>ROUND(F51/(855000000),3)</f>
        <v>-0.33500000000000002</v>
      </c>
      <c r="G57" s="116"/>
      <c r="H57" s="124">
        <v>-0.11535317660818714</v>
      </c>
      <c r="I57" s="125"/>
      <c r="J57" s="124">
        <f>ROUND(J51/(855000000),3)</f>
        <v>-0.318</v>
      </c>
    </row>
    <row r="58" spans="1:10" ht="18.75" customHeight="1" thickTop="1">
      <c r="A58" s="123"/>
      <c r="B58" s="116"/>
      <c r="C58" s="116"/>
      <c r="D58" s="116"/>
      <c r="E58" s="116"/>
      <c r="F58" s="116"/>
      <c r="G58" s="116"/>
      <c r="H58" s="116"/>
      <c r="I58" s="116"/>
      <c r="J58" s="116"/>
    </row>
    <row r="59" spans="1:10" ht="18.75" customHeight="1">
      <c r="A59" s="7" t="s">
        <v>10</v>
      </c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ht="18.75" customHeight="1">
      <c r="A60" s="111"/>
      <c r="B60" s="116"/>
      <c r="C60" s="116"/>
      <c r="D60" s="116"/>
      <c r="E60" s="116"/>
      <c r="F60" s="116"/>
      <c r="G60" s="116"/>
      <c r="H60" s="116"/>
      <c r="I60" s="116"/>
      <c r="J60" s="116"/>
    </row>
  </sheetData>
  <printOptions gridLinesSet="0"/>
  <pageMargins left="0.62" right="0.19685039370078741" top="0.78740157480314965" bottom="0.19685039370078741" header="0.19685039370078741" footer="0.19685039370078741"/>
  <pageSetup paperSize="9" scale="76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view="pageBreakPreview" zoomScale="90" zoomScaleNormal="100" zoomScaleSheetLayoutView="90" workbookViewId="0">
      <selection activeCell="U23" sqref="U23"/>
    </sheetView>
  </sheetViews>
  <sheetFormatPr defaultColWidth="9.140625" defaultRowHeight="19.5" customHeight="1"/>
  <cols>
    <col min="1" max="2" width="11.140625" style="63" customWidth="1"/>
    <col min="3" max="3" width="17.42578125" style="63" customWidth="1"/>
    <col min="4" max="4" width="1.5703125" style="70" customWidth="1"/>
    <col min="5" max="5" width="13.5703125" style="63" customWidth="1"/>
    <col min="6" max="6" width="1.5703125" style="63" customWidth="1"/>
    <col min="7" max="7" width="13.5703125" style="63" customWidth="1"/>
    <col min="8" max="8" width="1.5703125" style="63" customWidth="1"/>
    <col min="9" max="9" width="16.42578125" style="63" customWidth="1"/>
    <col min="10" max="10" width="1.5703125" style="63" customWidth="1"/>
    <col min="11" max="11" width="15.140625" style="63" customWidth="1"/>
    <col min="12" max="12" width="1.5703125" style="63" customWidth="1"/>
    <col min="13" max="13" width="14.5703125" style="63" customWidth="1"/>
    <col min="14" max="14" width="1.5703125" style="63" customWidth="1"/>
    <col min="15" max="15" width="18.42578125" style="63" customWidth="1"/>
    <col min="16" max="16" width="1.5703125" style="63" customWidth="1"/>
    <col min="17" max="17" width="15.42578125" style="63" customWidth="1"/>
    <col min="18" max="18" width="1.5703125" style="63" customWidth="1"/>
    <col min="19" max="19" width="15.140625" style="63" customWidth="1"/>
    <col min="20" max="20" width="1.5703125" style="63" customWidth="1"/>
    <col min="21" max="21" width="13.5703125" style="63" customWidth="1"/>
    <col min="22" max="22" width="1.5703125" style="63" customWidth="1"/>
    <col min="23" max="23" width="15.85546875" style="63" customWidth="1"/>
    <col min="24" max="24" width="0.5703125" style="63" customWidth="1"/>
    <col min="25" max="16384" width="9.140625" style="63"/>
  </cols>
  <sheetData>
    <row r="1" spans="1:23" ht="19.5" customHeight="1">
      <c r="A1" s="59" t="s">
        <v>91</v>
      </c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2"/>
      <c r="R1" s="60"/>
      <c r="S1" s="62"/>
      <c r="T1" s="60"/>
      <c r="U1" s="60"/>
      <c r="V1" s="60"/>
      <c r="W1" s="60"/>
    </row>
    <row r="2" spans="1:23" ht="19.5" customHeight="1">
      <c r="A2" s="59" t="s">
        <v>71</v>
      </c>
      <c r="B2" s="60"/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ht="19.5" customHeight="1">
      <c r="A3" s="1" t="s">
        <v>200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19.5" customHeight="1"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6"/>
      <c r="R4" s="64"/>
      <c r="S4" s="66"/>
      <c r="T4" s="64"/>
      <c r="U4" s="64"/>
      <c r="V4" s="64"/>
      <c r="W4" s="66" t="s">
        <v>148</v>
      </c>
    </row>
    <row r="5" spans="1:23" s="69" customFormat="1" ht="19.5" customHeight="1">
      <c r="A5" s="67"/>
      <c r="B5" s="67"/>
      <c r="C5" s="67"/>
      <c r="D5" s="68"/>
      <c r="E5" s="156" t="s">
        <v>12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 s="69" customFormat="1" ht="19.5" customHeight="1">
      <c r="A6" s="67"/>
      <c r="B6" s="67"/>
      <c r="C6" s="67"/>
      <c r="D6" s="70"/>
      <c r="E6" s="157" t="s">
        <v>74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71"/>
      <c r="U6" s="72"/>
      <c r="V6" s="71"/>
      <c r="W6" s="71"/>
    </row>
    <row r="7" spans="1:23" s="69" customFormat="1" ht="19.5" customHeight="1">
      <c r="A7" s="67"/>
      <c r="B7" s="67"/>
      <c r="C7" s="6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57" t="s">
        <v>109</v>
      </c>
      <c r="P7" s="157"/>
      <c r="Q7" s="157"/>
      <c r="R7" s="70"/>
      <c r="S7" s="70"/>
      <c r="T7" s="71"/>
      <c r="U7" s="72"/>
      <c r="V7" s="71"/>
      <c r="W7" s="71"/>
    </row>
    <row r="8" spans="1:23" s="72" customFormat="1" ht="19.5" customHeight="1">
      <c r="D8" s="73"/>
      <c r="E8" s="73"/>
      <c r="N8" s="73"/>
      <c r="O8" s="73" t="s">
        <v>53</v>
      </c>
    </row>
    <row r="9" spans="1:23" s="72" customFormat="1" ht="19.5" customHeight="1">
      <c r="D9" s="73"/>
      <c r="I9" s="72" t="s">
        <v>126</v>
      </c>
      <c r="N9" s="73"/>
      <c r="O9" s="149" t="s">
        <v>54</v>
      </c>
      <c r="S9" s="72" t="s">
        <v>55</v>
      </c>
      <c r="U9" s="72" t="s">
        <v>56</v>
      </c>
    </row>
    <row r="10" spans="1:23" s="72" customFormat="1" ht="19.5" customHeight="1">
      <c r="D10" s="73"/>
      <c r="E10" s="73" t="s">
        <v>57</v>
      </c>
      <c r="I10" s="74" t="s">
        <v>127</v>
      </c>
      <c r="K10" s="158" t="s">
        <v>61</v>
      </c>
      <c r="L10" s="158"/>
      <c r="M10" s="158"/>
      <c r="N10" s="73"/>
      <c r="O10" s="72" t="s">
        <v>103</v>
      </c>
      <c r="Q10" s="72" t="s">
        <v>60</v>
      </c>
      <c r="S10" s="72" t="s">
        <v>58</v>
      </c>
      <c r="U10" s="72" t="s">
        <v>59</v>
      </c>
      <c r="W10" s="72" t="s">
        <v>60</v>
      </c>
    </row>
    <row r="11" spans="1:23" s="72" customFormat="1" ht="19.5" customHeight="1">
      <c r="D11" s="73"/>
      <c r="E11" s="73" t="s">
        <v>122</v>
      </c>
      <c r="I11" s="72" t="s">
        <v>106</v>
      </c>
      <c r="K11" s="73" t="s">
        <v>78</v>
      </c>
      <c r="L11" s="73"/>
      <c r="M11" s="73"/>
      <c r="N11" s="73"/>
      <c r="O11" s="73" t="s">
        <v>104</v>
      </c>
      <c r="Q11" s="72" t="s">
        <v>108</v>
      </c>
      <c r="S11" s="72" t="s">
        <v>62</v>
      </c>
      <c r="T11" s="73"/>
      <c r="U11" s="72" t="s">
        <v>63</v>
      </c>
      <c r="V11" s="73"/>
      <c r="W11" s="72" t="s">
        <v>64</v>
      </c>
    </row>
    <row r="12" spans="1:23" s="72" customFormat="1" ht="19.5" customHeight="1">
      <c r="D12" s="73"/>
      <c r="E12" s="149" t="s">
        <v>52</v>
      </c>
      <c r="G12" s="149" t="s">
        <v>96</v>
      </c>
      <c r="I12" s="149" t="s">
        <v>107</v>
      </c>
      <c r="K12" s="149" t="s">
        <v>77</v>
      </c>
      <c r="M12" s="149" t="s">
        <v>65</v>
      </c>
      <c r="N12" s="73"/>
      <c r="O12" s="149" t="s">
        <v>105</v>
      </c>
      <c r="Q12" s="149" t="s">
        <v>79</v>
      </c>
      <c r="S12" s="149" t="s">
        <v>66</v>
      </c>
      <c r="T12" s="73"/>
      <c r="U12" s="149" t="s">
        <v>67</v>
      </c>
      <c r="V12" s="73"/>
      <c r="W12" s="149" t="s">
        <v>68</v>
      </c>
    </row>
    <row r="13" spans="1:23" ht="19.5" customHeight="1">
      <c r="A13" s="59" t="s">
        <v>178</v>
      </c>
      <c r="D13" s="73"/>
      <c r="E13" s="75">
        <v>213749982</v>
      </c>
      <c r="F13" s="77">
        <v>0</v>
      </c>
      <c r="G13" s="75">
        <v>278905854</v>
      </c>
      <c r="H13" s="77">
        <v>0</v>
      </c>
      <c r="I13" s="75">
        <v>-46226479</v>
      </c>
      <c r="J13" s="77">
        <v>0</v>
      </c>
      <c r="K13" s="75">
        <v>17398695</v>
      </c>
      <c r="L13" s="77">
        <v>0</v>
      </c>
      <c r="M13" s="75">
        <v>350811968</v>
      </c>
      <c r="N13" s="75">
        <v>0</v>
      </c>
      <c r="O13" s="75">
        <v>90567435</v>
      </c>
      <c r="P13" s="75">
        <v>0</v>
      </c>
      <c r="Q13" s="76">
        <v>90567435</v>
      </c>
      <c r="R13" s="75">
        <v>0</v>
      </c>
      <c r="S13" s="76">
        <v>905207455</v>
      </c>
      <c r="T13" s="75">
        <v>0</v>
      </c>
      <c r="U13" s="75">
        <v>4590</v>
      </c>
      <c r="V13" s="75">
        <v>0</v>
      </c>
      <c r="W13" s="75">
        <v>905212045</v>
      </c>
    </row>
    <row r="14" spans="1:23" ht="19.5" customHeight="1">
      <c r="A14" s="85" t="s">
        <v>162</v>
      </c>
      <c r="D14" s="73"/>
      <c r="E14" s="75">
        <v>0</v>
      </c>
      <c r="F14" s="77"/>
      <c r="G14" s="75">
        <v>0</v>
      </c>
      <c r="H14" s="77"/>
      <c r="I14" s="75">
        <v>0</v>
      </c>
      <c r="J14" s="77"/>
      <c r="K14" s="75">
        <v>0</v>
      </c>
      <c r="L14" s="77"/>
      <c r="M14" s="75">
        <f>'PL-EN'!F46</f>
        <v>-286718583</v>
      </c>
      <c r="N14" s="75"/>
      <c r="O14" s="75">
        <v>0</v>
      </c>
      <c r="P14" s="75"/>
      <c r="Q14" s="76">
        <v>0</v>
      </c>
      <c r="R14" s="75"/>
      <c r="S14" s="76">
        <f>SUM(E14:N14,Q14)</f>
        <v>-286718583</v>
      </c>
      <c r="T14" s="75"/>
      <c r="U14" s="75">
        <f>SUM('PL-EN'!F47)</f>
        <v>-1732</v>
      </c>
      <c r="V14" s="75"/>
      <c r="W14" s="75">
        <f t="shared" ref="W14:W15" si="0">SUM(S14:U14)</f>
        <v>-286720315</v>
      </c>
    </row>
    <row r="15" spans="1:23" ht="19.5" customHeight="1">
      <c r="A15" s="85" t="s">
        <v>131</v>
      </c>
      <c r="D15" s="73"/>
      <c r="E15" s="75">
        <v>0</v>
      </c>
      <c r="F15" s="77"/>
      <c r="G15" s="75">
        <v>0</v>
      </c>
      <c r="H15" s="77"/>
      <c r="I15" s="75">
        <v>0</v>
      </c>
      <c r="J15" s="77"/>
      <c r="K15" s="75">
        <v>0</v>
      </c>
      <c r="L15" s="77"/>
      <c r="M15" s="75">
        <v>0</v>
      </c>
      <c r="N15" s="75"/>
      <c r="O15" s="75">
        <v>0</v>
      </c>
      <c r="P15" s="75"/>
      <c r="Q15" s="78">
        <v>0</v>
      </c>
      <c r="R15" s="75"/>
      <c r="S15" s="78">
        <f>SUM(E15:N15,Q15)</f>
        <v>0</v>
      </c>
      <c r="T15" s="75"/>
      <c r="U15" s="75">
        <v>0</v>
      </c>
      <c r="V15" s="75"/>
      <c r="W15" s="75">
        <f t="shared" si="0"/>
        <v>0</v>
      </c>
    </row>
    <row r="16" spans="1:23" ht="19.5" customHeight="1">
      <c r="A16" s="85" t="s">
        <v>147</v>
      </c>
      <c r="D16" s="73"/>
      <c r="E16" s="79">
        <f>SUM(E14:E15)</f>
        <v>0</v>
      </c>
      <c r="F16" s="77"/>
      <c r="G16" s="79">
        <f>SUM(G14:G15)</f>
        <v>0</v>
      </c>
      <c r="H16" s="77"/>
      <c r="I16" s="79">
        <f>SUM(I14:I15)</f>
        <v>0</v>
      </c>
      <c r="J16" s="77"/>
      <c r="K16" s="79">
        <f>SUM(K14:K15)</f>
        <v>0</v>
      </c>
      <c r="L16" s="77"/>
      <c r="M16" s="79">
        <f>SUM(M14:M15)</f>
        <v>-286718583</v>
      </c>
      <c r="N16" s="75"/>
      <c r="O16" s="79">
        <f>SUM(O14:O15)</f>
        <v>0</v>
      </c>
      <c r="P16" s="75"/>
      <c r="Q16" s="79">
        <f>SUM(Q14:Q15)</f>
        <v>0</v>
      </c>
      <c r="R16" s="75"/>
      <c r="S16" s="79">
        <f>SUM(S14:S15)</f>
        <v>-286718583</v>
      </c>
      <c r="T16" s="75"/>
      <c r="U16" s="79">
        <f>SUM(U14:U15)</f>
        <v>-1732</v>
      </c>
      <c r="V16" s="75"/>
      <c r="W16" s="79">
        <f>SUM(W14:W15)</f>
        <v>-286720315</v>
      </c>
    </row>
    <row r="17" spans="1:23" ht="19.5" customHeight="1" thickBot="1">
      <c r="A17" s="59" t="s">
        <v>179</v>
      </c>
      <c r="D17" s="73"/>
      <c r="E17" s="80">
        <f>E13+SUM(E16:E16)</f>
        <v>213749982</v>
      </c>
      <c r="F17" s="77"/>
      <c r="G17" s="80">
        <f>G13+SUM(G16:G16)</f>
        <v>278905854</v>
      </c>
      <c r="H17" s="77"/>
      <c r="I17" s="80">
        <f>I13+SUM(I16:I16)</f>
        <v>-46226479</v>
      </c>
      <c r="J17" s="77"/>
      <c r="K17" s="80">
        <f>K13+SUM(K16:K16)</f>
        <v>17398695</v>
      </c>
      <c r="L17" s="77"/>
      <c r="M17" s="80">
        <f>M13+SUM(M16:M16)</f>
        <v>64093385</v>
      </c>
      <c r="N17" s="75"/>
      <c r="O17" s="80">
        <f>O13+SUM(O16:O16)</f>
        <v>90567435</v>
      </c>
      <c r="P17" s="75"/>
      <c r="Q17" s="80">
        <f>Q13+SUM(Q16:Q16)</f>
        <v>90567435</v>
      </c>
      <c r="R17" s="75"/>
      <c r="S17" s="80">
        <f>S13+SUM(S16:S16)</f>
        <v>618488872</v>
      </c>
      <c r="T17" s="75"/>
      <c r="U17" s="80">
        <f>U13+SUM(U16:U16)</f>
        <v>2858</v>
      </c>
      <c r="V17" s="75"/>
      <c r="W17" s="80">
        <f>W13+SUM(W16:W16)</f>
        <v>618491730</v>
      </c>
    </row>
    <row r="18" spans="1:23" ht="19.5" customHeight="1" thickTop="1">
      <c r="A18" s="69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2"/>
      <c r="U18" s="73"/>
      <c r="V18" s="72"/>
      <c r="W18" s="73"/>
    </row>
    <row r="19" spans="1:23" ht="19.5" customHeight="1">
      <c r="A19" s="59" t="s">
        <v>203</v>
      </c>
      <c r="D19" s="73"/>
      <c r="E19" s="75">
        <f t="shared" ref="E19:W19" si="1">+E17</f>
        <v>213749982</v>
      </c>
      <c r="F19" s="75">
        <f t="shared" si="1"/>
        <v>0</v>
      </c>
      <c r="G19" s="75">
        <f t="shared" si="1"/>
        <v>278905854</v>
      </c>
      <c r="H19" s="75">
        <f t="shared" si="1"/>
        <v>0</v>
      </c>
      <c r="I19" s="75">
        <f t="shared" si="1"/>
        <v>-46226479</v>
      </c>
      <c r="J19" s="75">
        <f t="shared" si="1"/>
        <v>0</v>
      </c>
      <c r="K19" s="75">
        <f t="shared" si="1"/>
        <v>17398695</v>
      </c>
      <c r="L19" s="75">
        <f t="shared" si="1"/>
        <v>0</v>
      </c>
      <c r="M19" s="75">
        <f t="shared" si="1"/>
        <v>64093385</v>
      </c>
      <c r="N19" s="75">
        <f t="shared" si="1"/>
        <v>0</v>
      </c>
      <c r="O19" s="75">
        <f t="shared" si="1"/>
        <v>90567435</v>
      </c>
      <c r="P19" s="75">
        <f t="shared" si="1"/>
        <v>0</v>
      </c>
      <c r="Q19" s="75">
        <f t="shared" si="1"/>
        <v>90567435</v>
      </c>
      <c r="R19" s="75">
        <f t="shared" si="1"/>
        <v>0</v>
      </c>
      <c r="S19" s="75">
        <f t="shared" si="1"/>
        <v>618488872</v>
      </c>
      <c r="T19" s="75">
        <f t="shared" si="1"/>
        <v>0</v>
      </c>
      <c r="U19" s="75">
        <f t="shared" si="1"/>
        <v>2858</v>
      </c>
      <c r="V19" s="75">
        <f t="shared" si="1"/>
        <v>0</v>
      </c>
      <c r="W19" s="75">
        <f t="shared" si="1"/>
        <v>618491730</v>
      </c>
    </row>
    <row r="20" spans="1:23" ht="19.5" customHeight="1">
      <c r="A20" s="85" t="s">
        <v>162</v>
      </c>
      <c r="D20" s="73"/>
      <c r="E20" s="75">
        <v>0</v>
      </c>
      <c r="F20" s="77"/>
      <c r="G20" s="75">
        <v>0</v>
      </c>
      <c r="H20" s="77"/>
      <c r="I20" s="75">
        <v>0</v>
      </c>
      <c r="J20" s="77"/>
      <c r="K20" s="75">
        <v>0</v>
      </c>
      <c r="L20" s="77"/>
      <c r="M20" s="75">
        <f>'PL-EN'!D46</f>
        <v>-88029558</v>
      </c>
      <c r="N20" s="75"/>
      <c r="O20" s="75">
        <v>0</v>
      </c>
      <c r="P20" s="75"/>
      <c r="Q20" s="76">
        <f t="shared" ref="Q20" si="2">SUM(O20:O20)</f>
        <v>0</v>
      </c>
      <c r="R20" s="75"/>
      <c r="S20" s="76">
        <f>SUM(E20:N20,Q20)</f>
        <v>-88029558</v>
      </c>
      <c r="T20" s="75"/>
      <c r="U20" s="75">
        <f>'PL-EN'!D47</f>
        <v>698</v>
      </c>
      <c r="V20" s="75"/>
      <c r="W20" s="77">
        <f t="shared" ref="W20" si="3">SUM(S20:U20)</f>
        <v>-88028860</v>
      </c>
    </row>
    <row r="21" spans="1:23" ht="19.5" customHeight="1">
      <c r="A21" s="85" t="s">
        <v>170</v>
      </c>
      <c r="D21" s="73"/>
      <c r="E21" s="75">
        <v>0</v>
      </c>
      <c r="F21" s="77"/>
      <c r="G21" s="75">
        <v>0</v>
      </c>
      <c r="H21" s="77"/>
      <c r="I21" s="75">
        <v>0</v>
      </c>
      <c r="J21" s="77"/>
      <c r="K21" s="75">
        <v>0</v>
      </c>
      <c r="L21" s="77"/>
      <c r="M21" s="75">
        <v>3726984</v>
      </c>
      <c r="N21" s="75"/>
      <c r="O21" s="75">
        <v>34810465</v>
      </c>
      <c r="P21" s="75"/>
      <c r="Q21" s="76">
        <v>34810465</v>
      </c>
      <c r="R21" s="75"/>
      <c r="S21" s="76">
        <f>SUM(E21:N21,Q21)</f>
        <v>38537449</v>
      </c>
      <c r="T21" s="75"/>
      <c r="U21" s="75">
        <v>15</v>
      </c>
      <c r="V21" s="75"/>
      <c r="W21" s="77">
        <f t="shared" ref="W21" si="4">SUM(S21:U21)</f>
        <v>38537464</v>
      </c>
    </row>
    <row r="22" spans="1:23" ht="19.5" customHeight="1">
      <c r="A22" s="85" t="s">
        <v>147</v>
      </c>
      <c r="D22" s="73"/>
      <c r="E22" s="79">
        <f>SUM(E20:E20)</f>
        <v>0</v>
      </c>
      <c r="F22" s="77"/>
      <c r="G22" s="79">
        <f>SUM(G20:G20)</f>
        <v>0</v>
      </c>
      <c r="H22" s="77"/>
      <c r="I22" s="79">
        <f>SUM(I20:I20)</f>
        <v>0</v>
      </c>
      <c r="J22" s="77"/>
      <c r="K22" s="79">
        <f>SUM(K20:K20)</f>
        <v>0</v>
      </c>
      <c r="L22" s="77"/>
      <c r="M22" s="79">
        <f>SUM(M20:M21)</f>
        <v>-84302574</v>
      </c>
      <c r="N22" s="75"/>
      <c r="O22" s="79">
        <f>SUM(O20:O21)</f>
        <v>34810465</v>
      </c>
      <c r="P22" s="75"/>
      <c r="Q22" s="79">
        <f>SUM(Q20:Q21)</f>
        <v>34810465</v>
      </c>
      <c r="R22" s="75"/>
      <c r="S22" s="79">
        <f>SUM(S20:S21)</f>
        <v>-49492109</v>
      </c>
      <c r="T22" s="75"/>
      <c r="U22" s="79">
        <f>SUM(U20:U21)</f>
        <v>713</v>
      </c>
      <c r="V22" s="75"/>
      <c r="W22" s="79">
        <f>SUM(W20:W21)</f>
        <v>-49491396</v>
      </c>
    </row>
    <row r="23" spans="1:23" ht="19.5" customHeight="1" thickBot="1">
      <c r="A23" s="59" t="s">
        <v>202</v>
      </c>
      <c r="D23" s="73"/>
      <c r="E23" s="80">
        <f>SUM(E19,E22:E22)</f>
        <v>213749982</v>
      </c>
      <c r="F23" s="77"/>
      <c r="G23" s="80">
        <f>SUM(G19,G22:G22)</f>
        <v>278905854</v>
      </c>
      <c r="H23" s="77"/>
      <c r="I23" s="80">
        <f>SUM(I19,I22:I22)</f>
        <v>-46226479</v>
      </c>
      <c r="J23" s="77"/>
      <c r="K23" s="80">
        <f>SUM(K19,K22:K22)</f>
        <v>17398695</v>
      </c>
      <c r="L23" s="77"/>
      <c r="M23" s="80">
        <f>SUM(M19,M22:M22)</f>
        <v>-20209189</v>
      </c>
      <c r="N23" s="77"/>
      <c r="O23" s="80">
        <f>SUM(O19,O22:O22)</f>
        <v>125377900</v>
      </c>
      <c r="P23" s="77"/>
      <c r="Q23" s="80">
        <f>SUM(Q19,Q22:Q22)</f>
        <v>125377900</v>
      </c>
      <c r="R23" s="77"/>
      <c r="S23" s="80">
        <f>SUM(S19,S22:S22)</f>
        <v>568996763</v>
      </c>
      <c r="T23" s="77"/>
      <c r="U23" s="80">
        <f>SUM(U19,U22:U22)</f>
        <v>3571</v>
      </c>
      <c r="V23" s="77"/>
      <c r="W23" s="80">
        <f>SUM(W19,W22:W22)</f>
        <v>569000334</v>
      </c>
    </row>
    <row r="24" spans="1:23" ht="19.5" customHeight="1" thickTop="1">
      <c r="A24" s="69"/>
      <c r="D24" s="73"/>
      <c r="E24" s="73">
        <f>E23-BS!E74</f>
        <v>0</v>
      </c>
      <c r="F24" s="73"/>
      <c r="G24" s="73">
        <f>G23-BS!E75</f>
        <v>0</v>
      </c>
      <c r="H24" s="73"/>
      <c r="I24" s="73">
        <f>I23-BS!E76</f>
        <v>0</v>
      </c>
      <c r="J24" s="73"/>
      <c r="K24" s="73">
        <f>K23-BS!E78</f>
        <v>0</v>
      </c>
      <c r="L24" s="73"/>
      <c r="M24" s="73">
        <f>M23-BS!E79</f>
        <v>0</v>
      </c>
      <c r="N24" s="73"/>
      <c r="O24" s="73"/>
      <c r="P24" s="73"/>
      <c r="Q24" s="73">
        <f>Q23-BS!E80</f>
        <v>0</v>
      </c>
      <c r="R24" s="73"/>
      <c r="S24" s="73">
        <f>S23-BS!E81</f>
        <v>0</v>
      </c>
      <c r="T24" s="72"/>
      <c r="U24" s="73">
        <f>U23-BS!E82</f>
        <v>0</v>
      </c>
      <c r="V24" s="72"/>
      <c r="W24" s="73">
        <f>W23-BS!E83</f>
        <v>0</v>
      </c>
    </row>
    <row r="25" spans="1:23" ht="19.5" customHeight="1">
      <c r="A25" s="69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2"/>
      <c r="U25" s="73"/>
      <c r="V25" s="72"/>
      <c r="W25" s="73"/>
    </row>
    <row r="26" spans="1:23" ht="19.5" customHeight="1">
      <c r="A26" s="85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="90" zoomScaleNormal="100" zoomScaleSheetLayoutView="90" workbookViewId="0">
      <selection activeCell="G26" sqref="G26"/>
    </sheetView>
  </sheetViews>
  <sheetFormatPr defaultColWidth="9.140625" defaultRowHeight="19.5" customHeight="1"/>
  <cols>
    <col min="1" max="2" width="11.140625" style="63" customWidth="1"/>
    <col min="3" max="3" width="14" style="63" customWidth="1"/>
    <col min="4" max="4" width="7.42578125" style="87" customWidth="1"/>
    <col min="5" max="5" width="1.5703125" style="70" customWidth="1"/>
    <col min="6" max="6" width="13.5703125" style="63" customWidth="1"/>
    <col min="7" max="7" width="1.5703125" style="63" customWidth="1"/>
    <col min="8" max="8" width="13.5703125" style="63" customWidth="1"/>
    <col min="9" max="9" width="1.5703125" style="63" customWidth="1"/>
    <col min="10" max="10" width="13.5703125" style="63" customWidth="1"/>
    <col min="11" max="11" width="1.5703125" style="63" customWidth="1"/>
    <col min="12" max="12" width="13.5703125" style="63" customWidth="1"/>
    <col min="13" max="13" width="1.5703125" style="63" customWidth="1"/>
    <col min="14" max="14" width="16.85546875" style="63" customWidth="1"/>
    <col min="15" max="15" width="1.5703125" style="63" customWidth="1"/>
    <col min="16" max="16" width="15.42578125" style="63" customWidth="1"/>
    <col min="17" max="17" width="1.5703125" style="63" customWidth="1"/>
    <col min="18" max="18" width="13.5703125" style="63" customWidth="1"/>
    <col min="19" max="19" width="0.5703125" style="63" customWidth="1"/>
    <col min="20" max="16384" width="9.140625" style="63"/>
  </cols>
  <sheetData>
    <row r="1" spans="1:18" ht="19.5" customHeight="1">
      <c r="A1" s="59" t="s">
        <v>91</v>
      </c>
      <c r="B1" s="60"/>
      <c r="C1" s="60"/>
      <c r="D1" s="60"/>
      <c r="E1" s="61"/>
      <c r="F1" s="60"/>
      <c r="G1" s="60"/>
      <c r="H1" s="60"/>
      <c r="I1" s="60"/>
      <c r="J1" s="60"/>
      <c r="K1" s="60"/>
      <c r="L1" s="60"/>
      <c r="M1" s="60"/>
      <c r="N1" s="60"/>
      <c r="O1" s="60"/>
      <c r="P1" s="62"/>
      <c r="Q1" s="60"/>
      <c r="R1" s="60"/>
    </row>
    <row r="2" spans="1:18" ht="19.5" customHeight="1">
      <c r="A2" s="59" t="s">
        <v>134</v>
      </c>
      <c r="B2" s="60"/>
      <c r="C2" s="60"/>
      <c r="D2" s="60"/>
      <c r="E2" s="61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9.5" customHeight="1">
      <c r="A3" s="1" t="s">
        <v>200</v>
      </c>
      <c r="B3" s="60"/>
      <c r="C3" s="60"/>
      <c r="D3" s="60"/>
      <c r="E3" s="6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9.5" customHeight="1">
      <c r="B4" s="64"/>
      <c r="C4" s="64"/>
      <c r="D4" s="81"/>
      <c r="E4" s="65"/>
      <c r="F4" s="64"/>
      <c r="G4" s="64"/>
      <c r="H4" s="64"/>
      <c r="I4" s="64"/>
      <c r="J4" s="64"/>
      <c r="K4" s="64"/>
      <c r="L4" s="64"/>
      <c r="M4" s="64"/>
      <c r="N4" s="64"/>
      <c r="O4" s="64"/>
      <c r="P4" s="66"/>
      <c r="Q4" s="64"/>
      <c r="R4" s="66" t="s">
        <v>70</v>
      </c>
    </row>
    <row r="5" spans="1:18" s="69" customFormat="1" ht="19.5" customHeight="1">
      <c r="A5" s="67"/>
      <c r="B5" s="67"/>
      <c r="C5" s="67"/>
      <c r="D5" s="81"/>
      <c r="E5" s="68"/>
      <c r="F5" s="156" t="s">
        <v>13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18" s="69" customFormat="1" ht="19.5" customHeight="1">
      <c r="A6" s="67"/>
      <c r="B6" s="67"/>
      <c r="C6" s="67"/>
      <c r="D6" s="82"/>
      <c r="E6" s="70"/>
      <c r="F6" s="70"/>
      <c r="G6" s="70"/>
      <c r="H6" s="70"/>
      <c r="I6" s="70"/>
      <c r="J6" s="70"/>
      <c r="K6" s="70"/>
      <c r="L6" s="70"/>
      <c r="M6" s="158" t="s">
        <v>109</v>
      </c>
      <c r="N6" s="158"/>
      <c r="O6" s="158"/>
      <c r="P6" s="158"/>
      <c r="Q6" s="70"/>
      <c r="R6" s="71"/>
    </row>
    <row r="7" spans="1:18" s="72" customFormat="1" ht="19.5" customHeight="1">
      <c r="D7" s="83"/>
      <c r="E7" s="73"/>
      <c r="F7" s="73"/>
      <c r="M7" s="73"/>
      <c r="N7" s="73" t="s">
        <v>53</v>
      </c>
    </row>
    <row r="8" spans="1:18" s="72" customFormat="1" ht="19.5" customHeight="1">
      <c r="D8" s="83"/>
      <c r="E8" s="73"/>
      <c r="M8" s="73"/>
      <c r="N8" s="149" t="s">
        <v>54</v>
      </c>
    </row>
    <row r="9" spans="1:18" s="72" customFormat="1" ht="19.5" customHeight="1">
      <c r="D9" s="83"/>
      <c r="E9" s="73"/>
      <c r="F9" s="73" t="s">
        <v>57</v>
      </c>
      <c r="J9" s="158" t="s">
        <v>61</v>
      </c>
      <c r="K9" s="158"/>
      <c r="L9" s="158"/>
      <c r="M9" s="73"/>
      <c r="N9" s="72" t="s">
        <v>103</v>
      </c>
      <c r="P9" s="72" t="s">
        <v>60</v>
      </c>
      <c r="R9" s="72" t="s">
        <v>60</v>
      </c>
    </row>
    <row r="10" spans="1:18" s="72" customFormat="1" ht="19.5" customHeight="1">
      <c r="D10" s="83"/>
      <c r="E10" s="73"/>
      <c r="F10" s="73" t="s">
        <v>122</v>
      </c>
      <c r="J10" s="73" t="s">
        <v>78</v>
      </c>
      <c r="K10" s="73"/>
      <c r="L10" s="73"/>
      <c r="M10" s="73"/>
      <c r="N10" s="73" t="s">
        <v>104</v>
      </c>
      <c r="P10" s="72" t="s">
        <v>108</v>
      </c>
      <c r="R10" s="72" t="s">
        <v>64</v>
      </c>
    </row>
    <row r="11" spans="1:18" s="72" customFormat="1" ht="19.5" customHeight="1">
      <c r="D11" s="81"/>
      <c r="E11" s="73"/>
      <c r="F11" s="149" t="s">
        <v>52</v>
      </c>
      <c r="H11" s="149" t="s">
        <v>96</v>
      </c>
      <c r="J11" s="149" t="s">
        <v>77</v>
      </c>
      <c r="L11" s="149" t="s">
        <v>65</v>
      </c>
      <c r="M11" s="73"/>
      <c r="N11" s="149" t="s">
        <v>105</v>
      </c>
      <c r="P11" s="149" t="s">
        <v>79</v>
      </c>
      <c r="R11" s="149" t="s">
        <v>68</v>
      </c>
    </row>
    <row r="12" spans="1:18" ht="19.5" customHeight="1">
      <c r="A12" s="59" t="s">
        <v>178</v>
      </c>
      <c r="D12" s="84"/>
      <c r="E12" s="73"/>
      <c r="F12" s="75">
        <v>213749982</v>
      </c>
      <c r="G12" s="77">
        <v>0</v>
      </c>
      <c r="H12" s="75">
        <v>278905854</v>
      </c>
      <c r="I12" s="77">
        <v>0</v>
      </c>
      <c r="J12" s="75">
        <v>14250000</v>
      </c>
      <c r="K12" s="77">
        <v>0</v>
      </c>
      <c r="L12" s="75">
        <v>287303176</v>
      </c>
      <c r="M12" s="75">
        <v>0</v>
      </c>
      <c r="N12" s="75">
        <v>90567435</v>
      </c>
      <c r="O12" s="75">
        <v>0</v>
      </c>
      <c r="P12" s="76">
        <f>SUM(N12)</f>
        <v>90567435</v>
      </c>
      <c r="Q12" s="75">
        <v>0</v>
      </c>
      <c r="R12" s="75">
        <v>884776447</v>
      </c>
    </row>
    <row r="13" spans="1:18" ht="19.5" customHeight="1">
      <c r="A13" s="85" t="s">
        <v>162</v>
      </c>
      <c r="D13" s="84"/>
      <c r="E13" s="73"/>
      <c r="F13" s="75">
        <v>0</v>
      </c>
      <c r="G13" s="77"/>
      <c r="H13" s="75">
        <v>0</v>
      </c>
      <c r="I13" s="77"/>
      <c r="J13" s="75">
        <v>0</v>
      </c>
      <c r="K13" s="77"/>
      <c r="L13" s="75">
        <v>-271707932</v>
      </c>
      <c r="M13" s="75"/>
      <c r="N13" s="75">
        <v>0</v>
      </c>
      <c r="O13" s="75"/>
      <c r="P13" s="76">
        <f t="shared" ref="P13:P15" si="0">SUM(N13)</f>
        <v>0</v>
      </c>
      <c r="Q13" s="75"/>
      <c r="R13" s="75">
        <f>SUM(F13:L13,P13)</f>
        <v>-271707932</v>
      </c>
    </row>
    <row r="14" spans="1:18" ht="19.5" customHeight="1">
      <c r="A14" s="85" t="s">
        <v>131</v>
      </c>
      <c r="D14" s="84"/>
      <c r="E14" s="73"/>
      <c r="F14" s="75">
        <v>0</v>
      </c>
      <c r="G14" s="77"/>
      <c r="H14" s="75">
        <v>0</v>
      </c>
      <c r="I14" s="77"/>
      <c r="J14" s="75">
        <v>0</v>
      </c>
      <c r="K14" s="77"/>
      <c r="L14" s="75">
        <v>0</v>
      </c>
      <c r="M14" s="75"/>
      <c r="N14" s="75">
        <v>0</v>
      </c>
      <c r="O14" s="75"/>
      <c r="P14" s="78">
        <f t="shared" si="0"/>
        <v>0</v>
      </c>
      <c r="Q14" s="75"/>
      <c r="R14" s="75">
        <f t="shared" ref="R14:R16" si="1">SUM(F14:L14,P14)</f>
        <v>0</v>
      </c>
    </row>
    <row r="15" spans="1:18" ht="19.5" customHeight="1">
      <c r="A15" s="85" t="s">
        <v>147</v>
      </c>
      <c r="D15" s="84"/>
      <c r="E15" s="73"/>
      <c r="F15" s="79">
        <v>0</v>
      </c>
      <c r="G15" s="77"/>
      <c r="H15" s="79">
        <v>0</v>
      </c>
      <c r="I15" s="77"/>
      <c r="J15" s="79">
        <f>SUM(J13:J14)</f>
        <v>0</v>
      </c>
      <c r="K15" s="77"/>
      <c r="L15" s="79">
        <f>SUM(L13:L14)</f>
        <v>-271707932</v>
      </c>
      <c r="M15" s="75"/>
      <c r="N15" s="79">
        <f>SUM(N13:N14)</f>
        <v>0</v>
      </c>
      <c r="O15" s="75"/>
      <c r="P15" s="76">
        <f t="shared" si="0"/>
        <v>0</v>
      </c>
      <c r="Q15" s="75"/>
      <c r="R15" s="79">
        <f t="shared" si="1"/>
        <v>-271707932</v>
      </c>
    </row>
    <row r="16" spans="1:18" ht="19.5" customHeight="1" thickBot="1">
      <c r="A16" s="59" t="s">
        <v>179</v>
      </c>
      <c r="D16" s="81"/>
      <c r="E16" s="73"/>
      <c r="F16" s="80">
        <f>F12+SUM(F15:F15)</f>
        <v>213749982</v>
      </c>
      <c r="G16" s="77"/>
      <c r="H16" s="80">
        <f>H12+SUM(H15:H15)</f>
        <v>278905854</v>
      </c>
      <c r="I16" s="77"/>
      <c r="J16" s="80">
        <f>J12+SUM(J15:J15)</f>
        <v>14250000</v>
      </c>
      <c r="K16" s="77"/>
      <c r="L16" s="80">
        <f>L12+SUM(L15:L15)</f>
        <v>15595244</v>
      </c>
      <c r="M16" s="75"/>
      <c r="N16" s="80">
        <f>N12+SUM(N15:N15)</f>
        <v>90567435</v>
      </c>
      <c r="O16" s="75"/>
      <c r="P16" s="80">
        <f>P12+SUM(P15:P15)</f>
        <v>90567435</v>
      </c>
      <c r="Q16" s="75"/>
      <c r="R16" s="80">
        <f t="shared" si="1"/>
        <v>613068515</v>
      </c>
    </row>
    <row r="17" spans="1:18" ht="19.5" customHeight="1" thickTop="1">
      <c r="A17" s="69"/>
      <c r="D17" s="81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8" ht="19.5" customHeight="1">
      <c r="A18" s="59" t="s">
        <v>201</v>
      </c>
      <c r="D18" s="81"/>
      <c r="E18" s="73"/>
      <c r="F18" s="86">
        <f>F16</f>
        <v>213749982</v>
      </c>
      <c r="G18" s="86">
        <f t="shared" ref="G18:Q18" si="2">G16</f>
        <v>0</v>
      </c>
      <c r="H18" s="86">
        <f t="shared" si="2"/>
        <v>278905854</v>
      </c>
      <c r="I18" s="86">
        <f t="shared" si="2"/>
        <v>0</v>
      </c>
      <c r="J18" s="86">
        <f t="shared" si="2"/>
        <v>14250000</v>
      </c>
      <c r="K18" s="86">
        <f t="shared" si="2"/>
        <v>0</v>
      </c>
      <c r="L18" s="86">
        <f t="shared" si="2"/>
        <v>15595244</v>
      </c>
      <c r="M18" s="86">
        <f t="shared" si="2"/>
        <v>0</v>
      </c>
      <c r="N18" s="86">
        <f t="shared" si="2"/>
        <v>90567435</v>
      </c>
      <c r="O18" s="86">
        <f t="shared" si="2"/>
        <v>0</v>
      </c>
      <c r="P18" s="86">
        <f t="shared" si="2"/>
        <v>90567435</v>
      </c>
      <c r="Q18" s="86">
        <f t="shared" si="2"/>
        <v>0</v>
      </c>
      <c r="R18" s="86">
        <f>SUM(F18:L18,P18)</f>
        <v>613068515</v>
      </c>
    </row>
    <row r="19" spans="1:18" ht="19.5" customHeight="1">
      <c r="A19" s="85" t="s">
        <v>162</v>
      </c>
      <c r="D19" s="81"/>
      <c r="E19" s="73"/>
      <c r="F19" s="86">
        <v>0</v>
      </c>
      <c r="G19" s="150"/>
      <c r="H19" s="86">
        <v>0</v>
      </c>
      <c r="I19" s="150"/>
      <c r="J19" s="86">
        <v>0</v>
      </c>
      <c r="K19" s="150"/>
      <c r="L19" s="86">
        <v>-98626966</v>
      </c>
      <c r="M19" s="86"/>
      <c r="N19" s="86">
        <v>0</v>
      </c>
      <c r="O19" s="86"/>
      <c r="P19" s="86">
        <f>SUM(N19)</f>
        <v>0</v>
      </c>
      <c r="Q19" s="86"/>
      <c r="R19" s="86">
        <f t="shared" ref="R19:R22" si="3">SUM(F19:L19,P19)</f>
        <v>-98626966</v>
      </c>
    </row>
    <row r="20" spans="1:18" ht="19.5" customHeight="1">
      <c r="A20" s="85" t="s">
        <v>131</v>
      </c>
      <c r="D20" s="81"/>
      <c r="E20" s="73"/>
      <c r="F20" s="150">
        <v>0</v>
      </c>
      <c r="G20" s="150"/>
      <c r="H20" s="150">
        <v>0</v>
      </c>
      <c r="I20" s="150"/>
      <c r="J20" s="150">
        <v>0</v>
      </c>
      <c r="K20" s="150"/>
      <c r="L20" s="150">
        <v>3441809</v>
      </c>
      <c r="M20" s="86"/>
      <c r="N20" s="150">
        <v>34810465</v>
      </c>
      <c r="O20" s="86"/>
      <c r="P20" s="150">
        <f>SUM(N20)</f>
        <v>34810465</v>
      </c>
      <c r="Q20" s="86"/>
      <c r="R20" s="86">
        <f t="shared" si="3"/>
        <v>38252274</v>
      </c>
    </row>
    <row r="21" spans="1:18" ht="19.5" customHeight="1">
      <c r="A21" s="85" t="s">
        <v>147</v>
      </c>
      <c r="D21" s="81"/>
      <c r="E21" s="73"/>
      <c r="F21" s="151">
        <f>SUM(F19)</f>
        <v>0</v>
      </c>
      <c r="G21" s="150"/>
      <c r="H21" s="151">
        <f>SUM(H19)</f>
        <v>0</v>
      </c>
      <c r="I21" s="150"/>
      <c r="J21" s="151">
        <v>0</v>
      </c>
      <c r="K21" s="150"/>
      <c r="L21" s="151">
        <f>SUM(L19:L20)</f>
        <v>-95185157</v>
      </c>
      <c r="M21" s="86"/>
      <c r="N21" s="151">
        <f>SUM(N19:N20)</f>
        <v>34810465</v>
      </c>
      <c r="O21" s="86"/>
      <c r="P21" s="151">
        <f>SUM(P19:P20)</f>
        <v>34810465</v>
      </c>
      <c r="Q21" s="86"/>
      <c r="R21" s="153">
        <f t="shared" si="3"/>
        <v>-60374692</v>
      </c>
    </row>
    <row r="22" spans="1:18" ht="19.5" customHeight="1" thickBot="1">
      <c r="A22" s="59" t="s">
        <v>202</v>
      </c>
      <c r="D22" s="84"/>
      <c r="E22" s="73"/>
      <c r="F22" s="152">
        <f>SUM(F18,F21:F21)</f>
        <v>213749982</v>
      </c>
      <c r="G22" s="150"/>
      <c r="H22" s="152">
        <f>SUM(H18,H21:H21)</f>
        <v>278905854</v>
      </c>
      <c r="I22" s="150"/>
      <c r="J22" s="152">
        <f>SUM(J18,J21:J21)</f>
        <v>14250000</v>
      </c>
      <c r="K22" s="150"/>
      <c r="L22" s="152">
        <f>SUM(L18,L21:L21)</f>
        <v>-79589913</v>
      </c>
      <c r="M22" s="150"/>
      <c r="N22" s="152">
        <f>SUM(N18,N21:N21)</f>
        <v>125377900</v>
      </c>
      <c r="O22" s="150"/>
      <c r="P22" s="152">
        <f>SUM(P18,P21:P21)</f>
        <v>125377900</v>
      </c>
      <c r="Q22" s="150"/>
      <c r="R22" s="152">
        <f t="shared" si="3"/>
        <v>552693823</v>
      </c>
    </row>
    <row r="23" spans="1:18" ht="19.5" customHeight="1" thickTop="1">
      <c r="A23" s="69"/>
      <c r="D23" s="51"/>
      <c r="E23" s="73"/>
      <c r="F23" s="73">
        <f>F22-BS!I74</f>
        <v>0</v>
      </c>
      <c r="G23" s="73"/>
      <c r="H23" s="73">
        <f>H22-BS!I75</f>
        <v>0</v>
      </c>
      <c r="I23" s="73"/>
      <c r="J23" s="73">
        <f>J22-BS!I78</f>
        <v>0</v>
      </c>
      <c r="K23" s="73"/>
      <c r="L23" s="73">
        <f>L22-BS!I79</f>
        <v>0</v>
      </c>
      <c r="M23" s="73"/>
      <c r="N23" s="73"/>
      <c r="O23" s="73"/>
      <c r="P23" s="73">
        <f>P22-BS!I80</f>
        <v>0</v>
      </c>
      <c r="Q23" s="73"/>
      <c r="R23" s="73">
        <f>R22-BS!I83</f>
        <v>0</v>
      </c>
    </row>
    <row r="24" spans="1:18" ht="19.5" customHeight="1">
      <c r="A24" s="85" t="s">
        <v>10</v>
      </c>
      <c r="D24" s="51"/>
    </row>
    <row r="25" spans="1:18" ht="19.5" customHeight="1">
      <c r="D25" s="51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dimension ref="A1:L98"/>
  <sheetViews>
    <sheetView showGridLines="0" topLeftCell="A76" zoomScale="80" zoomScaleNormal="80" zoomScaleSheetLayoutView="90" workbookViewId="0">
      <selection activeCell="J86" sqref="J86"/>
    </sheetView>
  </sheetViews>
  <sheetFormatPr defaultColWidth="10.5703125" defaultRowHeight="18.75" customHeight="1"/>
  <cols>
    <col min="1" max="1" width="55.85546875" style="89" customWidth="1"/>
    <col min="2" max="2" width="2.5703125" style="89" customWidth="1"/>
    <col min="3" max="3" width="0.140625" style="89" customWidth="1"/>
    <col min="4" max="4" width="14.42578125" style="89" customWidth="1"/>
    <col min="5" max="5" width="1.5703125" style="89" customWidth="1"/>
    <col min="6" max="6" width="14.42578125" style="89" customWidth="1"/>
    <col min="7" max="7" width="3" style="89" customWidth="1"/>
    <col min="8" max="8" width="14.42578125" style="89" customWidth="1"/>
    <col min="9" max="9" width="1.5703125" style="89" customWidth="1"/>
    <col min="10" max="10" width="14.42578125" style="89" customWidth="1"/>
    <col min="11" max="11" width="1.5703125" style="89" customWidth="1"/>
    <col min="12" max="16384" width="10.5703125" style="89"/>
  </cols>
  <sheetData>
    <row r="1" spans="1:10" ht="19.5" customHeight="1">
      <c r="A1" s="1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" t="s">
        <v>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90" customFormat="1" ht="19.5" customHeight="1">
      <c r="A3" s="1" t="s">
        <v>200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90" customFormat="1" ht="19.5" customHeight="1">
      <c r="A4" s="3"/>
      <c r="B4" s="3"/>
      <c r="C4" s="3"/>
      <c r="D4" s="26"/>
      <c r="E4" s="3"/>
      <c r="F4" s="26"/>
      <c r="G4" s="3"/>
      <c r="H4" s="9"/>
      <c r="I4" s="3"/>
      <c r="J4" s="22" t="s">
        <v>70</v>
      </c>
    </row>
    <row r="5" spans="1:10" s="91" customFormat="1" ht="19.5" customHeight="1">
      <c r="A5" s="4"/>
      <c r="B5" s="4"/>
      <c r="C5" s="3"/>
      <c r="D5" s="27"/>
      <c r="E5" s="27" t="s">
        <v>12</v>
      </c>
      <c r="F5" s="27"/>
      <c r="G5" s="4"/>
      <c r="H5" s="159" t="s">
        <v>13</v>
      </c>
      <c r="I5" s="159"/>
      <c r="J5" s="159"/>
    </row>
    <row r="6" spans="1:10" s="91" customFormat="1" ht="19.5" customHeight="1">
      <c r="A6" s="5"/>
      <c r="B6" s="29"/>
      <c r="C6" s="3"/>
      <c r="D6" s="35">
        <v>2022</v>
      </c>
      <c r="E6" s="6"/>
      <c r="F6" s="35">
        <v>2021</v>
      </c>
      <c r="G6" s="7"/>
      <c r="H6" s="35">
        <v>2022</v>
      </c>
      <c r="I6" s="6"/>
      <c r="J6" s="35">
        <v>2021</v>
      </c>
    </row>
    <row r="7" spans="1:10" s="91" customFormat="1" ht="19.5" customHeight="1">
      <c r="A7" s="8" t="s">
        <v>38</v>
      </c>
      <c r="B7" s="9"/>
      <c r="C7" s="9"/>
      <c r="D7" s="9"/>
      <c r="E7" s="9"/>
      <c r="F7" s="9"/>
      <c r="G7" s="9"/>
      <c r="H7" s="9"/>
      <c r="I7" s="9"/>
      <c r="J7" s="9"/>
    </row>
    <row r="8" spans="1:10" ht="19.5" customHeight="1">
      <c r="A8" s="7" t="s">
        <v>193</v>
      </c>
      <c r="B8" s="9"/>
      <c r="C8" s="9"/>
      <c r="D8" s="94">
        <f>'PL-EN'!D23</f>
        <v>-87062586</v>
      </c>
      <c r="E8" s="94"/>
      <c r="F8" s="94">
        <f>'PL-EN'!F23</f>
        <v>-295440289</v>
      </c>
      <c r="G8" s="94"/>
      <c r="H8" s="94">
        <f>'PL-EN'!H23</f>
        <v>-100344843</v>
      </c>
      <c r="I8" s="94"/>
      <c r="J8" s="94">
        <f>'PL-EN'!J23</f>
        <v>-280431903</v>
      </c>
    </row>
    <row r="9" spans="1:10" ht="19.5" customHeight="1">
      <c r="A9" s="9" t="s">
        <v>199</v>
      </c>
      <c r="B9" s="9"/>
      <c r="C9" s="9"/>
      <c r="D9" s="94"/>
      <c r="E9" s="94"/>
      <c r="F9" s="94"/>
      <c r="G9" s="94"/>
      <c r="H9" s="94"/>
      <c r="I9" s="94"/>
      <c r="J9" s="94"/>
    </row>
    <row r="10" spans="1:10" ht="19.5" customHeight="1">
      <c r="A10" s="9" t="s">
        <v>86</v>
      </c>
      <c r="B10" s="9"/>
      <c r="C10" s="9"/>
      <c r="D10" s="94"/>
      <c r="E10" s="94"/>
      <c r="F10" s="94"/>
      <c r="G10" s="94"/>
      <c r="H10" s="94"/>
      <c r="I10" s="94"/>
      <c r="J10" s="94"/>
    </row>
    <row r="11" spans="1:10" ht="19.5" customHeight="1">
      <c r="A11" s="9" t="s">
        <v>39</v>
      </c>
      <c r="B11" s="9"/>
      <c r="C11" s="9"/>
      <c r="D11" s="94">
        <v>311686850</v>
      </c>
      <c r="E11" s="94"/>
      <c r="F11" s="94">
        <v>326744565</v>
      </c>
      <c r="G11" s="94"/>
      <c r="H11" s="94">
        <v>298623113</v>
      </c>
      <c r="I11" s="94"/>
      <c r="J11" s="94">
        <v>312310244</v>
      </c>
    </row>
    <row r="12" spans="1:10" ht="19.5" customHeight="1">
      <c r="A12" s="9" t="s">
        <v>210</v>
      </c>
      <c r="B12" s="9"/>
      <c r="C12" s="9"/>
      <c r="D12" s="94"/>
      <c r="E12" s="94"/>
      <c r="F12" s="94"/>
      <c r="G12" s="94"/>
      <c r="H12" s="94"/>
      <c r="I12" s="94"/>
      <c r="J12" s="94"/>
    </row>
    <row r="13" spans="1:10" ht="19.5" customHeight="1">
      <c r="A13" s="9" t="s">
        <v>211</v>
      </c>
      <c r="B13" s="9"/>
      <c r="C13" s="9"/>
      <c r="D13" s="94">
        <v>1355373</v>
      </c>
      <c r="E13" s="94"/>
      <c r="F13" s="94">
        <v>660081</v>
      </c>
      <c r="G13" s="94"/>
      <c r="H13" s="94">
        <v>1355373</v>
      </c>
      <c r="I13" s="94"/>
      <c r="J13" s="94">
        <v>660081</v>
      </c>
    </row>
    <row r="14" spans="1:10" ht="19.5" customHeight="1">
      <c r="A14" s="9" t="s">
        <v>213</v>
      </c>
      <c r="B14" s="9"/>
      <c r="C14" s="9"/>
      <c r="D14" s="99"/>
      <c r="E14" s="94"/>
      <c r="F14" s="99"/>
      <c r="G14" s="94"/>
      <c r="H14" s="99"/>
      <c r="I14" s="94"/>
      <c r="J14" s="99"/>
    </row>
    <row r="15" spans="1:10" ht="19.5" customHeight="1">
      <c r="A15" s="9" t="s">
        <v>135</v>
      </c>
      <c r="B15" s="9"/>
      <c r="C15" s="9"/>
      <c r="D15" s="99">
        <v>-13</v>
      </c>
      <c r="E15" s="94"/>
      <c r="F15" s="99">
        <v>-7</v>
      </c>
      <c r="G15" s="94"/>
      <c r="H15" s="99">
        <v>-3</v>
      </c>
      <c r="I15" s="94"/>
      <c r="J15" s="99">
        <v>-2</v>
      </c>
    </row>
    <row r="16" spans="1:10" ht="19.5" customHeight="1">
      <c r="A16" s="9" t="s">
        <v>208</v>
      </c>
      <c r="B16" s="9"/>
      <c r="C16" s="9"/>
      <c r="D16" s="99">
        <v>85981</v>
      </c>
      <c r="E16" s="94"/>
      <c r="F16" s="99">
        <v>0</v>
      </c>
      <c r="G16" s="94"/>
      <c r="H16" s="99">
        <v>0</v>
      </c>
      <c r="I16" s="94"/>
      <c r="J16" s="99">
        <v>0</v>
      </c>
    </row>
    <row r="17" spans="1:10" ht="19.5" customHeight="1">
      <c r="A17" s="9" t="s">
        <v>214</v>
      </c>
      <c r="B17" s="9"/>
      <c r="C17" s="9"/>
      <c r="D17" s="94">
        <v>-388532</v>
      </c>
      <c r="E17" s="94"/>
      <c r="F17" s="94">
        <v>8188662</v>
      </c>
      <c r="G17" s="94"/>
      <c r="H17" s="99">
        <v>-97579</v>
      </c>
      <c r="I17" s="94"/>
      <c r="J17" s="99">
        <v>7843026</v>
      </c>
    </row>
    <row r="18" spans="1:10" ht="19.5" customHeight="1">
      <c r="A18" s="7" t="s">
        <v>215</v>
      </c>
      <c r="B18" s="9"/>
      <c r="C18" s="9"/>
      <c r="D18" s="94">
        <v>-5802264</v>
      </c>
      <c r="E18" s="94"/>
      <c r="F18" s="94">
        <v>5398750</v>
      </c>
      <c r="G18" s="94"/>
      <c r="H18" s="99">
        <v>-5843141</v>
      </c>
      <c r="I18" s="94"/>
      <c r="J18" s="99">
        <v>3961290</v>
      </c>
    </row>
    <row r="19" spans="1:10" ht="19.5" customHeight="1">
      <c r="A19" s="7" t="s">
        <v>139</v>
      </c>
      <c r="B19" s="9"/>
      <c r="C19" s="9"/>
      <c r="D19" s="94">
        <v>-22869</v>
      </c>
      <c r="E19" s="94"/>
      <c r="F19" s="94">
        <v>-71783</v>
      </c>
      <c r="G19" s="94"/>
      <c r="H19" s="99">
        <v>-19212</v>
      </c>
      <c r="I19" s="94"/>
      <c r="J19" s="99">
        <v>-71783</v>
      </c>
    </row>
    <row r="20" spans="1:10" ht="19.5" customHeight="1">
      <c r="A20" s="7" t="s">
        <v>111</v>
      </c>
      <c r="B20" s="9"/>
      <c r="C20" s="9"/>
      <c r="D20" s="99">
        <v>9617346</v>
      </c>
      <c r="E20" s="94"/>
      <c r="F20" s="99">
        <v>4473104</v>
      </c>
      <c r="G20" s="94"/>
      <c r="H20" s="99">
        <v>9615416</v>
      </c>
      <c r="I20" s="94"/>
      <c r="J20" s="99">
        <v>4473104</v>
      </c>
    </row>
    <row r="21" spans="1:10" ht="19.5" customHeight="1">
      <c r="A21" s="7" t="s">
        <v>163</v>
      </c>
      <c r="B21" s="9"/>
      <c r="C21" s="9"/>
      <c r="D21" s="99">
        <v>33407</v>
      </c>
      <c r="E21" s="94"/>
      <c r="F21" s="99">
        <v>0</v>
      </c>
      <c r="G21" s="94"/>
      <c r="H21" s="99">
        <v>33407</v>
      </c>
      <c r="I21" s="94"/>
      <c r="J21" s="99">
        <v>0</v>
      </c>
    </row>
    <row r="22" spans="1:10" ht="19.5" customHeight="1">
      <c r="A22" s="7" t="s">
        <v>218</v>
      </c>
      <c r="B22" s="9"/>
      <c r="C22" s="9"/>
      <c r="D22" s="99">
        <v>-1721686</v>
      </c>
      <c r="E22" s="94"/>
      <c r="F22" s="99">
        <v>-1410492</v>
      </c>
      <c r="G22" s="94"/>
      <c r="H22" s="99">
        <v>-1721686</v>
      </c>
      <c r="I22" s="94"/>
      <c r="J22" s="99">
        <v>-1410492</v>
      </c>
    </row>
    <row r="23" spans="1:10" ht="19.5" customHeight="1">
      <c r="A23" s="7" t="s">
        <v>216</v>
      </c>
      <c r="B23" s="9"/>
      <c r="C23" s="9"/>
      <c r="D23" s="99">
        <v>-4651409</v>
      </c>
      <c r="E23" s="94"/>
      <c r="F23" s="99">
        <v>4651409</v>
      </c>
      <c r="G23" s="94"/>
      <c r="H23" s="99">
        <v>-4651409</v>
      </c>
      <c r="I23" s="94"/>
      <c r="J23" s="99">
        <v>4651409</v>
      </c>
    </row>
    <row r="24" spans="1:10" ht="19.5" customHeight="1">
      <c r="A24" s="142" t="s">
        <v>183</v>
      </c>
      <c r="B24" s="9"/>
      <c r="C24" s="9"/>
      <c r="D24" s="99">
        <v>-79425466</v>
      </c>
      <c r="E24" s="94"/>
      <c r="F24" s="99">
        <v>-137224186</v>
      </c>
      <c r="G24" s="94"/>
      <c r="H24" s="99">
        <v>-77912735</v>
      </c>
      <c r="I24" s="94"/>
      <c r="J24" s="99">
        <v>-135941489</v>
      </c>
    </row>
    <row r="25" spans="1:10" ht="19.5" customHeight="1">
      <c r="A25" s="142" t="s">
        <v>184</v>
      </c>
      <c r="B25" s="9"/>
      <c r="C25" s="9"/>
      <c r="D25" s="99">
        <v>-10934328</v>
      </c>
      <c r="E25" s="94"/>
      <c r="F25" s="99">
        <v>-23273320</v>
      </c>
      <c r="G25" s="94"/>
      <c r="H25" s="99">
        <v>-10401990</v>
      </c>
      <c r="I25" s="94"/>
      <c r="J25" s="99">
        <v>-23177408</v>
      </c>
    </row>
    <row r="26" spans="1:10" ht="19.5" customHeight="1">
      <c r="A26" s="142" t="s">
        <v>185</v>
      </c>
      <c r="B26" s="9"/>
      <c r="C26" s="9"/>
      <c r="D26" s="99">
        <v>0</v>
      </c>
      <c r="E26" s="94"/>
      <c r="F26" s="99">
        <v>0</v>
      </c>
      <c r="G26" s="94"/>
      <c r="H26" s="99">
        <v>222946</v>
      </c>
      <c r="I26" s="94"/>
      <c r="J26" s="99">
        <v>160014</v>
      </c>
    </row>
    <row r="27" spans="1:10" ht="19.5" customHeight="1">
      <c r="A27" s="3" t="s">
        <v>217</v>
      </c>
      <c r="B27" s="9"/>
      <c r="C27" s="9"/>
      <c r="D27" s="99">
        <v>1416005</v>
      </c>
      <c r="E27" s="94"/>
      <c r="F27" s="99">
        <v>-173651</v>
      </c>
      <c r="G27" s="94"/>
      <c r="H27" s="99">
        <v>1240755</v>
      </c>
      <c r="I27" s="94"/>
      <c r="J27" s="99">
        <v>-343863</v>
      </c>
    </row>
    <row r="28" spans="1:10" ht="19.5" customHeight="1">
      <c r="A28" s="142" t="s">
        <v>186</v>
      </c>
      <c r="B28" s="9"/>
      <c r="C28" s="9"/>
      <c r="D28" s="99">
        <v>393116</v>
      </c>
      <c r="E28" s="94"/>
      <c r="F28" s="99">
        <v>877331</v>
      </c>
      <c r="G28" s="94"/>
      <c r="H28" s="99">
        <v>327251</v>
      </c>
      <c r="I28" s="94"/>
      <c r="J28" s="99">
        <v>851064</v>
      </c>
    </row>
    <row r="29" spans="1:10" ht="19.5" customHeight="1">
      <c r="A29" s="9" t="s">
        <v>132</v>
      </c>
      <c r="B29" s="9"/>
      <c r="C29" s="9"/>
      <c r="D29" s="136">
        <v>-1534621</v>
      </c>
      <c r="E29" s="94"/>
      <c r="F29" s="136">
        <v>-2003374</v>
      </c>
      <c r="G29" s="94"/>
      <c r="H29" s="100">
        <v>-2177883</v>
      </c>
      <c r="I29" s="94"/>
      <c r="J29" s="100">
        <v>-1983674</v>
      </c>
    </row>
    <row r="30" spans="1:10" ht="19.5" customHeight="1">
      <c r="A30" s="9" t="s">
        <v>80</v>
      </c>
      <c r="B30" s="9"/>
      <c r="C30" s="9"/>
      <c r="D30" s="98">
        <v>50351098</v>
      </c>
      <c r="E30" s="94"/>
      <c r="F30" s="98">
        <v>44172377</v>
      </c>
      <c r="G30" s="94"/>
      <c r="H30" s="101">
        <v>49490281</v>
      </c>
      <c r="I30" s="94"/>
      <c r="J30" s="101">
        <v>43695039</v>
      </c>
    </row>
    <row r="31" spans="1:10" ht="19.5" customHeight="1">
      <c r="A31" s="8" t="s">
        <v>194</v>
      </c>
      <c r="B31" s="9"/>
      <c r="C31" s="9"/>
      <c r="D31" s="137"/>
      <c r="E31" s="94"/>
      <c r="F31" s="137"/>
      <c r="G31" s="94"/>
      <c r="H31" s="100"/>
      <c r="I31" s="94"/>
      <c r="J31" s="100"/>
    </row>
    <row r="32" spans="1:10" ht="19.5" customHeight="1">
      <c r="A32" s="8" t="s">
        <v>40</v>
      </c>
      <c r="B32" s="9"/>
      <c r="C32" s="9"/>
      <c r="D32" s="102">
        <f>SUM(D8:D30)</f>
        <v>183395402</v>
      </c>
      <c r="E32" s="94"/>
      <c r="F32" s="102">
        <f>SUM(F8:F30)</f>
        <v>-64430823</v>
      </c>
      <c r="G32" s="94"/>
      <c r="H32" s="102">
        <f>SUM(H8:H30)</f>
        <v>157738061</v>
      </c>
      <c r="I32" s="94"/>
      <c r="J32" s="102">
        <f>SUM(J8:J30)</f>
        <v>-64755343</v>
      </c>
    </row>
    <row r="33" spans="1:10" s="92" customFormat="1" ht="19.5" customHeight="1">
      <c r="A33" s="9" t="s">
        <v>41</v>
      </c>
      <c r="B33" s="9"/>
      <c r="C33" s="9"/>
      <c r="D33" s="94"/>
      <c r="E33" s="94"/>
      <c r="F33" s="94"/>
      <c r="G33" s="94"/>
      <c r="H33" s="94"/>
      <c r="I33" s="94"/>
      <c r="J33" s="94"/>
    </row>
    <row r="34" spans="1:10" s="92" customFormat="1" ht="19.5" customHeight="1">
      <c r="A34" s="9" t="s">
        <v>42</v>
      </c>
      <c r="B34" s="9"/>
      <c r="C34" s="9"/>
      <c r="D34" s="94">
        <v>-14504572</v>
      </c>
      <c r="E34" s="94"/>
      <c r="F34" s="94">
        <v>-1673684</v>
      </c>
      <c r="G34" s="94"/>
      <c r="H34" s="102">
        <v>-18388089</v>
      </c>
      <c r="I34" s="94"/>
      <c r="J34" s="102">
        <v>1547673</v>
      </c>
    </row>
    <row r="35" spans="1:10" s="92" customFormat="1" ht="19.5" customHeight="1">
      <c r="A35" s="9" t="s">
        <v>110</v>
      </c>
      <c r="B35" s="9"/>
      <c r="C35" s="9"/>
      <c r="D35" s="94">
        <v>-4179186</v>
      </c>
      <c r="E35" s="94"/>
      <c r="F35" s="94">
        <v>7087357</v>
      </c>
      <c r="G35" s="94"/>
      <c r="H35" s="102">
        <v>-1623867</v>
      </c>
      <c r="I35" s="94"/>
      <c r="J35" s="102">
        <v>9701206</v>
      </c>
    </row>
    <row r="36" spans="1:10" ht="19.5" customHeight="1">
      <c r="A36" s="9" t="s">
        <v>43</v>
      </c>
      <c r="B36" s="9"/>
      <c r="C36" s="9"/>
      <c r="D36" s="94">
        <v>-756789</v>
      </c>
      <c r="E36" s="94"/>
      <c r="F36" s="94">
        <v>3395395</v>
      </c>
      <c r="G36" s="94"/>
      <c r="H36" s="102">
        <v>-148218</v>
      </c>
      <c r="I36" s="94"/>
      <c r="J36" s="102">
        <v>2851192</v>
      </c>
    </row>
    <row r="37" spans="1:10" ht="19.5" customHeight="1">
      <c r="A37" s="9" t="s">
        <v>140</v>
      </c>
      <c r="B37" s="9"/>
      <c r="C37" s="9"/>
      <c r="D37" s="94">
        <v>-2702778</v>
      </c>
      <c r="E37" s="94"/>
      <c r="F37" s="94">
        <v>6831341</v>
      </c>
      <c r="G37" s="94"/>
      <c r="H37" s="102">
        <v>-2257778</v>
      </c>
      <c r="I37" s="94"/>
      <c r="J37" s="102">
        <v>6917741</v>
      </c>
    </row>
    <row r="38" spans="1:10" ht="19.5" customHeight="1">
      <c r="A38" s="9" t="s">
        <v>44</v>
      </c>
      <c r="B38" s="9"/>
      <c r="C38" s="9"/>
      <c r="D38" s="102">
        <v>3278884</v>
      </c>
      <c r="E38" s="94"/>
      <c r="F38" s="102">
        <v>-2252370</v>
      </c>
      <c r="G38" s="94"/>
      <c r="H38" s="94">
        <v>3269226</v>
      </c>
      <c r="I38" s="94"/>
      <c r="J38" s="94">
        <v>-2264398</v>
      </c>
    </row>
    <row r="39" spans="1:10" s="92" customFormat="1" ht="19.5" customHeight="1">
      <c r="A39" s="9" t="s">
        <v>45</v>
      </c>
      <c r="B39" s="9"/>
      <c r="C39" s="9"/>
      <c r="D39" s="94"/>
      <c r="E39" s="94"/>
      <c r="F39" s="94"/>
      <c r="G39" s="94"/>
      <c r="H39" s="94"/>
      <c r="I39" s="94"/>
      <c r="J39" s="94"/>
    </row>
    <row r="40" spans="1:10" ht="19.5" customHeight="1">
      <c r="A40" s="9" t="s">
        <v>46</v>
      </c>
      <c r="B40" s="9"/>
      <c r="C40" s="9"/>
      <c r="D40" s="94">
        <v>51054149</v>
      </c>
      <c r="E40" s="94"/>
      <c r="F40" s="94">
        <v>-6578222</v>
      </c>
      <c r="G40" s="94"/>
      <c r="H40" s="94">
        <v>57691425</v>
      </c>
      <c r="I40" s="94"/>
      <c r="J40" s="94">
        <v>-164878</v>
      </c>
    </row>
    <row r="41" spans="1:10" ht="19.5" customHeight="1">
      <c r="A41" s="9" t="s">
        <v>112</v>
      </c>
      <c r="B41" s="9"/>
      <c r="C41" s="9"/>
      <c r="D41" s="94">
        <v>7035886</v>
      </c>
      <c r="E41" s="94"/>
      <c r="F41" s="94">
        <v>2392284</v>
      </c>
      <c r="G41" s="94"/>
      <c r="H41" s="94">
        <v>5862864</v>
      </c>
      <c r="I41" s="94"/>
      <c r="J41" s="94">
        <v>2218402</v>
      </c>
    </row>
    <row r="42" spans="1:10" ht="19.5" customHeight="1">
      <c r="A42" s="9" t="s">
        <v>89</v>
      </c>
      <c r="B42" s="9"/>
      <c r="C42" s="9"/>
      <c r="D42" s="94">
        <v>5629249</v>
      </c>
      <c r="E42" s="94"/>
      <c r="F42" s="94">
        <v>10352</v>
      </c>
      <c r="G42" s="94"/>
      <c r="H42" s="102">
        <v>5205579</v>
      </c>
      <c r="I42" s="94"/>
      <c r="J42" s="102">
        <v>-81057</v>
      </c>
    </row>
    <row r="43" spans="1:10" ht="19.5" customHeight="1">
      <c r="A43" s="9" t="s">
        <v>47</v>
      </c>
      <c r="B43" s="9"/>
      <c r="C43" s="9"/>
      <c r="D43" s="96">
        <v>201048</v>
      </c>
      <c r="E43" s="94"/>
      <c r="F43" s="96">
        <v>-1651814</v>
      </c>
      <c r="G43" s="94"/>
      <c r="H43" s="96">
        <v>70017</v>
      </c>
      <c r="I43" s="94"/>
      <c r="J43" s="96">
        <v>-1457437</v>
      </c>
    </row>
    <row r="44" spans="1:10" ht="19.5" customHeight="1">
      <c r="A44" s="9" t="s">
        <v>209</v>
      </c>
      <c r="B44" s="9"/>
      <c r="C44" s="9"/>
      <c r="D44" s="97">
        <v>-1201338</v>
      </c>
      <c r="E44" s="94"/>
      <c r="F44" s="97">
        <v>0</v>
      </c>
      <c r="G44" s="94"/>
      <c r="H44" s="97">
        <v>-1201338</v>
      </c>
      <c r="I44" s="94"/>
      <c r="J44" s="97">
        <v>0</v>
      </c>
    </row>
    <row r="45" spans="1:10" ht="19.5" customHeight="1">
      <c r="A45" s="8" t="s">
        <v>180</v>
      </c>
      <c r="B45" s="9"/>
      <c r="C45" s="9"/>
      <c r="D45" s="96">
        <f>SUM(D32:D44)</f>
        <v>227249955</v>
      </c>
      <c r="E45" s="96"/>
      <c r="F45" s="96">
        <f>SUM(F32:F44)</f>
        <v>-56870184</v>
      </c>
      <c r="G45" s="96"/>
      <c r="H45" s="96">
        <f>SUM(H32:H44)</f>
        <v>206217882</v>
      </c>
      <c r="I45" s="96"/>
      <c r="J45" s="96">
        <f>SUM(J32:J44)</f>
        <v>-45486899</v>
      </c>
    </row>
    <row r="46" spans="1:10" ht="19.5" customHeight="1">
      <c r="A46" s="9" t="s">
        <v>114</v>
      </c>
      <c r="B46" s="9"/>
      <c r="C46" s="9"/>
      <c r="D46" s="96">
        <v>-38903440</v>
      </c>
      <c r="E46" s="94"/>
      <c r="F46" s="96">
        <v>-20369180</v>
      </c>
      <c r="G46" s="94"/>
      <c r="H46" s="96">
        <v>-38453973</v>
      </c>
      <c r="I46" s="94"/>
      <c r="J46" s="96">
        <v>-20005005</v>
      </c>
    </row>
    <row r="47" spans="1:10" ht="18.75" customHeight="1">
      <c r="A47" s="9" t="s">
        <v>115</v>
      </c>
      <c r="B47" s="9"/>
      <c r="C47" s="9"/>
      <c r="D47" s="96">
        <v>-1636800</v>
      </c>
      <c r="E47" s="94"/>
      <c r="F47" s="96">
        <v>-3657084</v>
      </c>
      <c r="G47" s="94"/>
      <c r="H47" s="96">
        <v>-609757</v>
      </c>
      <c r="I47" s="94"/>
      <c r="J47" s="96">
        <v>-327251</v>
      </c>
    </row>
    <row r="48" spans="1:10" ht="18.75" customHeight="1">
      <c r="A48" s="8" t="s">
        <v>195</v>
      </c>
      <c r="B48" s="9"/>
      <c r="C48" s="9"/>
      <c r="D48" s="95">
        <f>SUM(D45:D47)</f>
        <v>186709715</v>
      </c>
      <c r="E48" s="96"/>
      <c r="F48" s="95">
        <f>SUM(F45:F47)</f>
        <v>-80896448</v>
      </c>
      <c r="G48" s="96"/>
      <c r="H48" s="95">
        <f>SUM(H45:H47)</f>
        <v>167154152</v>
      </c>
      <c r="I48" s="96"/>
      <c r="J48" s="95">
        <f>SUM(J45:J47)</f>
        <v>-65819155</v>
      </c>
    </row>
    <row r="49" spans="1:10" ht="18.75" customHeight="1">
      <c r="A49" s="9"/>
      <c r="B49" s="9"/>
      <c r="C49" s="9"/>
      <c r="D49" s="31"/>
      <c r="E49" s="31"/>
      <c r="F49" s="31"/>
      <c r="G49" s="31"/>
      <c r="H49" s="31"/>
      <c r="I49" s="3"/>
      <c r="J49" s="3"/>
    </row>
    <row r="50" spans="1:10" ht="18.75" customHeight="1">
      <c r="A50" s="9" t="s">
        <v>10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ht="18.75" customHeight="1">
      <c r="A51" s="1" t="s">
        <v>91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18.75" customHeight="1">
      <c r="A52" s="1" t="s">
        <v>87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8.75" customHeight="1">
      <c r="A53" s="1" t="s">
        <v>200</v>
      </c>
      <c r="B53" s="24"/>
      <c r="C53" s="24"/>
      <c r="D53" s="24"/>
      <c r="E53" s="24"/>
      <c r="F53" s="24"/>
      <c r="G53" s="23"/>
      <c r="H53" s="25"/>
      <c r="I53" s="23"/>
      <c r="J53" s="25"/>
    </row>
    <row r="54" spans="1:10" ht="18.75" customHeight="1">
      <c r="A54" s="3"/>
      <c r="B54" s="3"/>
      <c r="C54" s="3"/>
      <c r="D54" s="26"/>
      <c r="E54" s="3"/>
      <c r="F54" s="26"/>
      <c r="G54" s="3"/>
      <c r="H54" s="9"/>
      <c r="I54" s="3"/>
      <c r="J54" s="22" t="s">
        <v>70</v>
      </c>
    </row>
    <row r="55" spans="1:10" ht="18.75" customHeight="1">
      <c r="A55" s="4"/>
      <c r="B55" s="4"/>
      <c r="C55" s="3"/>
      <c r="D55" s="27"/>
      <c r="E55" s="27" t="s">
        <v>12</v>
      </c>
      <c r="F55" s="27"/>
      <c r="G55" s="4"/>
      <c r="H55" s="27"/>
      <c r="I55" s="28" t="s">
        <v>13</v>
      </c>
      <c r="J55" s="27"/>
    </row>
    <row r="56" spans="1:10" ht="18.75" customHeight="1">
      <c r="A56" s="5"/>
      <c r="B56" s="29"/>
      <c r="C56" s="3"/>
      <c r="D56" s="35">
        <v>2022</v>
      </c>
      <c r="E56" s="6"/>
      <c r="F56" s="35">
        <v>2021</v>
      </c>
      <c r="G56" s="7"/>
      <c r="H56" s="35">
        <v>2022</v>
      </c>
      <c r="I56" s="6"/>
      <c r="J56" s="35">
        <v>2021</v>
      </c>
    </row>
    <row r="57" spans="1:10" ht="18.75" customHeight="1">
      <c r="A57" s="8" t="s">
        <v>48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 ht="18.75" customHeight="1">
      <c r="A58" s="9" t="s">
        <v>227</v>
      </c>
      <c r="B58" s="9"/>
      <c r="C58" s="9"/>
      <c r="D58" s="99">
        <v>0</v>
      </c>
      <c r="E58" s="94"/>
      <c r="F58" s="99">
        <v>5158569</v>
      </c>
      <c r="G58" s="94"/>
      <c r="H58" s="99">
        <v>0</v>
      </c>
      <c r="I58" s="94"/>
      <c r="J58" s="99">
        <v>0</v>
      </c>
    </row>
    <row r="59" spans="1:10" ht="18.75" customHeight="1">
      <c r="A59" s="9" t="s">
        <v>212</v>
      </c>
      <c r="B59" s="9"/>
      <c r="C59" s="9"/>
      <c r="D59" s="99">
        <v>-510000</v>
      </c>
      <c r="E59" s="94"/>
      <c r="F59" s="99">
        <v>0</v>
      </c>
      <c r="G59" s="94"/>
      <c r="H59" s="99">
        <v>0</v>
      </c>
      <c r="I59" s="94"/>
      <c r="J59" s="99">
        <v>0</v>
      </c>
    </row>
    <row r="60" spans="1:10" ht="18.75" customHeight="1">
      <c r="A60" s="9" t="s">
        <v>116</v>
      </c>
      <c r="B60" s="9"/>
      <c r="C60" s="9"/>
      <c r="D60" s="99">
        <v>-114887836</v>
      </c>
      <c r="E60" s="94"/>
      <c r="F60" s="99">
        <v>-13274339</v>
      </c>
      <c r="G60" s="94"/>
      <c r="H60" s="99">
        <v>-104356467</v>
      </c>
      <c r="I60" s="94"/>
      <c r="J60" s="99">
        <v>-12436507</v>
      </c>
    </row>
    <row r="61" spans="1:10" ht="18.75" customHeight="1">
      <c r="A61" s="9" t="s">
        <v>123</v>
      </c>
      <c r="B61" s="9"/>
      <c r="C61" s="9"/>
      <c r="D61" s="99">
        <v>-1318414</v>
      </c>
      <c r="E61" s="96"/>
      <c r="F61" s="99">
        <v>-688100</v>
      </c>
      <c r="G61" s="96"/>
      <c r="H61" s="94">
        <v>-1318414</v>
      </c>
      <c r="I61" s="96"/>
      <c r="J61" s="94">
        <v>-688100</v>
      </c>
    </row>
    <row r="62" spans="1:10" ht="18.75" customHeight="1">
      <c r="A62" s="9" t="s">
        <v>164</v>
      </c>
      <c r="B62" s="9"/>
      <c r="C62" s="9"/>
      <c r="D62" s="99">
        <v>0</v>
      </c>
      <c r="E62" s="96"/>
      <c r="F62" s="99">
        <v>0</v>
      </c>
      <c r="G62" s="96"/>
      <c r="H62" s="94">
        <v>70493</v>
      </c>
      <c r="I62" s="96"/>
      <c r="J62" s="94">
        <v>0</v>
      </c>
    </row>
    <row r="63" spans="1:10" ht="18.75" customHeight="1">
      <c r="A63" s="9" t="s">
        <v>136</v>
      </c>
      <c r="B63" s="9"/>
      <c r="C63" s="9"/>
      <c r="D63" s="99">
        <v>27290</v>
      </c>
      <c r="E63" s="96"/>
      <c r="F63" s="99">
        <v>300054</v>
      </c>
      <c r="G63" s="96"/>
      <c r="H63" s="94">
        <v>23551</v>
      </c>
      <c r="I63" s="96"/>
      <c r="J63" s="94">
        <v>300054</v>
      </c>
    </row>
    <row r="64" spans="1:10" ht="18.600000000000001" customHeight="1">
      <c r="A64" s="9" t="s">
        <v>197</v>
      </c>
      <c r="B64" s="9"/>
      <c r="C64" s="9"/>
      <c r="D64" s="99">
        <v>-2025947</v>
      </c>
      <c r="E64" s="94"/>
      <c r="F64" s="99">
        <v>-16519978</v>
      </c>
      <c r="G64" s="94"/>
      <c r="H64" s="99">
        <v>-2025947</v>
      </c>
      <c r="I64" s="94"/>
      <c r="J64" s="99">
        <v>-16519978</v>
      </c>
    </row>
    <row r="65" spans="1:12" ht="18.75" customHeight="1">
      <c r="A65" s="9" t="s">
        <v>133</v>
      </c>
      <c r="B65" s="9"/>
      <c r="C65" s="9"/>
      <c r="D65" s="100">
        <v>133194</v>
      </c>
      <c r="E65" s="94"/>
      <c r="F65" s="100">
        <v>91189</v>
      </c>
      <c r="G65" s="94"/>
      <c r="H65" s="100">
        <v>789737</v>
      </c>
      <c r="I65" s="96"/>
      <c r="J65" s="100">
        <v>77763</v>
      </c>
    </row>
    <row r="66" spans="1:12" ht="18.75" customHeight="1">
      <c r="A66" s="8" t="s">
        <v>113</v>
      </c>
      <c r="B66" s="9"/>
      <c r="C66" s="9"/>
      <c r="D66" s="95">
        <f>SUM(D58:D65)</f>
        <v>-118581713</v>
      </c>
      <c r="E66" s="94"/>
      <c r="F66" s="95">
        <f>SUM(F58:F65)</f>
        <v>-24932605</v>
      </c>
      <c r="G66" s="94"/>
      <c r="H66" s="95">
        <f>SUM(H58:H65)</f>
        <v>-106817047</v>
      </c>
      <c r="I66" s="94"/>
      <c r="J66" s="95">
        <f>SUM(J58:J65)</f>
        <v>-29266768</v>
      </c>
    </row>
    <row r="67" spans="1:12" ht="19.5" customHeight="1">
      <c r="A67" s="8" t="s">
        <v>49</v>
      </c>
      <c r="B67" s="9"/>
      <c r="C67" s="9"/>
      <c r="D67" s="94"/>
      <c r="E67" s="94"/>
      <c r="F67" s="94"/>
      <c r="G67" s="94"/>
      <c r="H67" s="94"/>
      <c r="I67" s="94"/>
      <c r="J67" s="94"/>
    </row>
    <row r="68" spans="1:12" s="90" customFormat="1" ht="19.5" customHeight="1">
      <c r="A68" s="9" t="s">
        <v>168</v>
      </c>
      <c r="B68" s="9"/>
      <c r="C68" s="9"/>
      <c r="D68" s="99">
        <v>-83079269</v>
      </c>
      <c r="E68" s="94"/>
      <c r="F68" s="99">
        <v>-29311851</v>
      </c>
      <c r="G68" s="94"/>
      <c r="H68" s="99">
        <v>-81644133</v>
      </c>
      <c r="I68" s="94"/>
      <c r="J68" s="99">
        <v>-27736764</v>
      </c>
    </row>
    <row r="69" spans="1:12" s="90" customFormat="1" ht="19.5" customHeight="1">
      <c r="A69" s="9" t="s">
        <v>141</v>
      </c>
      <c r="B69" s="9"/>
      <c r="C69" s="9"/>
      <c r="D69" s="99">
        <v>90000000</v>
      </c>
      <c r="E69" s="94"/>
      <c r="F69" s="99">
        <v>141150000</v>
      </c>
      <c r="G69" s="94"/>
      <c r="H69" s="99">
        <v>90000000</v>
      </c>
      <c r="I69" s="94"/>
      <c r="J69" s="99">
        <v>122000000</v>
      </c>
    </row>
    <row r="70" spans="1:12" s="91" customFormat="1" ht="19.5" customHeight="1">
      <c r="A70" s="9" t="s">
        <v>142</v>
      </c>
      <c r="B70" s="9"/>
      <c r="C70" s="9"/>
      <c r="D70" s="96">
        <v>0</v>
      </c>
      <c r="E70" s="94"/>
      <c r="F70" s="96">
        <v>-10681366</v>
      </c>
      <c r="G70" s="94"/>
      <c r="H70" s="96">
        <v>0</v>
      </c>
      <c r="I70" s="94"/>
      <c r="J70" s="96">
        <v>-10681366</v>
      </c>
    </row>
    <row r="71" spans="1:12" s="91" customFormat="1" ht="19.5" customHeight="1">
      <c r="A71" s="9" t="s">
        <v>221</v>
      </c>
      <c r="B71" s="9"/>
      <c r="C71" s="9"/>
      <c r="D71" s="97">
        <v>0</v>
      </c>
      <c r="E71" s="96"/>
      <c r="F71" s="97">
        <v>0</v>
      </c>
      <c r="G71" s="96"/>
      <c r="H71" s="98">
        <v>-2000000</v>
      </c>
      <c r="I71" s="96"/>
      <c r="J71" s="98">
        <v>0</v>
      </c>
      <c r="L71" s="9"/>
    </row>
    <row r="72" spans="1:12" s="91" customFormat="1" ht="19.5" customHeight="1">
      <c r="A72" s="8" t="s">
        <v>181</v>
      </c>
      <c r="B72" s="9"/>
      <c r="C72" s="9"/>
      <c r="D72" s="97">
        <f>SUM(D68:D71)</f>
        <v>6920731</v>
      </c>
      <c r="E72" s="94"/>
      <c r="F72" s="97">
        <f>SUM(F68:F71)</f>
        <v>101156783</v>
      </c>
      <c r="G72" s="94"/>
      <c r="H72" s="97">
        <f>SUM(H68:H71)</f>
        <v>6355867</v>
      </c>
      <c r="I72" s="94"/>
      <c r="J72" s="97">
        <f>SUM(J68:J71)</f>
        <v>83581870</v>
      </c>
    </row>
    <row r="73" spans="1:12" s="91" customFormat="1" ht="19.5" customHeight="1">
      <c r="A73" s="8" t="s">
        <v>153</v>
      </c>
      <c r="B73" s="9"/>
      <c r="C73" s="9"/>
      <c r="D73" s="94">
        <f>+D48+D66+D72</f>
        <v>75048733</v>
      </c>
      <c r="E73" s="94"/>
      <c r="F73" s="94">
        <f>+F48+F66+F72</f>
        <v>-4672270</v>
      </c>
      <c r="G73" s="94"/>
      <c r="H73" s="94">
        <f>+H48+H66+H72</f>
        <v>66692972</v>
      </c>
      <c r="I73" s="94"/>
      <c r="J73" s="94">
        <f>+J48+J66+J72</f>
        <v>-11504053</v>
      </c>
    </row>
    <row r="74" spans="1:12" ht="19.5" customHeight="1">
      <c r="A74" s="9" t="s">
        <v>150</v>
      </c>
      <c r="B74" s="9"/>
      <c r="C74" s="9"/>
      <c r="D74" s="101">
        <v>109854181</v>
      </c>
      <c r="E74" s="96"/>
      <c r="F74" s="101">
        <v>114526451</v>
      </c>
      <c r="G74" s="96"/>
      <c r="H74" s="101">
        <v>79628861</v>
      </c>
      <c r="I74" s="96"/>
      <c r="J74" s="101">
        <v>91132914</v>
      </c>
    </row>
    <row r="75" spans="1:12" ht="19.5" customHeight="1" thickBot="1">
      <c r="A75" s="8" t="s">
        <v>149</v>
      </c>
      <c r="B75" s="9"/>
      <c r="C75" s="9"/>
      <c r="D75" s="103">
        <f>SUM(D73:D74)</f>
        <v>184902914</v>
      </c>
      <c r="E75" s="94"/>
      <c r="F75" s="103">
        <f>SUM(F73:F74)</f>
        <v>109854181</v>
      </c>
      <c r="G75" s="94"/>
      <c r="H75" s="103">
        <f>SUM(H73:H74)</f>
        <v>146321833</v>
      </c>
      <c r="I75" s="94"/>
      <c r="J75" s="103">
        <f>SUM(J73:J74)</f>
        <v>79628861</v>
      </c>
    </row>
    <row r="76" spans="1:12" ht="19.5" customHeight="1" thickTop="1">
      <c r="A76" s="9"/>
      <c r="B76" s="9"/>
      <c r="C76" s="9"/>
      <c r="D76" s="94">
        <f>D75-BS!E9</f>
        <v>0</v>
      </c>
      <c r="E76" s="94"/>
      <c r="F76" s="94">
        <f>F75-BS!G9</f>
        <v>0</v>
      </c>
      <c r="G76" s="94"/>
      <c r="H76" s="94">
        <f>H75-BS!I9</f>
        <v>0</v>
      </c>
      <c r="I76" s="94"/>
      <c r="J76" s="94">
        <f>J75-BS!K9</f>
        <v>0</v>
      </c>
    </row>
    <row r="77" spans="1:12" ht="19.5" customHeight="1">
      <c r="A77" s="8" t="s">
        <v>50</v>
      </c>
      <c r="B77" s="9"/>
      <c r="C77" s="9"/>
      <c r="D77" s="94"/>
      <c r="E77" s="94"/>
      <c r="F77" s="94"/>
      <c r="G77" s="94"/>
      <c r="H77" s="94"/>
      <c r="I77" s="94"/>
      <c r="J77" s="94"/>
    </row>
    <row r="78" spans="1:12" ht="19.5" customHeight="1">
      <c r="A78" s="9" t="s">
        <v>51</v>
      </c>
      <c r="B78" s="9"/>
      <c r="C78" s="9"/>
      <c r="D78" s="94"/>
      <c r="E78" s="94"/>
      <c r="F78" s="94"/>
      <c r="G78" s="94"/>
      <c r="H78" s="94"/>
      <c r="I78" s="94"/>
      <c r="J78" s="94"/>
    </row>
    <row r="79" spans="1:12" ht="19.5" customHeight="1">
      <c r="A79" s="9" t="s">
        <v>228</v>
      </c>
      <c r="B79" s="9"/>
      <c r="C79" s="9"/>
    </row>
    <row r="80" spans="1:12" ht="19.5" customHeight="1">
      <c r="A80" s="9" t="s">
        <v>117</v>
      </c>
      <c r="B80" s="9"/>
      <c r="C80" s="9"/>
      <c r="D80" s="89">
        <v>-6046552</v>
      </c>
      <c r="E80" s="93"/>
      <c r="F80" s="89">
        <v>1044455</v>
      </c>
      <c r="G80" s="93"/>
      <c r="H80" s="89">
        <v>-5809716</v>
      </c>
      <c r="I80" s="93"/>
      <c r="J80" s="89">
        <v>791108</v>
      </c>
    </row>
    <row r="81" spans="1:10" ht="19.5" customHeight="1">
      <c r="A81" s="9" t="s">
        <v>143</v>
      </c>
      <c r="B81" s="9"/>
      <c r="C81" s="9"/>
      <c r="E81" s="93"/>
      <c r="G81" s="93"/>
      <c r="I81" s="93"/>
    </row>
    <row r="82" spans="1:10" ht="19.5" customHeight="1">
      <c r="A82" s="9" t="s">
        <v>124</v>
      </c>
      <c r="B82" s="9"/>
      <c r="C82" s="9"/>
      <c r="D82" s="89">
        <v>296235</v>
      </c>
      <c r="E82" s="93"/>
      <c r="F82" s="89">
        <v>352889</v>
      </c>
      <c r="G82" s="93"/>
      <c r="H82" s="89">
        <v>296235</v>
      </c>
      <c r="I82" s="93"/>
      <c r="J82" s="89">
        <v>343432</v>
      </c>
    </row>
    <row r="83" spans="1:10" ht="19.5" customHeight="1">
      <c r="A83" s="9" t="s">
        <v>229</v>
      </c>
      <c r="B83" s="9"/>
      <c r="C83" s="9"/>
      <c r="D83" s="89">
        <v>43513081</v>
      </c>
      <c r="E83" s="93"/>
      <c r="F83" s="96">
        <v>0</v>
      </c>
      <c r="G83" s="93"/>
      <c r="H83" s="89">
        <v>43513081</v>
      </c>
      <c r="I83" s="93"/>
      <c r="J83" s="96">
        <v>0</v>
      </c>
    </row>
    <row r="84" spans="1:10" ht="19.5" customHeight="1">
      <c r="A84" s="9" t="s">
        <v>230</v>
      </c>
      <c r="B84" s="9"/>
      <c r="C84" s="9"/>
      <c r="D84" s="89">
        <v>4652500</v>
      </c>
      <c r="E84" s="93"/>
      <c r="F84" s="96">
        <v>0</v>
      </c>
      <c r="G84" s="93"/>
      <c r="H84" s="89">
        <v>4302262</v>
      </c>
      <c r="I84" s="93"/>
      <c r="J84" s="96">
        <v>0</v>
      </c>
    </row>
    <row r="85" spans="1:10" ht="19.5" customHeight="1">
      <c r="A85" s="9" t="s">
        <v>231</v>
      </c>
      <c r="B85" s="9"/>
      <c r="C85" s="9"/>
      <c r="E85" s="93"/>
      <c r="G85" s="93"/>
      <c r="I85" s="93"/>
    </row>
    <row r="86" spans="1:10" ht="19.5" customHeight="1">
      <c r="A86" s="9" t="s">
        <v>232</v>
      </c>
      <c r="B86" s="9"/>
      <c r="C86" s="9"/>
      <c r="D86" s="89">
        <v>32294702</v>
      </c>
      <c r="E86" s="93"/>
      <c r="F86" s="96">
        <v>0</v>
      </c>
      <c r="G86" s="93"/>
      <c r="H86" s="89">
        <v>32294702</v>
      </c>
      <c r="I86" s="93"/>
      <c r="J86" s="96">
        <v>0</v>
      </c>
    </row>
    <row r="87" spans="1:10" ht="19.5" customHeight="1">
      <c r="A87" s="9" t="s">
        <v>173</v>
      </c>
      <c r="B87" s="9"/>
      <c r="C87" s="9"/>
      <c r="D87" s="94"/>
      <c r="E87" s="94"/>
      <c r="F87" s="94"/>
      <c r="G87" s="94"/>
      <c r="H87" s="94"/>
      <c r="I87" s="94"/>
      <c r="J87" s="94"/>
    </row>
    <row r="88" spans="1:10" ht="19.5" customHeight="1">
      <c r="A88" s="9" t="s">
        <v>165</v>
      </c>
      <c r="B88" s="9"/>
      <c r="C88" s="9"/>
      <c r="D88" s="94">
        <v>24772048</v>
      </c>
      <c r="E88" s="94"/>
      <c r="F88" s="94">
        <v>21231317</v>
      </c>
      <c r="G88" s="94"/>
      <c r="H88" s="94">
        <v>21716813</v>
      </c>
      <c r="I88" s="94"/>
      <c r="J88" s="94">
        <v>20902879</v>
      </c>
    </row>
    <row r="89" spans="1:10" ht="19.5" customHeight="1">
      <c r="A89" s="9" t="s">
        <v>173</v>
      </c>
      <c r="B89" s="9"/>
      <c r="C89" s="9"/>
      <c r="D89" s="94"/>
      <c r="E89" s="94"/>
      <c r="F89" s="94"/>
      <c r="G89" s="94"/>
      <c r="H89" s="94"/>
      <c r="I89" s="94"/>
      <c r="J89" s="94"/>
    </row>
    <row r="90" spans="1:10" ht="19.5" customHeight="1">
      <c r="A90" s="9" t="s">
        <v>166</v>
      </c>
      <c r="B90" s="9"/>
      <c r="C90" s="9"/>
      <c r="D90" s="94">
        <v>17264244</v>
      </c>
      <c r="E90" s="94"/>
      <c r="F90" s="94">
        <v>11039602</v>
      </c>
      <c r="G90" s="94"/>
      <c r="H90" s="94">
        <v>17264244</v>
      </c>
      <c r="I90" s="94"/>
      <c r="J90" s="94">
        <v>11039602</v>
      </c>
    </row>
    <row r="91" spans="1:10" ht="19.5" customHeight="1">
      <c r="A91" s="9" t="s">
        <v>174</v>
      </c>
      <c r="B91" s="9"/>
      <c r="C91" s="9"/>
      <c r="D91" s="94"/>
      <c r="E91" s="94"/>
      <c r="F91" s="94"/>
      <c r="G91" s="94"/>
      <c r="H91" s="94"/>
      <c r="I91" s="94"/>
      <c r="J91" s="94"/>
    </row>
    <row r="92" spans="1:10" ht="19.5" customHeight="1">
      <c r="A92" s="9" t="s">
        <v>176</v>
      </c>
      <c r="B92" s="9"/>
      <c r="C92" s="9"/>
      <c r="D92" s="94">
        <v>24772048</v>
      </c>
      <c r="E92" s="94"/>
      <c r="F92" s="94">
        <v>22566843</v>
      </c>
      <c r="G92" s="94"/>
      <c r="H92" s="94">
        <v>24682946</v>
      </c>
      <c r="I92" s="94"/>
      <c r="J92" s="94">
        <v>22237406</v>
      </c>
    </row>
    <row r="93" spans="1:10" ht="19.5" customHeight="1">
      <c r="A93" s="9" t="s">
        <v>175</v>
      </c>
      <c r="B93" s="9"/>
      <c r="C93" s="9"/>
      <c r="D93" s="30"/>
      <c r="E93" s="30"/>
      <c r="F93" s="30"/>
      <c r="G93" s="30"/>
      <c r="H93" s="30"/>
      <c r="I93" s="30"/>
      <c r="J93" s="30"/>
    </row>
    <row r="94" spans="1:10" ht="19.5" customHeight="1">
      <c r="A94" s="9" t="s">
        <v>171</v>
      </c>
      <c r="B94" s="9"/>
      <c r="C94" s="9"/>
      <c r="D94" s="30">
        <v>18952522</v>
      </c>
      <c r="E94" s="30"/>
      <c r="F94" s="30">
        <v>11139481</v>
      </c>
      <c r="G94" s="30"/>
      <c r="H94" s="30">
        <v>18952522</v>
      </c>
      <c r="I94" s="30"/>
      <c r="J94" s="30">
        <v>11139481</v>
      </c>
    </row>
    <row r="95" spans="1:10" ht="19.5" customHeight="1">
      <c r="A95" s="9" t="s">
        <v>172</v>
      </c>
      <c r="B95" s="9"/>
      <c r="C95" s="9"/>
      <c r="D95" s="30">
        <v>251537591</v>
      </c>
      <c r="E95" s="30"/>
      <c r="F95" s="30">
        <v>530730</v>
      </c>
      <c r="G95" s="30"/>
      <c r="H95" s="30">
        <v>251537591</v>
      </c>
      <c r="I95" s="30"/>
      <c r="J95" s="30">
        <v>530730</v>
      </c>
    </row>
    <row r="96" spans="1:10" ht="19.5" customHeight="1">
      <c r="A96" s="9" t="s">
        <v>182</v>
      </c>
      <c r="B96" s="9"/>
      <c r="C96" s="9"/>
      <c r="D96" s="30">
        <v>251537591</v>
      </c>
      <c r="E96" s="30"/>
      <c r="F96" s="30">
        <v>530730</v>
      </c>
      <c r="G96" s="30"/>
      <c r="H96" s="30">
        <v>251537591</v>
      </c>
      <c r="I96" s="30"/>
      <c r="J96" s="30">
        <v>530730</v>
      </c>
    </row>
    <row r="97" spans="1:10" ht="19.5" customHeight="1">
      <c r="A97" s="9"/>
      <c r="B97" s="9"/>
      <c r="C97" s="9"/>
      <c r="D97" s="30"/>
      <c r="E97" s="30"/>
      <c r="F97" s="30"/>
      <c r="G97" s="30"/>
      <c r="H97" s="30"/>
      <c r="I97" s="30"/>
      <c r="J97" s="30"/>
    </row>
    <row r="98" spans="1:10" ht="19.5" customHeight="1">
      <c r="A98" s="9" t="s">
        <v>10</v>
      </c>
      <c r="B98" s="9"/>
      <c r="C98" s="9"/>
      <c r="D98" s="9"/>
      <c r="E98" s="9"/>
      <c r="F98" s="9"/>
      <c r="G98" s="9"/>
      <c r="H98" s="9"/>
      <c r="I98" s="9"/>
      <c r="J98" s="9"/>
    </row>
  </sheetData>
  <mergeCells count="1">
    <mergeCell ref="H5:J5"/>
  </mergeCells>
  <printOptions gridLinesSet="0"/>
  <pageMargins left="0.59055118110236227" right="0.19685039370078741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50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1656930</vt:lpwstr>
  </property>
  <property fmtid="{D5CDD505-2E9C-101B-9397-08002B2CF9AE}" pid="4" name="OptimizationTime">
    <vt:lpwstr>20230227_1952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2023-02-24T09:29:23Z</cp:lastPrinted>
  <dcterms:created xsi:type="dcterms:W3CDTF">2011-09-29T04:14:32Z</dcterms:created>
  <dcterms:modified xsi:type="dcterms:W3CDTF">2023-02-24T09:29:32Z</dcterms:modified>
</cp:coreProperties>
</file>