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P:\2022\2022-YE'22\FS\"/>
    </mc:Choice>
  </mc:AlternateContent>
  <xr:revisionPtr revIDLastSave="0" documentId="13_ncr:1_{DF16D27F-5E10-42BD-A9CD-9D67161D8B83}" xr6:coauthVersionLast="47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FS BS" sheetId="1" r:id="rId1"/>
    <sheet name="FS PL" sheetId="2" r:id="rId2"/>
    <sheet name="FS Compre" sheetId="3" r:id="rId3"/>
    <sheet name="FS Conso" sheetId="4" r:id="rId4"/>
    <sheet name="FS TTA" sheetId="5" r:id="rId5"/>
    <sheet name="FS CF" sheetId="6" r:id="rId6"/>
  </sheets>
  <definedNames>
    <definedName name="_xlnm._FilterDatabase" localSheetId="5" hidden="1">'FS CF'!#REF!</definedName>
    <definedName name="_xlnm.Print_Area" localSheetId="0">'FS BS'!$A$1:$J$106</definedName>
    <definedName name="_xlnm.Print_Area" localSheetId="5">'FS CF'!$A$1:$K$116</definedName>
    <definedName name="_xlnm.Print_Area" localSheetId="2">'FS Compre'!$A$1:$J$44</definedName>
    <definedName name="_xlnm.Print_Area" localSheetId="3">'FS Conso'!$A$1:$AE$59</definedName>
    <definedName name="_xlnm.Print_Area" localSheetId="1">'FS PL'!$A$1:$J$51</definedName>
    <definedName name="_xlnm.Print_Area" localSheetId="4">'FS TTA'!$A$1:$Q$39</definedName>
    <definedName name="_xlnm.Print_Titles" localSheetId="3">'FS Conso'!$1:$12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18" i="6" l="1"/>
  <c r="AA55" i="4"/>
  <c r="AA57" i="4"/>
  <c r="AE54" i="4"/>
  <c r="Y57" i="4"/>
  <c r="K57" i="4"/>
  <c r="O57" i="4"/>
  <c r="Y55" i="4"/>
  <c r="O55" i="4"/>
  <c r="M55" i="4"/>
  <c r="M57" i="4" s="1"/>
  <c r="AE53" i="4" l="1"/>
  <c r="AE55" i="4" s="1"/>
  <c r="AE57" i="4" s="1"/>
  <c r="AC55" i="4"/>
  <c r="AC57" i="4" s="1"/>
  <c r="K55" i="4"/>
  <c r="G80" i="6" l="1"/>
  <c r="E82" i="6" l="1"/>
  <c r="O30" i="5" l="1"/>
  <c r="O37" i="5"/>
  <c r="Q30" i="5" l="1"/>
  <c r="Q37" i="5"/>
  <c r="G118" i="6"/>
  <c r="J47" i="2"/>
  <c r="J31" i="2"/>
  <c r="J33" i="2" s="1"/>
  <c r="J38" i="2" s="1"/>
  <c r="J40" i="2" s="1"/>
  <c r="J42" i="2" s="1"/>
  <c r="J27" i="2"/>
  <c r="J7" i="2"/>
  <c r="J8" i="3" s="1"/>
  <c r="F47" i="2"/>
  <c r="F31" i="2"/>
  <c r="F23" i="2"/>
  <c r="F15" i="2"/>
  <c r="F25" i="2" s="1"/>
  <c r="F27" i="2" s="1"/>
  <c r="F33" i="2" s="1"/>
  <c r="F38" i="2" s="1"/>
  <c r="F40" i="2" s="1"/>
  <c r="F42" i="2" s="1"/>
  <c r="J43" i="3"/>
  <c r="J33" i="3"/>
  <c r="J23" i="3"/>
  <c r="F43" i="3"/>
  <c r="F33" i="3"/>
  <c r="F23" i="3"/>
  <c r="F8" i="3"/>
  <c r="F36" i="3" l="1"/>
  <c r="J36" i="3"/>
  <c r="J11" i="3"/>
  <c r="J52" i="2"/>
  <c r="F52" i="2"/>
  <c r="F11" i="3"/>
  <c r="F38" i="3" l="1"/>
  <c r="J38" i="3"/>
  <c r="Q31" i="5"/>
  <c r="K31" i="5"/>
  <c r="J101" i="1"/>
  <c r="J103" i="1" s="1"/>
  <c r="J77" i="1"/>
  <c r="J68" i="1"/>
  <c r="J41" i="1"/>
  <c r="J23" i="1"/>
  <c r="F101" i="1"/>
  <c r="F103" i="1" s="1"/>
  <c r="F77" i="1"/>
  <c r="F68" i="1"/>
  <c r="F41" i="1"/>
  <c r="F23" i="1"/>
  <c r="F79" i="1" l="1"/>
  <c r="F105" i="1" s="1"/>
  <c r="J79" i="1"/>
  <c r="J105" i="1" s="1"/>
  <c r="F43" i="1"/>
  <c r="J43" i="1"/>
  <c r="J107" i="1" l="1"/>
  <c r="F107" i="1"/>
  <c r="G23" i="5"/>
  <c r="G26" i="5" s="1"/>
  <c r="G38" i="5" s="1"/>
  <c r="E23" i="5"/>
  <c r="E26" i="5" s="1"/>
  <c r="E38" i="5" s="1"/>
  <c r="I23" i="5"/>
  <c r="I26" i="5" s="1"/>
  <c r="I38" i="5" s="1"/>
  <c r="K97" i="6" l="1"/>
  <c r="K82" i="6"/>
  <c r="G97" i="6"/>
  <c r="G82" i="6"/>
  <c r="K10" i="6" l="1"/>
  <c r="K34" i="6" s="1"/>
  <c r="K52" i="6" s="1"/>
  <c r="K55" i="6" s="1"/>
  <c r="K100" i="6" s="1"/>
  <c r="K103" i="6" s="1"/>
  <c r="K105" i="6" s="1"/>
  <c r="G10" i="6"/>
  <c r="G34" i="6" s="1"/>
  <c r="G52" i="6" s="1"/>
  <c r="G55" i="6" s="1"/>
  <c r="G100" i="6" s="1"/>
  <c r="G103" i="6" s="1"/>
  <c r="G105" i="6" s="1"/>
  <c r="G119" i="6" s="1"/>
  <c r="K118" i="6" l="1"/>
  <c r="K119" i="6" l="1"/>
  <c r="E62" i="6"/>
  <c r="I6" i="6"/>
  <c r="I62" i="6" s="1"/>
  <c r="D6" i="3" l="1"/>
  <c r="I40" i="2"/>
  <c r="G40" i="2"/>
  <c r="H5" i="2"/>
  <c r="H6" i="3" s="1"/>
  <c r="D86" i="1"/>
  <c r="D50" i="1"/>
  <c r="H7" i="2"/>
  <c r="H8" i="3" s="1"/>
  <c r="H6" i="1"/>
  <c r="H86" i="1" s="1"/>
  <c r="H50" i="1" l="1"/>
  <c r="M21" i="5" l="1"/>
  <c r="M23" i="5" s="1"/>
  <c r="M26" i="5" s="1"/>
  <c r="O21" i="5"/>
  <c r="O23" i="5" s="1"/>
  <c r="O26" i="5" s="1"/>
  <c r="Q21" i="5" l="1"/>
  <c r="Q23" i="5" s="1"/>
  <c r="Q26" i="5" s="1"/>
  <c r="K21" i="5"/>
  <c r="K23" i="5" s="1"/>
  <c r="K26" i="5" s="1"/>
  <c r="H23" i="3" l="1"/>
  <c r="O36" i="5" l="1"/>
  <c r="O38" i="5" s="1"/>
  <c r="M36" i="5"/>
  <c r="M38" i="5" s="1"/>
  <c r="E118" i="6" l="1"/>
  <c r="H77" i="1" l="1"/>
  <c r="D23" i="2"/>
  <c r="H41" i="1" l="1"/>
  <c r="D15" i="2"/>
  <c r="D25" i="2" s="1"/>
  <c r="H23" i="1"/>
  <c r="H43" i="1" l="1"/>
  <c r="H27" i="2"/>
  <c r="D77" i="1" l="1"/>
  <c r="H68" i="1" l="1"/>
  <c r="H79" i="1" s="1"/>
  <c r="D68" i="1" l="1"/>
  <c r="D79" i="1" s="1"/>
  <c r="D23" i="3" l="1"/>
  <c r="D27" i="2" l="1"/>
  <c r="D41" i="1" l="1"/>
  <c r="D23" i="1" l="1"/>
  <c r="D43" i="1" s="1"/>
  <c r="H31" i="2" l="1"/>
  <c r="H33" i="2" s="1"/>
  <c r="H38" i="2" s="1"/>
  <c r="H40" i="2" s="1"/>
  <c r="H42" i="2" l="1"/>
  <c r="H11" i="3" l="1"/>
  <c r="H33" i="3"/>
  <c r="H36" i="3" s="1"/>
  <c r="H38" i="3" l="1"/>
  <c r="H41" i="3" s="1"/>
  <c r="H43" i="3" s="1"/>
  <c r="D33" i="3"/>
  <c r="D36" i="3" s="1"/>
  <c r="H47" i="2"/>
  <c r="I10" i="6" l="1"/>
  <c r="H52" i="2"/>
  <c r="Q35" i="5"/>
  <c r="H101" i="1" l="1"/>
  <c r="H103" i="1" s="1"/>
  <c r="H105" i="1" s="1"/>
  <c r="H107" i="1" s="1"/>
  <c r="Q34" i="5" l="1"/>
  <c r="Q36" i="5" s="1"/>
  <c r="Q38" i="5" s="1"/>
  <c r="K36" i="5"/>
  <c r="K38" i="5" s="1"/>
  <c r="D31" i="2" l="1"/>
  <c r="D33" i="2" s="1"/>
  <c r="D38" i="2" s="1"/>
  <c r="D40" i="2" s="1"/>
  <c r="D42" i="2" s="1"/>
  <c r="D11" i="3" l="1"/>
  <c r="D38" i="3" s="1"/>
  <c r="D41" i="3" s="1"/>
  <c r="D43" i="3" s="1"/>
  <c r="D101" i="1"/>
  <c r="D103" i="1" l="1"/>
  <c r="D105" i="1" s="1"/>
  <c r="D107" i="1" s="1"/>
  <c r="D47" i="2" l="1"/>
  <c r="E10" i="6" l="1"/>
  <c r="D52" i="2"/>
  <c r="I82" i="6" l="1"/>
  <c r="I97" i="6" l="1"/>
  <c r="I34" i="6" l="1"/>
  <c r="I52" i="6" s="1"/>
  <c r="I55" i="6" s="1"/>
  <c r="I100" i="6" s="1"/>
  <c r="I103" i="6" l="1"/>
  <c r="I105" i="6" s="1"/>
  <c r="I119" i="6" s="1"/>
  <c r="E97" i="6"/>
  <c r="E34" i="6" l="1"/>
  <c r="E52" i="6" s="1"/>
  <c r="E55" i="6" l="1"/>
  <c r="E100" i="6" s="1"/>
  <c r="E103" i="6" l="1"/>
  <c r="E105" i="6" s="1"/>
  <c r="E119" i="6" s="1"/>
</calcChain>
</file>

<file path=xl/sharedStrings.xml><?xml version="1.0" encoding="utf-8"?>
<sst xmlns="http://schemas.openxmlformats.org/spreadsheetml/2006/main" count="448" uniqueCount="320">
  <si>
    <t>Thoresen Thai Agencies Public Company Limited and its Subsidiaries</t>
  </si>
  <si>
    <t>Check with CBS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</si>
  <si>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</si>
  <si>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</si>
  <si>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</si>
  <si>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</si>
  <si>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</si>
  <si>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</si>
  <si>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</si>
  <si>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(in thousand Baht)</t>
  </si>
  <si>
    <t>Current assets</t>
  </si>
  <si>
    <t>Cash and cash equivalents</t>
  </si>
  <si>
    <t>Other current financial assets</t>
  </si>
  <si>
    <t>Trade receivables</t>
  </si>
  <si>
    <t>Other current receivables</t>
  </si>
  <si>
    <t>Receivables from related parties</t>
  </si>
  <si>
    <t>Current portion of lease receivables</t>
  </si>
  <si>
    <t>Short-term loans to related parties</t>
  </si>
  <si>
    <t>Current portion of long-term loans to related parties</t>
  </si>
  <si>
    <t>Short-term loan to other company</t>
  </si>
  <si>
    <t>Inventories</t>
  </si>
  <si>
    <t>Vessel supplies and spare parts</t>
  </si>
  <si>
    <t>Prepayments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</si>
  <si>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</si>
  <si>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</si>
  <si>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</si>
  <si>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</si>
  <si>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</si>
  <si>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</si>
  <si>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Investments in joint ventures</t>
  </si>
  <si>
    <t>Lease receivables</t>
  </si>
  <si>
    <t>Long-term loan to related parties</t>
  </si>
  <si>
    <t>Long-term loan to other company</t>
  </si>
  <si>
    <t>Investment properties</t>
  </si>
  <si>
    <t>Property, plant, and equipment</t>
  </si>
  <si>
    <t>Right-of-use assets</t>
  </si>
  <si>
    <t>Goodwill</t>
  </si>
  <si>
    <t>Intangible assets other than goodwill</t>
  </si>
  <si>
    <t>Digital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</si>
  <si>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</si>
  <si>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</si>
  <si>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</si>
  <si>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</si>
  <si>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</si>
  <si>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</si>
  <si>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borrowings </t>
  </si>
  <si>
    <t xml:space="preserve">   from financial institutions</t>
  </si>
  <si>
    <t>Trade payables</t>
  </si>
  <si>
    <t>Other current payables</t>
  </si>
  <si>
    <t>Payables to related parties</t>
  </si>
  <si>
    <t>Advances from customers</t>
  </si>
  <si>
    <t>Short-term borrowings from related parties</t>
  </si>
  <si>
    <t>Current portion of long-term borrowings</t>
  </si>
  <si>
    <t>Current portion of debentures</t>
  </si>
  <si>
    <t>Current portion of lease liabilities</t>
  </si>
  <si>
    <t>Current income tax payable</t>
  </si>
  <si>
    <t>Accrued expenses</t>
  </si>
  <si>
    <t>Other current financial liabilities</t>
  </si>
  <si>
    <t>Other current liabilities</t>
  </si>
  <si>
    <t xml:space="preserve">Total current liabilities </t>
  </si>
  <si>
    <t>Non-current liabilities</t>
  </si>
  <si>
    <t>Long-term borrowings</t>
  </si>
  <si>
    <t>Debentures</t>
  </si>
  <si>
    <t xml:space="preserve">Lease liabilities </t>
  </si>
  <si>
    <t>Deferred tax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</si>
  <si>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</si>
  <si>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</si>
  <si>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</si>
  <si>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</si>
  <si>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</si>
  <si>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</si>
  <si>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Authorized share capital</t>
  </si>
  <si>
    <t>(1,998,446,888 ordinary shares, par value at Baht 1 per share)</t>
  </si>
  <si>
    <t xml:space="preserve">  Issued and paid-up share capital</t>
  </si>
  <si>
    <t>(1,822,464,564 ordinary shares, par value at Baht 1 per share)</t>
  </si>
  <si>
    <t>Share premium on ordinary shares</t>
  </si>
  <si>
    <t xml:space="preserve">Retained earnings </t>
  </si>
  <si>
    <t xml:space="preserve">   Appropriated - legal reserve</t>
  </si>
  <si>
    <t xml:space="preserve">   Unappropriated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</si>
  <si>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</si>
  <si>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</si>
  <si>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</si>
  <si>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</si>
  <si>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</si>
  <si>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+1 , -1</t>
  </si>
  <si>
    <t>Check with CPL</t>
  </si>
  <si>
    <t>Statement of income</t>
  </si>
  <si>
    <t>Consolidated</t>
  </si>
  <si>
    <t>Separate</t>
  </si>
  <si>
    <t>financial statements</t>
  </si>
  <si>
    <t>Year ended 31 December</t>
  </si>
  <si>
    <t>30 June</t>
  </si>
  <si>
    <t>Revenues</t>
  </si>
  <si>
    <t>Revenues from services</t>
  </si>
  <si>
    <t>Freight charges</t>
  </si>
  <si>
    <t>Offshore service income</t>
  </si>
  <si>
    <t>Service and commission income</t>
  </si>
  <si>
    <t>Revenues from sales</t>
  </si>
  <si>
    <t>Total revenues</t>
  </si>
  <si>
    <t>Costs</t>
  </si>
  <si>
    <t>Cost of providing services</t>
  </si>
  <si>
    <t>Vessel operating expenses</t>
  </si>
  <si>
    <t>Offshore service expenses</t>
  </si>
  <si>
    <t>Service and commission expenses</t>
  </si>
  <si>
    <t>Cost of sales</t>
  </si>
  <si>
    <t>Total costs</t>
  </si>
  <si>
    <t>Gross profits</t>
  </si>
  <si>
    <t>Other income</t>
  </si>
  <si>
    <t>Profits before expenses</t>
  </si>
  <si>
    <t>Selling expenses</t>
  </si>
  <si>
    <t>Administrative expenses</t>
  </si>
  <si>
    <t>Total expenses</t>
  </si>
  <si>
    <t>Profit from operating acitivities</t>
  </si>
  <si>
    <t>Share of profit of associates and joint ventures</t>
  </si>
  <si>
    <t>accounted for using equity method</t>
  </si>
  <si>
    <t>Profit before finance costs</t>
  </si>
  <si>
    <t>and income tax expenses</t>
  </si>
  <si>
    <t xml:space="preserve">Finance costs </t>
  </si>
  <si>
    <t>Profit before income tax expenses</t>
  </si>
  <si>
    <t>Tax expense (income)</t>
  </si>
  <si>
    <t>Profit for the year</t>
  </si>
  <si>
    <t>Profit (loss) attributable to:</t>
  </si>
  <si>
    <t xml:space="preserve">  </t>
  </si>
  <si>
    <t>Owners of parent</t>
  </si>
  <si>
    <t xml:space="preserve">Basic earnings per share (in Baht)  </t>
  </si>
  <si>
    <t>Basic earnings per share</t>
  </si>
  <si>
    <t xml:space="preserve">Statement of comprehensive income </t>
  </si>
  <si>
    <t>Other comprehensive income (expense)</t>
  </si>
  <si>
    <t xml:space="preserve">Items that will be reclassified subsequently to </t>
  </si>
  <si>
    <t>profit or loss</t>
  </si>
  <si>
    <t>Exchange differences on translating financial</t>
  </si>
  <si>
    <t xml:space="preserve">   statements</t>
  </si>
  <si>
    <t>Gain (loss) on measurement of financial assets</t>
  </si>
  <si>
    <t>Share of other comprehensive expense of</t>
  </si>
  <si>
    <t xml:space="preserve">   joint venture accounted for using equity method</t>
  </si>
  <si>
    <t>Income tax relating to items that will be reclassified</t>
  </si>
  <si>
    <t xml:space="preserve">Total items that will be reclassified subsequently </t>
  </si>
  <si>
    <t>to profit or loss</t>
  </si>
  <si>
    <t>Items that will not be reclassified to profit or loss</t>
  </si>
  <si>
    <t>Profit (loss) on remeasurements of defined benefit plans</t>
  </si>
  <si>
    <t>Loss on investment in equity instuments</t>
  </si>
  <si>
    <t xml:space="preserve">   designated at FVOCI</t>
  </si>
  <si>
    <t>Share of other comprehensive income of</t>
  </si>
  <si>
    <t>Income tax relating to items that will not be reclassified</t>
  </si>
  <si>
    <t xml:space="preserve">Total items that will not be reclassified </t>
  </si>
  <si>
    <t>for the year, net of tax</t>
  </si>
  <si>
    <t xml:space="preserve">Total comprehensive income </t>
  </si>
  <si>
    <t>for the year</t>
  </si>
  <si>
    <t>Total comprehensive income attributable to:</t>
  </si>
  <si>
    <t>Statement of changes in equity</t>
  </si>
  <si>
    <t>Consolidated financial statements</t>
  </si>
  <si>
    <t>Retained earnings (deficit)</t>
  </si>
  <si>
    <t>Share of other</t>
  </si>
  <si>
    <t xml:space="preserve">Capital </t>
  </si>
  <si>
    <t>comprehensive</t>
  </si>
  <si>
    <t>reserves -</t>
  </si>
  <si>
    <t>Change in</t>
  </si>
  <si>
    <t>Share</t>
  </si>
  <si>
    <t>expense</t>
  </si>
  <si>
    <t>adjustment</t>
  </si>
  <si>
    <t xml:space="preserve">parent's </t>
  </si>
  <si>
    <t>Share-</t>
  </si>
  <si>
    <t>Total other</t>
  </si>
  <si>
    <t xml:space="preserve">Equity </t>
  </si>
  <si>
    <t>Issued and</t>
  </si>
  <si>
    <t>premium</t>
  </si>
  <si>
    <t>of joint venture</t>
  </si>
  <si>
    <t>arising from</t>
  </si>
  <si>
    <t>ownership</t>
  </si>
  <si>
    <t>based</t>
  </si>
  <si>
    <t>components</t>
  </si>
  <si>
    <t>attributable to</t>
  </si>
  <si>
    <t>Non-</t>
  </si>
  <si>
    <t>paid-up share</t>
  </si>
  <si>
    <t>on ordinary</t>
  </si>
  <si>
    <t>Legal</t>
  </si>
  <si>
    <t>Unappropriated</t>
  </si>
  <si>
    <t>Translation</t>
  </si>
  <si>
    <t>Fair value</t>
  </si>
  <si>
    <t>accounted for using</t>
  </si>
  <si>
    <t>business</t>
  </si>
  <si>
    <t>interests in</t>
  </si>
  <si>
    <t>payment</t>
  </si>
  <si>
    <t>of</t>
  </si>
  <si>
    <t>owners of</t>
  </si>
  <si>
    <t>controlling</t>
  </si>
  <si>
    <t>Total</t>
  </si>
  <si>
    <t xml:space="preserve"> capital</t>
  </si>
  <si>
    <t>shares</t>
  </si>
  <si>
    <t>reserves</t>
  </si>
  <si>
    <t>(deficit)</t>
  </si>
  <si>
    <t>reserve</t>
  </si>
  <si>
    <t>equity method</t>
  </si>
  <si>
    <t>restructuring</t>
  </si>
  <si>
    <t>subsidiaries</t>
  </si>
  <si>
    <t>equity</t>
  </si>
  <si>
    <t>the parent</t>
  </si>
  <si>
    <t>interests</t>
  </si>
  <si>
    <t>Year ended 31 December 2021</t>
  </si>
  <si>
    <t>Balance at 1 January 2021</t>
  </si>
  <si>
    <t>Transactions with owners, recorded directly in equity</t>
  </si>
  <si>
    <t>Contributions by and distributions to owners of the parent</t>
  </si>
  <si>
    <t>Contribution from non-controlling shareholders of a subsidiary</t>
  </si>
  <si>
    <t>Dividends to owners of the Company</t>
  </si>
  <si>
    <t>Dividends to non-controlling interests</t>
  </si>
  <si>
    <t>Total transactions with owners, recorded directly in equity</t>
  </si>
  <si>
    <t>Changes in ownership interests in subsidiaries</t>
  </si>
  <si>
    <t>Acquisition of non-controlling interests without a change in control</t>
  </si>
  <si>
    <t>Total changes in ownership interests in subsidiaries</t>
  </si>
  <si>
    <t>Comprehensive income (expense) for the year</t>
  </si>
  <si>
    <t>Profit (loss)</t>
  </si>
  <si>
    <t>Total comprehensive income (expense) for the year</t>
  </si>
  <si>
    <t>Transfer to legal reserve</t>
  </si>
  <si>
    <t>Balance at 31 December 2021</t>
  </si>
  <si>
    <t>Year ended 31 December 2022</t>
  </si>
  <si>
    <t>Balance at 1 January 2022</t>
  </si>
  <si>
    <t>Balance at 31 December 2022</t>
  </si>
  <si>
    <t xml:space="preserve">Statement of changes in equity </t>
  </si>
  <si>
    <t>Separate financial statements</t>
  </si>
  <si>
    <t>Retained earnings</t>
  </si>
  <si>
    <t>Share premium</t>
  </si>
  <si>
    <t>components of</t>
  </si>
  <si>
    <t xml:space="preserve">  Contributions by and distributions to owners</t>
  </si>
  <si>
    <t>Dividends paid to shareholders</t>
  </si>
  <si>
    <t xml:space="preserve"> Total contributions by and distributions to owners</t>
  </si>
  <si>
    <t>Comprehensive income for the year</t>
  </si>
  <si>
    <t>Profit</t>
  </si>
  <si>
    <t>Total comprehensive income for the year</t>
  </si>
  <si>
    <t>Other comprehensive expense</t>
  </si>
  <si>
    <t>Statement of cash flows</t>
  </si>
  <si>
    <t>Cash flows from operating activities</t>
  </si>
  <si>
    <t>Depreciation and amortisation of property, plant, and equipment,</t>
  </si>
  <si>
    <t>right-of-use assets, intangible assets and investment properties</t>
  </si>
  <si>
    <t>12,13,15,17</t>
  </si>
  <si>
    <t>(Reversal of) allowance for expected credit losses</t>
  </si>
  <si>
    <t>Other amortisation and provisions</t>
  </si>
  <si>
    <t>Reversal of loss on inventories devaluation</t>
  </si>
  <si>
    <t>Write-off on property, plant and equipment, and intangible assets</t>
  </si>
  <si>
    <t>Impairment loss recognised in profit and loss</t>
  </si>
  <si>
    <t>Provisions for employee benefits</t>
  </si>
  <si>
    <t>Finance costs</t>
  </si>
  <si>
    <t>Tax (income) expense</t>
  </si>
  <si>
    <t>Net gain on disposals of property, plant, and equipment, and intangible assets</t>
  </si>
  <si>
    <t>Net gain on disposals of investments in subsidiary</t>
  </si>
  <si>
    <t>Loss on liquidation of investments in associate</t>
  </si>
  <si>
    <t>3,9</t>
  </si>
  <si>
    <t>Dividend income from other investments</t>
  </si>
  <si>
    <t>Dividend income from subsidiaries, associates and joint ventures</t>
  </si>
  <si>
    <t>3,26</t>
  </si>
  <si>
    <t>Net unrealized (gain) loss on financial instrument designed as at FVTPL</t>
  </si>
  <si>
    <t>Net (gain) loss on disposals of other current financial assets</t>
  </si>
  <si>
    <t xml:space="preserve">Unrealised (gain) loss on exchange rates </t>
  </si>
  <si>
    <t xml:space="preserve">Realised (gain) loss on exchange rates </t>
  </si>
  <si>
    <t>Changes in operating assets and liabilities</t>
  </si>
  <si>
    <t xml:space="preserve">Receivables from related parties </t>
  </si>
  <si>
    <t xml:space="preserve">Vessel supplies and spare parts </t>
  </si>
  <si>
    <t xml:space="preserve">Prepayments </t>
  </si>
  <si>
    <t xml:space="preserve">Other current assets </t>
  </si>
  <si>
    <t xml:space="preserve">Other non-current assets </t>
  </si>
  <si>
    <t xml:space="preserve">Accrued expenses </t>
  </si>
  <si>
    <t>Net cash generated from (used in) operating activities</t>
  </si>
  <si>
    <t>Provision for employee benefits paid</t>
  </si>
  <si>
    <t xml:space="preserve">Taxes paid </t>
  </si>
  <si>
    <t>Net cash from (used in) operating activities</t>
  </si>
  <si>
    <t>Cash flows from investing activities</t>
  </si>
  <si>
    <t>Net proceeds from (payments for) other current financial assets</t>
  </si>
  <si>
    <t>Dividends received from other current financial assets</t>
  </si>
  <si>
    <t>Dividends received from other non-current financial assets</t>
  </si>
  <si>
    <t>Payments for other non-current financial assets</t>
  </si>
  <si>
    <t>Net proceeds from (payments for) short-term loans to related parties</t>
  </si>
  <si>
    <t>Payments for investments in subsidiaries, associates and joint ventures</t>
  </si>
  <si>
    <t>Dividends received from subsidiaries, associates and joint ventures</t>
  </si>
  <si>
    <t>Proceeds from long-term loans to related party</t>
  </si>
  <si>
    <t>Payments for long-term loan to other company</t>
  </si>
  <si>
    <t>Proceeds from liquidation of investment in associate</t>
  </si>
  <si>
    <t>Proceeds from sale of property, plant, and equipment and intangible assets</t>
  </si>
  <si>
    <t>Acquisition of property, plant, and equipment and intangible assets</t>
  </si>
  <si>
    <t>Net cash from (used in) investing activities</t>
  </si>
  <si>
    <t>Cash flows from financing activities</t>
  </si>
  <si>
    <t>Proceeds from increase of investment from non-controlling interests of subsidiaries</t>
  </si>
  <si>
    <t>Net repayment of short-term borrowings from related parties</t>
  </si>
  <si>
    <t>Net proceed of short-term borrowings</t>
  </si>
  <si>
    <t>Proceeds from long-term borrowings</t>
  </si>
  <si>
    <t>Repayments of long-term borrowings and finance lease liabilities</t>
  </si>
  <si>
    <t>Proceeds from issue of debenture</t>
  </si>
  <si>
    <t>Repayment of debenture</t>
  </si>
  <si>
    <t>Dividends paid to owners of the Company</t>
  </si>
  <si>
    <t xml:space="preserve">Dividends paid to non-controlling interests </t>
  </si>
  <si>
    <t>Finance costs paid</t>
  </si>
  <si>
    <t xml:space="preserve">Net increase (decrease) in cash and cash equivalents, </t>
  </si>
  <si>
    <t>before effect of exchange rates</t>
  </si>
  <si>
    <t>Foreign currency translation differences for foreign operations</t>
  </si>
  <si>
    <t>Effect of exchange rate changes on balances held in foreign currencies</t>
  </si>
  <si>
    <t>Cash and cash equivalents at 1 January</t>
  </si>
  <si>
    <t>Cash and cash equivalents at 31 December</t>
  </si>
  <si>
    <t>Non-cash transactions</t>
  </si>
  <si>
    <t xml:space="preserve">Unpaid liabilities from purchase of property, plant, and equipment </t>
  </si>
  <si>
    <t>and intangible assets</t>
  </si>
  <si>
    <t>Unreceived other accounts receivable from disposal of property, plant,</t>
  </si>
  <si>
    <t xml:space="preserve">and equipment </t>
  </si>
  <si>
    <t>Lease agreements for right-of-use assets</t>
  </si>
  <si>
    <t>Dividend payables</t>
  </si>
  <si>
    <t>Adjustments to reconcile profit to cash receipts (payments)</t>
  </si>
  <si>
    <t>Net increase in cash and cash equivalents</t>
  </si>
  <si>
    <t>3, 21</t>
  </si>
  <si>
    <t>Payment for short-term loans to other company</t>
  </si>
  <si>
    <t>Net cash from (used in) financing activities</t>
  </si>
  <si>
    <t>Increase in advance payment for an investment</t>
  </si>
  <si>
    <t>Proceeds from the sale of an investment in a subsidiary</t>
  </si>
  <si>
    <t>Acquisition of digital assets</t>
  </si>
  <si>
    <t>Net (increase) decrease in restricted cash at bank for long-term borrowings</t>
  </si>
  <si>
    <t>Net proceed of bank overdrafts and short-term borrowings</t>
  </si>
  <si>
    <t>received from subsidiary</t>
  </si>
  <si>
    <t xml:space="preserve">Decrease in short-term borrowing from related party against dividend </t>
  </si>
  <si>
    <t xml:space="preserve">Share of profit of associates and joint ventures accounted for </t>
  </si>
  <si>
    <t>using the equity method, net of tax</t>
  </si>
  <si>
    <t>Revenue from digital assets mining</t>
  </si>
  <si>
    <t>Dividend receivables from joint venture</t>
  </si>
  <si>
    <t>3, 8</t>
  </si>
  <si>
    <t>10,13,18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</si>
</sst>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87" formatCode="#,##0;\(#,##0\);\-"/>
    <numFmt numFmtId="188" formatCode="_(* #,##0.0_);_(* \(#,##0.0\);_(* &quot;-&quot;??_);_(@_)"/>
    <numFmt numFmtId="189" formatCode="_(* #,##0_);_(* \(#,##0\);_(* &quot;-&quot;??_);_(@_)"/>
    <numFmt numFmtId="190" formatCode="#,##0\ ;\(#,##0\)"/>
    <numFmt numFmtId="191" formatCode="_(* #,##0_);_(* \(#,##0\);_(* &quot;-&quot;????_);_(@_)"/>
    <numFmt numFmtId="192" formatCode="#,##0;\(#,##0\)"/>
    <numFmt numFmtId="193" formatCode="#,##0.00;\(#,##0.00\)"/>
    <numFmt numFmtId="194" formatCode="_(* #,##0.0_);_(* \(#,##0.0\);_(* &quot;-&quot;?_);_(@_)"/>
    <numFmt numFmtId="195" formatCode="_(* #,##0_);_(* \(#,##0\);_(* &quot;-&quot;???_);_(@_)"/>
  </numFmts>
  <fonts count="4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  <font>
      <b/>
      <sz val="14"/>
      <color indexed="8"/>
      <name val="Times New Roman"/>
      <family val="1"/>
      <charset val="222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name val="Tahoma"/>
      <family val="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name val="Tahoma"/>
      <family val="2"/>
      <scheme val="minor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FFCC"/>
      <name val="Tahoma"/>
      <family val="2"/>
      <scheme val="minor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8"/>
      <name val="Times New Roman"/>
      <family val="1"/>
      <charset val="222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i/>
      <sz val="11"/>
      <color indexed="8"/>
      <name val="Times New Roman"/>
      <family val="1"/>
    </font>
    <font>
      <sz val="11"/>
      <color rgb="FFFF0000"/>
      <name val="Times New Roman"/>
      <family val="1"/>
      <charset val="222"/>
    </font>
    <font>
      <i/>
      <sz val="11"/>
      <color rgb="FFFF0000"/>
      <name val="Times New Roman"/>
      <family val="1"/>
      <charset val="222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1"/>
      <name val="Tahoma"/>
      <family val="2"/>
      <charset val="222"/>
      <scheme val="minor"/>
    </font>
    <font>
      <b/>
      <sz val="14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sz val="9"/>
      <name val="Times New Roman"/>
      <family val="1"/>
    </font>
    <font>
      <b/>
      <sz val="14"/>
      <name val="Times New Roman"/>
      <family val="1"/>
      <charset val="222"/>
    </font>
    <font>
      <i/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9" fillId="0" borderId="0"/>
    <xf numFmtId="0" fontId="1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</cellStyleXfs>
  <cellXfs count="370">
    <xf numFmtId="0" fontId="0" fillId="0" borderId="0" xfId="0"/>
    <xf numFmtId="189" fontId="12" fillId="0" borderId="0" xfId="4" applyNumberFormat="1" applyFont="1" applyFill="1" applyBorder="1" applyAlignment="1">
      <alignment horizontal="right" vertical="center"/>
    </xf>
    <xf numFmtId="189" fontId="12" fillId="0" borderId="0" xfId="4" applyNumberFormat="1" applyFont="1" applyFill="1" applyAlignment="1">
      <alignment horizontal="right" vertical="center"/>
    </xf>
    <xf numFmtId="189" fontId="12" fillId="0" borderId="0" xfId="4" applyNumberFormat="1" applyFont="1" applyFill="1" applyAlignment="1">
      <alignment vertical="center"/>
    </xf>
    <xf numFmtId="189" fontId="12" fillId="0" borderId="0" xfId="4" applyNumberFormat="1" applyFont="1" applyFill="1" applyBorder="1" applyAlignment="1">
      <alignment horizontal="center" vertical="center"/>
    </xf>
    <xf numFmtId="189" fontId="20" fillId="0" borderId="0" xfId="4" applyNumberFormat="1" applyFont="1" applyFill="1" applyBorder="1" applyAlignment="1">
      <alignment horizontal="right" vertical="center"/>
    </xf>
    <xf numFmtId="189" fontId="13" fillId="0" borderId="0" xfId="4" applyNumberFormat="1" applyFont="1" applyFill="1" applyBorder="1" applyAlignment="1">
      <alignment horizontal="right" vertical="center"/>
    </xf>
    <xf numFmtId="189" fontId="13" fillId="0" borderId="0" xfId="4" applyNumberFormat="1" applyFont="1" applyFill="1" applyAlignment="1">
      <alignment horizontal="right" vertical="center"/>
    </xf>
    <xf numFmtId="189" fontId="14" fillId="0" borderId="0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Border="1" applyAlignment="1">
      <alignment horizontal="right" vertical="center"/>
    </xf>
    <xf numFmtId="189" fontId="22" fillId="0" borderId="0" xfId="4" applyNumberFormat="1" applyFont="1" applyFill="1" applyAlignment="1">
      <alignment horizontal="right" vertical="center"/>
    </xf>
    <xf numFmtId="189" fontId="13" fillId="0" borderId="0" xfId="4" applyNumberFormat="1" applyFont="1" applyFill="1" applyBorder="1" applyAlignment="1">
      <alignment horizontal="center" vertical="center"/>
    </xf>
    <xf numFmtId="189" fontId="22" fillId="0" borderId="0" xfId="4" applyNumberFormat="1" applyFont="1" applyFill="1" applyBorder="1" applyAlignment="1">
      <alignment horizontal="right" vertical="center"/>
    </xf>
    <xf numFmtId="189" fontId="14" fillId="0" borderId="0" xfId="4" applyNumberFormat="1" applyFont="1" applyFill="1" applyAlignment="1">
      <alignment horizontal="right" vertical="center"/>
    </xf>
    <xf numFmtId="188" fontId="7" fillId="0" borderId="0" xfId="4" applyNumberFormat="1" applyFont="1" applyFill="1" applyBorder="1" applyAlignment="1">
      <alignment horizontal="right" vertical="center"/>
    </xf>
    <xf numFmtId="0" fontId="12" fillId="0" borderId="0" xfId="1" quotePrefix="1" applyNumberFormat="1" applyFont="1" applyFill="1" applyBorder="1" applyAlignment="1">
      <alignment horizontal="center"/>
    </xf>
    <xf numFmtId="189" fontId="20" fillId="0" borderId="0" xfId="4" applyNumberFormat="1" applyFont="1" applyFill="1" applyAlignment="1">
      <alignment vertical="center"/>
    </xf>
    <xf numFmtId="191" fontId="12" fillId="0" borderId="0" xfId="6" applyNumberFormat="1" applyFont="1" applyFill="1" applyAlignment="1">
      <alignment horizontal="right" vertical="center"/>
    </xf>
    <xf numFmtId="191" fontId="12" fillId="0" borderId="0" xfId="6" applyNumberFormat="1" applyFont="1" applyFill="1" applyBorder="1" applyAlignment="1">
      <alignment horizontal="center" vertical="center"/>
    </xf>
    <xf numFmtId="191" fontId="12" fillId="0" borderId="0" xfId="4" quotePrefix="1" applyNumberFormat="1" applyFont="1" applyFill="1" applyAlignment="1">
      <alignment horizontal="center" vertical="center"/>
    </xf>
    <xf numFmtId="189" fontId="12" fillId="0" borderId="4" xfId="4" applyNumberFormat="1" applyFont="1" applyFill="1" applyBorder="1" applyAlignment="1">
      <alignment horizontal="right" vertical="center"/>
    </xf>
    <xf numFmtId="191" fontId="12" fillId="0" borderId="4" xfId="4" quotePrefix="1" applyNumberFormat="1" applyFont="1" applyFill="1" applyBorder="1" applyAlignment="1">
      <alignment horizontal="center" vertical="center"/>
    </xf>
    <xf numFmtId="189" fontId="11" fillId="0" borderId="4" xfId="4" applyNumberFormat="1" applyFont="1" applyFill="1" applyBorder="1" applyAlignment="1">
      <alignment horizontal="right" vertical="center"/>
    </xf>
    <xf numFmtId="189" fontId="11" fillId="0" borderId="0" xfId="4" applyNumberFormat="1" applyFont="1" applyFill="1" applyAlignment="1">
      <alignment vertical="center"/>
    </xf>
    <xf numFmtId="189" fontId="11" fillId="0" borderId="0" xfId="4" applyNumberFormat="1" applyFont="1" applyFill="1" applyBorder="1" applyAlignment="1">
      <alignment horizontal="right" vertical="center"/>
    </xf>
    <xf numFmtId="191" fontId="11" fillId="0" borderId="0" xfId="6" applyNumberFormat="1" applyFont="1" applyFill="1" applyBorder="1" applyAlignment="1">
      <alignment horizontal="right" vertical="center"/>
    </xf>
    <xf numFmtId="189" fontId="14" fillId="0" borderId="0" xfId="4" applyNumberFormat="1" applyFont="1" applyFill="1" applyAlignment="1">
      <alignment vertical="center"/>
    </xf>
    <xf numFmtId="189" fontId="11" fillId="0" borderId="0" xfId="4" applyNumberFormat="1" applyFont="1" applyFill="1" applyAlignment="1">
      <alignment horizontal="right" vertical="center"/>
    </xf>
    <xf numFmtId="191" fontId="12" fillId="0" borderId="4" xfId="4" applyNumberFormat="1" applyFont="1" applyFill="1" applyBorder="1" applyAlignment="1">
      <alignment horizontal="right" vertical="center"/>
    </xf>
    <xf numFmtId="191" fontId="12" fillId="0" borderId="0" xfId="4" applyNumberFormat="1" applyFont="1" applyFill="1" applyBorder="1" applyAlignment="1">
      <alignment horizontal="right" vertical="center"/>
    </xf>
    <xf numFmtId="189" fontId="11" fillId="0" borderId="1" xfId="4" applyNumberFormat="1" applyFont="1" applyFill="1" applyBorder="1" applyAlignment="1">
      <alignment horizontal="right" vertical="center"/>
    </xf>
    <xf numFmtId="191" fontId="11" fillId="0" borderId="0" xfId="4" applyNumberFormat="1" applyFont="1" applyFill="1" applyAlignment="1">
      <alignment horizontal="right" vertical="center"/>
    </xf>
    <xf numFmtId="189" fontId="20" fillId="0" borderId="0" xfId="4" applyNumberFormat="1" applyFont="1" applyFill="1" applyAlignment="1">
      <alignment horizontal="right" vertical="center"/>
    </xf>
    <xf numFmtId="189" fontId="12" fillId="0" borderId="4" xfId="4" applyNumberFormat="1" applyFont="1" applyFill="1" applyBorder="1" applyAlignment="1">
      <alignment horizontal="center" vertical="center"/>
    </xf>
    <xf numFmtId="191" fontId="12" fillId="0" borderId="4" xfId="4" applyNumberFormat="1" applyFont="1" applyFill="1" applyBorder="1" applyAlignment="1">
      <alignment horizontal="center" vertical="center"/>
    </xf>
    <xf numFmtId="189" fontId="11" fillId="0" borderId="3" xfId="4" applyNumberFormat="1" applyFont="1" applyFill="1" applyBorder="1" applyAlignment="1">
      <alignment horizontal="right" vertical="center"/>
    </xf>
    <xf numFmtId="43" fontId="12" fillId="0" borderId="3" xfId="1" applyFont="1" applyFill="1" applyBorder="1" applyAlignment="1">
      <alignment horizontal="right" vertical="center"/>
    </xf>
    <xf numFmtId="43" fontId="12" fillId="0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12" fillId="0" borderId="0" xfId="1" applyNumberFormat="1" applyFont="1" applyFill="1" applyAlignment="1">
      <alignment horizontal="center"/>
    </xf>
    <xf numFmtId="189" fontId="12" fillId="0" borderId="0" xfId="4" applyNumberFormat="1" applyFont="1" applyFill="1" applyBorder="1" applyAlignment="1">
      <alignment vertical="center"/>
    </xf>
    <xf numFmtId="191" fontId="12" fillId="0" borderId="0" xfId="4" quotePrefix="1" applyNumberFormat="1" applyFont="1" applyFill="1" applyBorder="1" applyAlignment="1">
      <alignment horizontal="center" vertical="center"/>
    </xf>
    <xf numFmtId="189" fontId="12" fillId="0" borderId="0" xfId="2" applyNumberFormat="1" applyFont="1" applyFill="1" applyBorder="1" applyAlignment="1">
      <alignment horizontal="right" vertical="center"/>
    </xf>
    <xf numFmtId="191" fontId="11" fillId="0" borderId="0" xfId="4" applyNumberFormat="1" applyFont="1" applyFill="1" applyBorder="1" applyAlignment="1">
      <alignment horizontal="right" vertical="center"/>
    </xf>
    <xf numFmtId="191" fontId="12" fillId="0" borderId="0" xfId="4" applyNumberFormat="1" applyFont="1" applyFill="1" applyBorder="1" applyAlignment="1">
      <alignment horizontal="center" vertical="center"/>
    </xf>
    <xf numFmtId="191" fontId="14" fillId="0" borderId="0" xfId="1" applyNumberFormat="1" applyFont="1" applyFill="1" applyBorder="1" applyAlignment="1">
      <alignment horizontal="right" vertical="center"/>
    </xf>
    <xf numFmtId="191" fontId="11" fillId="0" borderId="0" xfId="1" applyNumberFormat="1" applyFont="1" applyFill="1" applyBorder="1" applyAlignment="1">
      <alignment horizontal="right" vertical="center"/>
    </xf>
    <xf numFmtId="191" fontId="11" fillId="0" borderId="2" xfId="1" applyNumberFormat="1" applyFont="1" applyFill="1" applyBorder="1" applyAlignment="1">
      <alignment horizontal="right" vertical="center"/>
    </xf>
    <xf numFmtId="191" fontId="11" fillId="0" borderId="0" xfId="4" applyNumberFormat="1" applyFont="1" applyFill="1" applyBorder="1" applyAlignment="1">
      <alignment horizontal="center" vertical="center"/>
    </xf>
    <xf numFmtId="191" fontId="11" fillId="0" borderId="0" xfId="4" applyNumberFormat="1" applyFont="1" applyFill="1" applyAlignment="1">
      <alignment vertical="center"/>
    </xf>
    <xf numFmtId="191" fontId="12" fillId="0" borderId="0" xfId="4" quotePrefix="1" applyNumberFormat="1" applyFont="1" applyFill="1" applyBorder="1" applyAlignment="1">
      <alignment horizontal="right" vertical="center"/>
    </xf>
    <xf numFmtId="191" fontId="11" fillId="0" borderId="5" xfId="4" applyNumberFormat="1" applyFont="1" applyFill="1" applyBorder="1" applyAlignment="1">
      <alignment horizontal="right" vertical="center"/>
    </xf>
    <xf numFmtId="191" fontId="9" fillId="0" borderId="0" xfId="4" applyNumberFormat="1" applyFont="1" applyFill="1"/>
    <xf numFmtId="191" fontId="14" fillId="0" borderId="0" xfId="4" applyNumberFormat="1" applyFont="1" applyFill="1" applyBorder="1" applyAlignment="1">
      <alignment horizontal="right" vertical="center"/>
    </xf>
    <xf numFmtId="191" fontId="11" fillId="0" borderId="1" xfId="4" applyNumberFormat="1" applyFont="1" applyFill="1" applyBorder="1" applyAlignment="1">
      <alignment horizontal="center" vertical="center"/>
    </xf>
    <xf numFmtId="195" fontId="11" fillId="0" borderId="0" xfId="4" applyNumberFormat="1" applyFont="1" applyFill="1" applyBorder="1" applyAlignment="1">
      <alignment horizontal="right" vertical="center"/>
    </xf>
    <xf numFmtId="195" fontId="12" fillId="0" borderId="0" xfId="4" applyNumberFormat="1" applyFont="1" applyFill="1" applyBorder="1" applyAlignment="1">
      <alignment horizontal="right" vertical="center"/>
    </xf>
    <xf numFmtId="195" fontId="11" fillId="0" borderId="0" xfId="4" applyNumberFormat="1" applyFont="1" applyFill="1" applyBorder="1" applyAlignment="1">
      <alignment horizontal="center" vertical="center"/>
    </xf>
    <xf numFmtId="195" fontId="12" fillId="0" borderId="0" xfId="4" applyNumberFormat="1" applyFont="1" applyFill="1" applyBorder="1" applyAlignment="1">
      <alignment horizontal="center" vertical="center"/>
    </xf>
    <xf numFmtId="191" fontId="11" fillId="0" borderId="4" xfId="4" applyNumberFormat="1" applyFont="1" applyFill="1" applyBorder="1" applyAlignment="1">
      <alignment horizontal="center" vertical="center"/>
    </xf>
    <xf numFmtId="195" fontId="11" fillId="0" borderId="4" xfId="4" applyNumberFormat="1" applyFont="1" applyFill="1" applyBorder="1" applyAlignment="1">
      <alignment horizontal="center" vertical="center"/>
    </xf>
    <xf numFmtId="195" fontId="11" fillId="0" borderId="4" xfId="4" applyNumberFormat="1" applyFont="1" applyFill="1" applyBorder="1" applyAlignment="1">
      <alignment horizontal="right" vertical="center"/>
    </xf>
    <xf numFmtId="191" fontId="12" fillId="0" borderId="4" xfId="4" quotePrefix="1" applyNumberFormat="1" applyFont="1" applyFill="1" applyBorder="1" applyAlignment="1">
      <alignment horizontal="right" vertical="center"/>
    </xf>
    <xf numFmtId="191" fontId="12" fillId="0" borderId="0" xfId="10" applyNumberFormat="1" applyFont="1" applyFill="1" applyBorder="1" applyAlignment="1">
      <alignment horizontal="center" vertical="center"/>
    </xf>
    <xf numFmtId="191" fontId="12" fillId="0" borderId="0" xfId="10" applyNumberFormat="1" applyFont="1" applyFill="1" applyAlignment="1">
      <alignment horizontal="center" vertical="center"/>
    </xf>
    <xf numFmtId="191" fontId="12" fillId="0" borderId="0" xfId="10" quotePrefix="1" applyNumberFormat="1" applyFont="1" applyFill="1" applyBorder="1" applyAlignment="1">
      <alignment horizontal="center" vertical="center"/>
    </xf>
    <xf numFmtId="191" fontId="12" fillId="0" borderId="0" xfId="13" applyNumberFormat="1" applyFont="1" applyFill="1" applyBorder="1" applyAlignment="1">
      <alignment horizontal="center" vertical="center"/>
    </xf>
    <xf numFmtId="191" fontId="12" fillId="0" borderId="4" xfId="10" applyNumberFormat="1" applyFont="1" applyFill="1" applyBorder="1" applyAlignment="1">
      <alignment horizontal="center" vertical="center"/>
    </xf>
    <xf numFmtId="191" fontId="11" fillId="0" borderId="4" xfId="10" applyNumberFormat="1" applyFont="1" applyFill="1" applyBorder="1" applyAlignment="1">
      <alignment horizontal="center" vertical="center"/>
    </xf>
    <xf numFmtId="191" fontId="11" fillId="0" borderId="0" xfId="10" applyNumberFormat="1" applyFont="1" applyFill="1" applyAlignment="1">
      <alignment horizontal="center" vertical="center"/>
    </xf>
    <xf numFmtId="191" fontId="11" fillId="0" borderId="0" xfId="10" applyNumberFormat="1" applyFont="1" applyFill="1" applyBorder="1" applyAlignment="1">
      <alignment horizontal="center" vertical="center"/>
    </xf>
    <xf numFmtId="189" fontId="12" fillId="0" borderId="0" xfId="10" applyNumberFormat="1" applyFont="1" applyFill="1" applyBorder="1" applyAlignment="1">
      <alignment horizontal="center" vertical="center"/>
    </xf>
    <xf numFmtId="191" fontId="12" fillId="0" borderId="0" xfId="10" applyNumberFormat="1" applyFont="1" applyFill="1" applyAlignment="1">
      <alignment horizontal="right" vertical="center"/>
    </xf>
    <xf numFmtId="191" fontId="12" fillId="0" borderId="0" xfId="10" applyNumberFormat="1" applyFont="1" applyFill="1" applyBorder="1" applyAlignment="1">
      <alignment horizontal="right" vertical="center"/>
    </xf>
    <xf numFmtId="191" fontId="11" fillId="0" borderId="1" xfId="10" applyNumberFormat="1" applyFont="1" applyFill="1" applyBorder="1" applyAlignment="1">
      <alignment horizontal="center" vertical="center"/>
    </xf>
    <xf numFmtId="191" fontId="11" fillId="0" borderId="3" xfId="10" applyNumberFormat="1" applyFont="1" applyFill="1" applyBorder="1" applyAlignment="1">
      <alignment horizontal="center" vertical="center"/>
    </xf>
    <xf numFmtId="191" fontId="17" fillId="0" borderId="0" xfId="10" applyNumberFormat="1" applyFont="1" applyFill="1" applyBorder="1" applyAlignment="1">
      <alignment horizontal="center" vertical="center"/>
    </xf>
    <xf numFmtId="43" fontId="40" fillId="0" borderId="0" xfId="1" applyFont="1" applyFill="1" applyAlignment="1">
      <alignment horizontal="right" vertical="center"/>
    </xf>
    <xf numFmtId="189" fontId="9" fillId="0" borderId="0" xfId="1" applyNumberFormat="1" applyFont="1" applyFill="1"/>
    <xf numFmtId="189" fontId="16" fillId="0" borderId="0" xfId="1" applyNumberFormat="1" applyFont="1" applyFill="1" applyBorder="1" applyAlignment="1"/>
    <xf numFmtId="189" fontId="9" fillId="0" borderId="0" xfId="1" applyNumberFormat="1" applyFont="1" applyFill="1" applyAlignment="1">
      <alignment horizontal="center"/>
    </xf>
    <xf numFmtId="189" fontId="2" fillId="0" borderId="0" xfId="1" applyNumberFormat="1" applyFont="1" applyFill="1"/>
    <xf numFmtId="43" fontId="9" fillId="0" borderId="0" xfId="4" applyFont="1" applyFill="1"/>
    <xf numFmtId="189" fontId="12" fillId="0" borderId="2" xfId="4" applyNumberFormat="1" applyFont="1" applyFill="1" applyBorder="1" applyAlignment="1">
      <alignment horizontal="right" vertical="center"/>
    </xf>
    <xf numFmtId="191" fontId="12" fillId="0" borderId="2" xfId="10" applyNumberFormat="1" applyFont="1" applyFill="1" applyBorder="1" applyAlignment="1">
      <alignment horizontal="center" vertical="center"/>
    </xf>
    <xf numFmtId="189" fontId="12" fillId="0" borderId="0" xfId="1" applyNumberFormat="1" applyFont="1" applyFill="1"/>
    <xf numFmtId="189" fontId="11" fillId="0" borderId="0" xfId="1" applyNumberFormat="1" applyFont="1" applyFill="1" applyBorder="1" applyAlignment="1">
      <alignment horizontal="right" vertical="center"/>
    </xf>
    <xf numFmtId="189" fontId="11" fillId="0" borderId="1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Border="1" applyAlignment="1">
      <alignment horizontal="center" vertical="center"/>
    </xf>
    <xf numFmtId="189" fontId="12" fillId="0" borderId="4" xfId="1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center" vertical="center"/>
    </xf>
    <xf numFmtId="189" fontId="11" fillId="0" borderId="5" xfId="1" applyNumberFormat="1" applyFont="1" applyFill="1" applyBorder="1" applyAlignment="1">
      <alignment horizontal="right" vertical="center"/>
    </xf>
    <xf numFmtId="189" fontId="12" fillId="0" borderId="0" xfId="1" applyNumberFormat="1" applyFont="1" applyFill="1" applyAlignment="1">
      <alignment vertical="center"/>
    </xf>
    <xf numFmtId="189" fontId="12" fillId="0" borderId="0" xfId="1" applyNumberFormat="1" applyFont="1" applyFill="1" applyAlignment="1">
      <alignment horizontal="right" vertical="center"/>
    </xf>
    <xf numFmtId="189" fontId="12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Border="1" applyAlignment="1">
      <alignment horizontal="right" vertical="center"/>
    </xf>
    <xf numFmtId="189" fontId="20" fillId="0" borderId="0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Alignment="1">
      <alignment horizontal="right" vertical="center"/>
    </xf>
    <xf numFmtId="189" fontId="21" fillId="0" borderId="0" xfId="1" applyNumberFormat="1" applyFont="1" applyFill="1" applyBorder="1" applyAlignment="1">
      <alignment horizontal="center" vertical="center"/>
    </xf>
    <xf numFmtId="189" fontId="7" fillId="0" borderId="1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Border="1" applyAlignment="1">
      <alignment horizontal="right" vertical="center"/>
    </xf>
    <xf numFmtId="189" fontId="22" fillId="0" borderId="0" xfId="1" applyNumberFormat="1" applyFont="1" applyFill="1" applyAlignment="1">
      <alignment horizontal="right" vertical="center"/>
    </xf>
    <xf numFmtId="189" fontId="13" fillId="0" borderId="0" xfId="1" applyNumberFormat="1" applyFont="1" applyFill="1" applyAlignment="1">
      <alignment vertical="center"/>
    </xf>
    <xf numFmtId="189" fontId="7" fillId="0" borderId="2" xfId="1" applyNumberFormat="1" applyFont="1" applyFill="1" applyBorder="1" applyAlignment="1">
      <alignment horizontal="right" vertical="center"/>
    </xf>
    <xf numFmtId="189" fontId="7" fillId="0" borderId="3" xfId="1" applyNumberFormat="1" applyFont="1" applyFill="1" applyBorder="1" applyAlignment="1">
      <alignment horizontal="right" vertical="center"/>
    </xf>
    <xf numFmtId="189" fontId="24" fillId="0" borderId="0" xfId="1" applyNumberFormat="1" applyFont="1" applyFill="1" applyBorder="1" applyAlignment="1">
      <alignment horizontal="right" vertical="center"/>
    </xf>
    <xf numFmtId="189" fontId="13" fillId="0" borderId="0" xfId="1" applyNumberFormat="1" applyFont="1" applyFill="1" applyAlignment="1">
      <alignment horizontal="center" vertical="center"/>
    </xf>
    <xf numFmtId="189" fontId="13" fillId="0" borderId="0" xfId="1" applyNumberFormat="1" applyFont="1" applyFill="1" applyBorder="1" applyAlignment="1">
      <alignment horizontal="center" vertical="center"/>
    </xf>
    <xf numFmtId="189" fontId="20" fillId="0" borderId="0" xfId="1" applyNumberFormat="1" applyFont="1" applyFill="1" applyBorder="1" applyAlignment="1">
      <alignment horizontal="center" vertical="center"/>
    </xf>
    <xf numFmtId="189" fontId="14" fillId="0" borderId="0" xfId="1" applyNumberFormat="1" applyFont="1" applyFill="1" applyBorder="1" applyAlignment="1">
      <alignment horizontal="right" vertical="center"/>
    </xf>
    <xf numFmtId="189" fontId="7" fillId="0" borderId="4" xfId="1" applyNumberFormat="1" applyFont="1" applyFill="1" applyBorder="1" applyAlignment="1">
      <alignment horizontal="right" vertical="center"/>
    </xf>
    <xf numFmtId="189" fontId="22" fillId="0" borderId="0" xfId="1" applyNumberFormat="1" applyFont="1" applyFill="1" applyBorder="1" applyAlignment="1">
      <alignment horizontal="right" vertical="center"/>
    </xf>
    <xf numFmtId="189" fontId="12" fillId="0" borderId="3" xfId="1" applyNumberFormat="1" applyFont="1" applyFill="1" applyBorder="1" applyAlignment="1">
      <alignment horizontal="right" vertical="center"/>
    </xf>
    <xf numFmtId="189" fontId="20" fillId="0" borderId="0" xfId="1" applyNumberFormat="1" applyFont="1" applyFill="1" applyAlignment="1">
      <alignment horizontal="right" vertical="center"/>
    </xf>
    <xf numFmtId="189" fontId="13" fillId="0" borderId="4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189" fontId="14" fillId="0" borderId="0" xfId="1" applyNumberFormat="1" applyFont="1" applyFill="1" applyAlignment="1">
      <alignment horizontal="right" vertical="center"/>
    </xf>
    <xf numFmtId="189" fontId="24" fillId="0" borderId="2" xfId="1" applyNumberFormat="1" applyFont="1" applyFill="1" applyBorder="1" applyAlignment="1">
      <alignment horizontal="right" vertical="center"/>
    </xf>
    <xf numFmtId="189" fontId="1" fillId="0" borderId="0" xfId="1" applyNumberFormat="1" applyFont="1" applyFill="1"/>
    <xf numFmtId="191" fontId="1" fillId="0" borderId="0" xfId="4" applyNumberFormat="1" applyFont="1" applyFill="1"/>
    <xf numFmtId="192" fontId="15" fillId="0" borderId="0" xfId="7" applyNumberFormat="1" applyFont="1" applyAlignment="1">
      <alignment horizontal="center" vertical="center"/>
    </xf>
    <xf numFmtId="0" fontId="20" fillId="0" borderId="0" xfId="3" applyFont="1" applyAlignment="1">
      <alignment vertical="center"/>
    </xf>
    <xf numFmtId="191" fontId="2" fillId="0" borderId="0" xfId="3" applyNumberFormat="1"/>
    <xf numFmtId="191" fontId="11" fillId="0" borderId="0" xfId="3" applyNumberFormat="1" applyFont="1" applyAlignment="1">
      <alignment horizontal="right" vertical="center"/>
    </xf>
    <xf numFmtId="191" fontId="9" fillId="0" borderId="0" xfId="3" applyNumberFormat="1" applyFont="1"/>
    <xf numFmtId="191" fontId="12" fillId="0" borderId="0" xfId="3" applyNumberFormat="1" applyFont="1" applyAlignment="1">
      <alignment horizontal="right" vertical="center"/>
    </xf>
    <xf numFmtId="0" fontId="20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187" fontId="6" fillId="0" borderId="0" xfId="3" applyNumberFormat="1" applyFont="1" applyAlignment="1">
      <alignment vertical="center"/>
    </xf>
    <xf numFmtId="188" fontId="7" fillId="0" borderId="0" xfId="3" applyNumberFormat="1" applyFont="1" applyAlignment="1">
      <alignment vertical="center"/>
    </xf>
    <xf numFmtId="187" fontId="7" fillId="0" borderId="0" xfId="3" applyNumberFormat="1" applyFont="1" applyAlignment="1">
      <alignment vertical="center"/>
    </xf>
    <xf numFmtId="0" fontId="2" fillId="0" borderId="0" xfId="3"/>
    <xf numFmtId="0" fontId="1" fillId="0" borderId="0" xfId="3" applyFont="1"/>
    <xf numFmtId="0" fontId="10" fillId="0" borderId="0" xfId="3" applyFont="1" applyAlignment="1">
      <alignment vertical="center"/>
    </xf>
    <xf numFmtId="0" fontId="11" fillId="0" borderId="0" xfId="3" applyFont="1" applyAlignment="1">
      <alignment horizontal="left"/>
    </xf>
    <xf numFmtId="0" fontId="12" fillId="0" borderId="0" xfId="3" applyFont="1"/>
    <xf numFmtId="188" fontId="13" fillId="0" borderId="0" xfId="3" applyNumberFormat="1" applyFont="1"/>
    <xf numFmtId="0" fontId="13" fillId="0" borderId="0" xfId="3" applyFont="1"/>
    <xf numFmtId="0" fontId="7" fillId="0" borderId="0" xfId="3" applyFont="1"/>
    <xf numFmtId="0" fontId="3" fillId="0" borderId="0" xfId="3" applyFont="1"/>
    <xf numFmtId="0" fontId="12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7" fillId="0" borderId="0" xfId="3" applyFont="1" applyAlignment="1">
      <alignment wrapText="1"/>
    </xf>
    <xf numFmtId="49" fontId="12" fillId="0" borderId="0" xfId="0" applyNumberFormat="1" applyFont="1" applyAlignment="1">
      <alignment horizontal="center" wrapText="1"/>
    </xf>
    <xf numFmtId="0" fontId="14" fillId="0" borderId="0" xfId="3" applyFont="1" applyAlignment="1">
      <alignment vertical="center"/>
    </xf>
    <xf numFmtId="0" fontId="2" fillId="0" borderId="0" xfId="3" quotePrefix="1" applyAlignment="1">
      <alignment horizontal="center"/>
    </xf>
    <xf numFmtId="0" fontId="12" fillId="0" borderId="0" xfId="0" applyFont="1" applyAlignment="1">
      <alignment horizontal="center"/>
    </xf>
    <xf numFmtId="0" fontId="6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190" fontId="11" fillId="0" borderId="0" xfId="3" applyNumberFormat="1" applyFont="1" applyAlignment="1">
      <alignment vertical="center"/>
    </xf>
    <xf numFmtId="188" fontId="11" fillId="0" borderId="0" xfId="3" applyNumberFormat="1" applyFont="1" applyAlignment="1">
      <alignment vertical="center"/>
    </xf>
    <xf numFmtId="0" fontId="12" fillId="0" borderId="0" xfId="3" applyFont="1" applyAlignment="1">
      <alignment vertical="center"/>
    </xf>
    <xf numFmtId="0" fontId="15" fillId="0" borderId="0" xfId="0" applyFont="1" applyAlignment="1">
      <alignment horizontal="center" vertical="center"/>
    </xf>
    <xf numFmtId="188" fontId="19" fillId="0" borderId="0" xfId="3" applyNumberFormat="1" applyFont="1"/>
    <xf numFmtId="0" fontId="5" fillId="0" borderId="0" xfId="0" applyFont="1" applyAlignment="1">
      <alignment horizontal="center" vertical="center"/>
    </xf>
    <xf numFmtId="0" fontId="11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0" fontId="23" fillId="0" borderId="0" xfId="3" applyFont="1" applyAlignment="1">
      <alignment horizontal="center" vertical="center"/>
    </xf>
    <xf numFmtId="0" fontId="12" fillId="0" borderId="0" xfId="0" applyFont="1" applyAlignment="1">
      <alignment wrapText="1"/>
    </xf>
    <xf numFmtId="0" fontId="11" fillId="0" borderId="0" xfId="3" applyFont="1" applyAlignment="1">
      <alignment wrapText="1"/>
    </xf>
    <xf numFmtId="0" fontId="17" fillId="0" borderId="0" xfId="3" applyFont="1" applyAlignment="1">
      <alignment horizontal="center"/>
    </xf>
    <xf numFmtId="189" fontId="7" fillId="0" borderId="0" xfId="1" applyNumberFormat="1" applyFont="1" applyFill="1"/>
    <xf numFmtId="189" fontId="11" fillId="0" borderId="0" xfId="1" applyNumberFormat="1" applyFont="1" applyFill="1"/>
    <xf numFmtId="0" fontId="11" fillId="0" borderId="0" xfId="3" applyFont="1"/>
    <xf numFmtId="189" fontId="24" fillId="0" borderId="0" xfId="1" applyNumberFormat="1" applyFont="1" applyFill="1"/>
    <xf numFmtId="189" fontId="7" fillId="0" borderId="0" xfId="1" applyNumberFormat="1" applyFont="1" applyFill="1" applyAlignment="1">
      <alignment vertical="center"/>
    </xf>
    <xf numFmtId="189" fontId="6" fillId="0" borderId="0" xfId="1" applyNumberFormat="1" applyFont="1" applyFill="1" applyAlignment="1">
      <alignment vertical="center"/>
    </xf>
    <xf numFmtId="0" fontId="6" fillId="0" borderId="0" xfId="3" applyFont="1" applyAlignment="1">
      <alignment horizontal="center" vertical="center"/>
    </xf>
    <xf numFmtId="0" fontId="2" fillId="0" borderId="0" xfId="3" applyAlignment="1">
      <alignment horizontal="center"/>
    </xf>
    <xf numFmtId="189" fontId="13" fillId="0" borderId="0" xfId="1" applyNumberFormat="1" applyFont="1" applyFill="1" applyAlignment="1">
      <alignment horizontal="center" wrapText="1"/>
    </xf>
    <xf numFmtId="0" fontId="13" fillId="0" borderId="0" xfId="3" applyFont="1" applyAlignment="1">
      <alignment horizontal="center"/>
    </xf>
    <xf numFmtId="0" fontId="17" fillId="0" borderId="0" xfId="3" quotePrefix="1" applyFont="1"/>
    <xf numFmtId="0" fontId="25" fillId="0" borderId="0" xfId="3" applyFont="1" applyAlignment="1">
      <alignment vertical="center"/>
    </xf>
    <xf numFmtId="190" fontId="6" fillId="0" borderId="0" xfId="3" applyNumberFormat="1" applyFont="1" applyAlignment="1">
      <alignment vertical="center"/>
    </xf>
    <xf numFmtId="0" fontId="12" fillId="0" borderId="0" xfId="0" applyFont="1"/>
    <xf numFmtId="0" fontId="20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189" fontId="7" fillId="0" borderId="0" xfId="1" applyNumberFormat="1" applyFont="1" applyFill="1" applyAlignment="1">
      <alignment wrapText="1"/>
    </xf>
    <xf numFmtId="0" fontId="18" fillId="0" borderId="0" xfId="0" applyFont="1" applyAlignment="1">
      <alignment horizontal="left"/>
    </xf>
    <xf numFmtId="192" fontId="5" fillId="0" borderId="0" xfId="3" applyNumberFormat="1" applyFont="1" applyAlignment="1">
      <alignment horizontal="center" vertical="center"/>
    </xf>
    <xf numFmtId="190" fontId="22" fillId="0" borderId="0" xfId="3" applyNumberFormat="1" applyFont="1" applyAlignment="1">
      <alignment vertical="center"/>
    </xf>
    <xf numFmtId="189" fontId="22" fillId="0" borderId="0" xfId="1" applyNumberFormat="1" applyFont="1" applyFill="1" applyAlignment="1">
      <alignment vertical="center"/>
    </xf>
    <xf numFmtId="0" fontId="15" fillId="0" borderId="0" xfId="3" applyFont="1" applyAlignment="1">
      <alignment horizontal="left" vertical="center" indent="2"/>
    </xf>
    <xf numFmtId="192" fontId="22" fillId="0" borderId="0" xfId="3" applyNumberFormat="1" applyFont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87" fontId="22" fillId="0" borderId="0" xfId="3" applyNumberFormat="1" applyFont="1" applyAlignment="1">
      <alignment vertical="center"/>
    </xf>
    <xf numFmtId="188" fontId="26" fillId="0" borderId="0" xfId="3" applyNumberFormat="1" applyFont="1" applyAlignment="1">
      <alignment vertical="center"/>
    </xf>
    <xf numFmtId="187" fontId="26" fillId="0" borderId="0" xfId="3" applyNumberFormat="1" applyFont="1" applyAlignment="1">
      <alignment vertical="center"/>
    </xf>
    <xf numFmtId="0" fontId="27" fillId="0" borderId="0" xfId="3" applyFont="1" applyAlignment="1">
      <alignment horizontal="left" vertical="center"/>
    </xf>
    <xf numFmtId="188" fontId="13" fillId="0" borderId="0" xfId="3" applyNumberFormat="1" applyFont="1" applyAlignment="1">
      <alignment vertical="center"/>
    </xf>
    <xf numFmtId="187" fontId="13" fillId="0" borderId="0" xfId="3" applyNumberFormat="1" applyFont="1" applyAlignment="1">
      <alignment vertical="center"/>
    </xf>
    <xf numFmtId="0" fontId="28" fillId="0" borderId="0" xfId="3" applyFont="1" applyAlignment="1">
      <alignment vertical="center"/>
    </xf>
    <xf numFmtId="192" fontId="14" fillId="0" borderId="0" xfId="5" applyNumberFormat="1" applyFont="1" applyAlignment="1">
      <alignment vertical="center"/>
    </xf>
    <xf numFmtId="192" fontId="15" fillId="0" borderId="0" xfId="5" applyNumberFormat="1" applyFont="1" applyAlignment="1">
      <alignment horizontal="center" vertical="center"/>
    </xf>
    <xf numFmtId="187" fontId="11" fillId="0" borderId="0" xfId="5" applyNumberFormat="1" applyFont="1" applyAlignment="1">
      <alignment horizontal="right" vertical="center"/>
    </xf>
    <xf numFmtId="192" fontId="11" fillId="0" borderId="0" xfId="5" applyNumberFormat="1" applyFont="1" applyAlignment="1">
      <alignment vertical="center"/>
    </xf>
    <xf numFmtId="0" fontId="7" fillId="0" borderId="0" xfId="3" quotePrefix="1" applyFont="1" applyAlignment="1">
      <alignment horizontal="center" vertical="center"/>
    </xf>
    <xf numFmtId="192" fontId="29" fillId="0" borderId="0" xfId="5" applyNumberFormat="1" applyFont="1" applyAlignment="1">
      <alignment vertical="center"/>
    </xf>
    <xf numFmtId="0" fontId="12" fillId="0" borderId="0" xfId="5"/>
    <xf numFmtId="49" fontId="12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left"/>
    </xf>
    <xf numFmtId="192" fontId="25" fillId="0" borderId="0" xfId="5" applyNumberFormat="1" applyFont="1" applyAlignment="1">
      <alignment vertical="center"/>
    </xf>
    <xf numFmtId="187" fontId="17" fillId="0" borderId="0" xfId="3" applyNumberFormat="1" applyFont="1" applyAlignment="1">
      <alignment horizontal="center" vertical="center"/>
    </xf>
    <xf numFmtId="187" fontId="15" fillId="0" borderId="0" xfId="3" applyNumberFormat="1" applyFont="1" applyAlignment="1">
      <alignment horizontal="center" vertical="center"/>
    </xf>
    <xf numFmtId="192" fontId="20" fillId="0" borderId="0" xfId="5" applyNumberFormat="1" applyFont="1" applyAlignment="1">
      <alignment vertical="center"/>
    </xf>
    <xf numFmtId="192" fontId="15" fillId="0" borderId="0" xfId="5" applyNumberFormat="1" applyFont="1" applyAlignment="1">
      <alignment vertical="center"/>
    </xf>
    <xf numFmtId="189" fontId="2" fillId="0" borderId="0" xfId="3" applyNumberFormat="1"/>
    <xf numFmtId="193" fontId="20" fillId="0" borderId="0" xfId="5" applyNumberFormat="1" applyFont="1" applyAlignment="1">
      <alignment vertical="center"/>
    </xf>
    <xf numFmtId="193" fontId="14" fillId="0" borderId="0" xfId="5" applyNumberFormat="1" applyFont="1" applyAlignment="1">
      <alignment vertical="center"/>
    </xf>
    <xf numFmtId="193" fontId="25" fillId="0" borderId="0" xfId="5" applyNumberFormat="1" applyFont="1" applyAlignment="1">
      <alignment vertical="center"/>
    </xf>
    <xf numFmtId="0" fontId="11" fillId="0" borderId="0" xfId="5" applyFont="1" applyAlignment="1">
      <alignment vertical="center"/>
    </xf>
    <xf numFmtId="0" fontId="12" fillId="0" borderId="0" xfId="5" applyAlignment="1">
      <alignment vertical="center"/>
    </xf>
    <xf numFmtId="0" fontId="20" fillId="0" borderId="0" xfId="5" applyFont="1" applyAlignment="1">
      <alignment vertical="center"/>
    </xf>
    <xf numFmtId="0" fontId="14" fillId="0" borderId="0" xfId="7" applyFont="1" applyAlignment="1">
      <alignment vertical="center"/>
    </xf>
    <xf numFmtId="0" fontId="14" fillId="0" borderId="0" xfId="5" applyFont="1" applyAlignment="1">
      <alignment vertical="center"/>
    </xf>
    <xf numFmtId="192" fontId="15" fillId="0" borderId="0" xfId="7" applyNumberFormat="1" applyFont="1" applyAlignment="1">
      <alignment vertical="center"/>
    </xf>
    <xf numFmtId="43" fontId="2" fillId="0" borderId="0" xfId="3" applyNumberFormat="1"/>
    <xf numFmtId="192" fontId="20" fillId="0" borderId="0" xfId="7" applyNumberFormat="1" applyFont="1" applyAlignment="1">
      <alignment vertical="center"/>
    </xf>
    <xf numFmtId="192" fontId="18" fillId="0" borderId="0" xfId="5" applyNumberFormat="1" applyFont="1" applyAlignment="1">
      <alignment vertical="center"/>
    </xf>
    <xf numFmtId="187" fontId="12" fillId="0" borderId="0" xfId="5" applyNumberFormat="1" applyAlignment="1">
      <alignment horizontal="right" vertical="center"/>
    </xf>
    <xf numFmtId="192" fontId="12" fillId="0" borderId="0" xfId="5" applyNumberFormat="1" applyAlignment="1">
      <alignment horizontal="right" vertical="center"/>
    </xf>
    <xf numFmtId="192" fontId="12" fillId="0" borderId="0" xfId="5" applyNumberFormat="1" applyAlignment="1">
      <alignment vertical="center"/>
    </xf>
    <xf numFmtId="41" fontId="12" fillId="0" borderId="0" xfId="5" applyNumberFormat="1" applyAlignment="1">
      <alignment horizontal="right" vertical="center"/>
    </xf>
    <xf numFmtId="0" fontId="12" fillId="0" borderId="0" xfId="5" applyAlignment="1">
      <alignment horizontal="right" wrapText="1"/>
    </xf>
    <xf numFmtId="3" fontId="12" fillId="0" borderId="0" xfId="5" applyNumberFormat="1" applyAlignment="1">
      <alignment horizontal="right" wrapText="1"/>
    </xf>
    <xf numFmtId="0" fontId="12" fillId="0" borderId="0" xfId="5" applyAlignment="1">
      <alignment horizontal="right" vertical="top" wrapText="1"/>
    </xf>
    <xf numFmtId="3" fontId="12" fillId="0" borderId="0" xfId="5" applyNumberFormat="1" applyAlignment="1">
      <alignment horizontal="right" vertical="top" wrapText="1"/>
    </xf>
    <xf numFmtId="0" fontId="29" fillId="0" borderId="0" xfId="3" applyFont="1" applyAlignment="1">
      <alignment vertical="center"/>
    </xf>
    <xf numFmtId="193" fontId="12" fillId="0" borderId="0" xfId="5" applyNumberFormat="1" applyAlignment="1">
      <alignment vertical="center"/>
    </xf>
    <xf numFmtId="192" fontId="30" fillId="0" borderId="0" xfId="5" applyNumberFormat="1" applyFont="1" applyAlignment="1">
      <alignment vertical="center"/>
    </xf>
    <xf numFmtId="193" fontId="11" fillId="0" borderId="0" xfId="5" applyNumberFormat="1" applyFont="1" applyAlignment="1">
      <alignment vertical="center"/>
    </xf>
    <xf numFmtId="0" fontId="30" fillId="0" borderId="0" xfId="0" applyFont="1"/>
    <xf numFmtId="0" fontId="31" fillId="0" borderId="0" xfId="0" applyFont="1"/>
    <xf numFmtId="192" fontId="17" fillId="0" borderId="0" xfId="5" applyNumberFormat="1" applyFont="1" applyAlignment="1">
      <alignment horizontal="center" vertical="center"/>
    </xf>
    <xf numFmtId="43" fontId="0" fillId="0" borderId="0" xfId="0" applyNumberFormat="1"/>
    <xf numFmtId="192" fontId="12" fillId="0" borderId="0" xfId="5" applyNumberFormat="1" applyAlignment="1">
      <alignment horizontal="left" vertical="center"/>
    </xf>
    <xf numFmtId="189" fontId="0" fillId="0" borderId="0" xfId="0" applyNumberFormat="1"/>
    <xf numFmtId="194" fontId="0" fillId="0" borderId="0" xfId="0" applyNumberFormat="1"/>
    <xf numFmtId="0" fontId="11" fillId="0" borderId="0" xfId="5" applyFont="1"/>
    <xf numFmtId="0" fontId="12" fillId="0" borderId="0" xfId="5" applyAlignment="1">
      <alignment horizontal="right" vertical="center"/>
    </xf>
    <xf numFmtId="192" fontId="14" fillId="0" borderId="0" xfId="3" applyNumberFormat="1" applyFont="1" applyAlignment="1">
      <alignment vertical="center"/>
    </xf>
    <xf numFmtId="192" fontId="15" fillId="0" borderId="0" xfId="3" applyNumberFormat="1" applyFont="1" applyAlignment="1">
      <alignment horizontal="center" vertical="center"/>
    </xf>
    <xf numFmtId="192" fontId="14" fillId="0" borderId="0" xfId="3" applyNumberFormat="1" applyFont="1" applyAlignment="1">
      <alignment horizontal="center" vertical="center"/>
    </xf>
    <xf numFmtId="192" fontId="14" fillId="0" borderId="0" xfId="3" applyNumberFormat="1" applyFont="1" applyAlignment="1">
      <alignment horizontal="right" vertical="center"/>
    </xf>
    <xf numFmtId="0" fontId="30" fillId="0" borderId="0" xfId="3" applyFont="1"/>
    <xf numFmtId="192" fontId="29" fillId="0" borderId="0" xfId="3" applyNumberFormat="1" applyFont="1" applyAlignment="1">
      <alignment vertical="center"/>
    </xf>
    <xf numFmtId="192" fontId="20" fillId="0" borderId="0" xfId="3" applyNumberFormat="1" applyFont="1" applyAlignment="1">
      <alignment horizontal="center" vertical="center"/>
    </xf>
    <xf numFmtId="0" fontId="20" fillId="0" borderId="0" xfId="3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191" fontId="15" fillId="0" borderId="0" xfId="3" applyNumberFormat="1" applyFont="1" applyAlignment="1">
      <alignment vertical="center"/>
    </xf>
    <xf numFmtId="191" fontId="15" fillId="0" borderId="0" xfId="3" applyNumberFormat="1" applyFont="1" applyAlignment="1">
      <alignment horizontal="center" vertical="center"/>
    </xf>
    <xf numFmtId="0" fontId="18" fillId="0" borderId="0" xfId="0" applyFont="1"/>
    <xf numFmtId="0" fontId="30" fillId="0" borderId="0" xfId="3" applyFont="1" applyAlignment="1">
      <alignment vertical="center"/>
    </xf>
    <xf numFmtId="0" fontId="18" fillId="0" borderId="0" xfId="3" applyFont="1"/>
    <xf numFmtId="191" fontId="17" fillId="0" borderId="0" xfId="3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5" fontId="14" fillId="0" borderId="0" xfId="0" quotePrefix="1" applyNumberFormat="1" applyFont="1" applyAlignment="1">
      <alignment vertical="center"/>
    </xf>
    <xf numFmtId="0" fontId="41" fillId="0" borderId="0" xfId="3" applyFont="1" applyAlignment="1">
      <alignment vertical="center"/>
    </xf>
    <xf numFmtId="192" fontId="32" fillId="0" borderId="0" xfId="3" applyNumberFormat="1" applyFont="1" applyAlignment="1">
      <alignment vertical="center"/>
    </xf>
    <xf numFmtId="192" fontId="42" fillId="0" borderId="0" xfId="3" applyNumberFormat="1" applyFont="1" applyAlignment="1">
      <alignment horizontal="center" vertical="center"/>
    </xf>
    <xf numFmtId="192" fontId="32" fillId="0" borderId="0" xfId="3" applyNumberFormat="1" applyFont="1" applyAlignment="1">
      <alignment horizontal="right" vertical="center"/>
    </xf>
    <xf numFmtId="0" fontId="9" fillId="0" borderId="0" xfId="3" applyFont="1"/>
    <xf numFmtId="192" fontId="38" fillId="0" borderId="0" xfId="3" applyNumberFormat="1" applyFont="1" applyAlignment="1">
      <alignment vertical="center"/>
    </xf>
    <xf numFmtId="192" fontId="11" fillId="0" borderId="0" xfId="3" applyNumberFormat="1" applyFont="1" applyAlignment="1">
      <alignment vertical="center"/>
    </xf>
    <xf numFmtId="192" fontId="17" fillId="0" borderId="0" xfId="3" applyNumberFormat="1" applyFont="1" applyAlignment="1">
      <alignment horizontal="center" vertical="center"/>
    </xf>
    <xf numFmtId="192" fontId="11" fillId="0" borderId="0" xfId="3" applyNumberFormat="1" applyFont="1" applyAlignment="1">
      <alignment horizontal="right" vertical="center"/>
    </xf>
    <xf numFmtId="15" fontId="11" fillId="0" borderId="0" xfId="3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89" fontId="11" fillId="0" borderId="0" xfId="1" applyNumberFormat="1" applyFont="1" applyFill="1" applyAlignment="1">
      <alignment horizontal="center" vertical="center"/>
    </xf>
    <xf numFmtId="0" fontId="11" fillId="0" borderId="0" xfId="0" applyFont="1"/>
    <xf numFmtId="189" fontId="11" fillId="0" borderId="0" xfId="1" applyNumberFormat="1" applyFont="1" applyFill="1" applyAlignment="1">
      <alignment horizontal="right" vertical="center"/>
    </xf>
    <xf numFmtId="189" fontId="12" fillId="0" borderId="4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9" fillId="0" borderId="0" xfId="3" applyFont="1" applyAlignment="1">
      <alignment vertical="center"/>
    </xf>
    <xf numFmtId="0" fontId="34" fillId="0" borderId="0" xfId="0" applyFont="1" applyAlignment="1">
      <alignment vertical="center"/>
    </xf>
    <xf numFmtId="0" fontId="33" fillId="0" borderId="0" xfId="3" applyFont="1" applyAlignment="1">
      <alignment vertical="center"/>
    </xf>
    <xf numFmtId="0" fontId="42" fillId="0" borderId="0" xfId="3" applyFont="1" applyAlignment="1">
      <alignment horizontal="center" vertical="center"/>
    </xf>
    <xf numFmtId="0" fontId="33" fillId="0" borderId="0" xfId="3" applyFont="1" applyAlignment="1">
      <alignment horizontal="right" vertical="center"/>
    </xf>
    <xf numFmtId="189" fontId="33" fillId="0" borderId="0" xfId="1" applyNumberFormat="1" applyFont="1" applyFill="1" applyAlignment="1">
      <alignment horizontal="right" vertical="center"/>
    </xf>
    <xf numFmtId="0" fontId="35" fillId="0" borderId="0" xfId="8" applyFont="1" applyAlignment="1">
      <alignment vertical="center"/>
    </xf>
    <xf numFmtId="192" fontId="36" fillId="0" borderId="0" xfId="8" applyNumberFormat="1" applyFont="1" applyAlignment="1">
      <alignment vertical="center"/>
    </xf>
    <xf numFmtId="192" fontId="37" fillId="0" borderId="0" xfId="8" applyNumberFormat="1" applyFont="1" applyAlignment="1">
      <alignment horizontal="center" vertical="center"/>
    </xf>
    <xf numFmtId="192" fontId="36" fillId="0" borderId="0" xfId="8" applyNumberFormat="1" applyFont="1" applyAlignment="1">
      <alignment horizontal="right" vertical="center"/>
    </xf>
    <xf numFmtId="0" fontId="12" fillId="0" borderId="0" xfId="8" applyFont="1"/>
    <xf numFmtId="0" fontId="35" fillId="0" borderId="0" xfId="9" applyFont="1" applyAlignment="1">
      <alignment vertical="center"/>
    </xf>
    <xf numFmtId="192" fontId="38" fillId="0" borderId="0" xfId="8" applyNumberFormat="1" applyFont="1" applyAlignment="1">
      <alignment vertical="center"/>
    </xf>
    <xf numFmtId="192" fontId="38" fillId="0" borderId="0" xfId="9" applyNumberFormat="1" applyFont="1" applyAlignment="1">
      <alignment vertical="center"/>
    </xf>
    <xf numFmtId="0" fontId="11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11" fillId="0" borderId="0" xfId="9" applyFont="1" applyAlignment="1">
      <alignment vertical="center"/>
    </xf>
    <xf numFmtId="0" fontId="12" fillId="0" borderId="0" xfId="8" applyFont="1" applyAlignment="1">
      <alignment horizontal="left"/>
    </xf>
    <xf numFmtId="0" fontId="12" fillId="0" borderId="0" xfId="9" applyFont="1" applyAlignment="1">
      <alignment horizontal="left"/>
    </xf>
    <xf numFmtId="0" fontId="18" fillId="0" borderId="0" xfId="8" applyFont="1" applyAlignment="1">
      <alignment vertical="center"/>
    </xf>
    <xf numFmtId="0" fontId="18" fillId="0" borderId="0" xfId="9" applyFont="1" applyAlignment="1">
      <alignment vertical="center"/>
    </xf>
    <xf numFmtId="191" fontId="12" fillId="0" borderId="0" xfId="8" applyNumberFormat="1" applyFont="1"/>
    <xf numFmtId="0" fontId="12" fillId="0" borderId="0" xfId="9" applyFont="1" applyAlignment="1">
      <alignment vertical="center"/>
    </xf>
    <xf numFmtId="0" fontId="17" fillId="0" borderId="0" xfId="11" applyFont="1" applyAlignment="1">
      <alignment vertical="center"/>
    </xf>
    <xf numFmtId="0" fontId="17" fillId="0" borderId="0" xfId="9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9" applyFont="1"/>
    <xf numFmtId="0" fontId="17" fillId="0" borderId="0" xfId="0" applyFont="1" applyAlignment="1">
      <alignment horizontal="center" vertical="center"/>
    </xf>
    <xf numFmtId="0" fontId="12" fillId="0" borderId="0" xfId="11" applyFont="1" applyAlignment="1">
      <alignment vertical="center"/>
    </xf>
    <xf numFmtId="0" fontId="12" fillId="0" borderId="0" xfId="12" applyAlignment="1">
      <alignment vertical="center"/>
    </xf>
    <xf numFmtId="0" fontId="17" fillId="0" borderId="0" xfId="8" applyFont="1" applyAlignment="1">
      <alignment vertical="center"/>
    </xf>
    <xf numFmtId="192" fontId="11" fillId="0" borderId="0" xfId="9" applyNumberFormat="1" applyFont="1" applyAlignment="1">
      <alignment vertical="center"/>
    </xf>
    <xf numFmtId="192" fontId="11" fillId="0" borderId="0" xfId="8" applyNumberFormat="1" applyFont="1" applyAlignment="1">
      <alignment vertical="center"/>
    </xf>
    <xf numFmtId="192" fontId="12" fillId="0" borderId="0" xfId="8" applyNumberFormat="1" applyFont="1" applyAlignment="1">
      <alignment vertical="center"/>
    </xf>
    <xf numFmtId="192" fontId="12" fillId="0" borderId="0" xfId="9" applyNumberFormat="1" applyFont="1" applyAlignment="1">
      <alignment vertical="center"/>
    </xf>
    <xf numFmtId="187" fontId="12" fillId="0" borderId="0" xfId="8" applyNumberFormat="1" applyFont="1" applyAlignment="1">
      <alignment horizontal="right" vertical="center"/>
    </xf>
    <xf numFmtId="192" fontId="18" fillId="0" borderId="0" xfId="8" applyNumberFormat="1" applyFont="1" applyAlignment="1">
      <alignment vertical="center"/>
    </xf>
    <xf numFmtId="192" fontId="12" fillId="0" borderId="0" xfId="9" applyNumberFormat="1" applyFont="1" applyAlignment="1">
      <alignment horizontal="left" vertical="center"/>
    </xf>
    <xf numFmtId="192" fontId="40" fillId="0" borderId="0" xfId="8" applyNumberFormat="1" applyFont="1" applyAlignment="1">
      <alignment vertical="center"/>
    </xf>
    <xf numFmtId="192" fontId="12" fillId="0" borderId="0" xfId="8" applyNumberFormat="1" applyFont="1" applyAlignment="1">
      <alignment horizontal="left" vertical="center"/>
    </xf>
    <xf numFmtId="192" fontId="40" fillId="0" borderId="0" xfId="8" applyNumberFormat="1" applyFont="1" applyAlignment="1">
      <alignment horizontal="right" vertical="center"/>
    </xf>
    <xf numFmtId="192" fontId="12" fillId="0" borderId="0" xfId="16" applyNumberFormat="1" applyAlignment="1">
      <alignment horizontal="left" vertical="center"/>
    </xf>
    <xf numFmtId="43" fontId="40" fillId="0" borderId="0" xfId="1" applyFont="1" applyFill="1" applyAlignment="1">
      <alignment vertical="center"/>
    </xf>
    <xf numFmtId="192" fontId="40" fillId="0" borderId="0" xfId="9" applyNumberFormat="1" applyFont="1" applyAlignment="1">
      <alignment vertical="center"/>
    </xf>
    <xf numFmtId="189" fontId="11" fillId="0" borderId="0" xfId="1" applyNumberFormat="1" applyFont="1" applyFill="1" applyBorder="1" applyAlignment="1">
      <alignment vertical="center"/>
    </xf>
    <xf numFmtId="189" fontId="12" fillId="0" borderId="0" xfId="1" applyNumberFormat="1" applyFont="1" applyFill="1" applyBorder="1" applyAlignment="1">
      <alignment vertical="center"/>
    </xf>
    <xf numFmtId="189" fontId="12" fillId="0" borderId="0" xfId="1" quotePrefix="1" applyNumberFormat="1" applyFont="1" applyFill="1" applyBorder="1" applyAlignment="1">
      <alignment horizontal="right" vertical="center"/>
    </xf>
    <xf numFmtId="189" fontId="11" fillId="0" borderId="4" xfId="1" applyNumberFormat="1" applyFont="1" applyFill="1" applyBorder="1" applyAlignment="1">
      <alignment horizontal="right" vertical="center"/>
    </xf>
    <xf numFmtId="189" fontId="12" fillId="0" borderId="0" xfId="1" quotePrefix="1" applyNumberFormat="1" applyFont="1" applyFill="1" applyAlignment="1">
      <alignment horizontal="center" vertical="center"/>
    </xf>
    <xf numFmtId="189" fontId="12" fillId="0" borderId="4" xfId="1" quotePrefix="1" applyNumberFormat="1" applyFont="1" applyFill="1" applyBorder="1" applyAlignment="1">
      <alignment horizontal="center" vertical="center"/>
    </xf>
    <xf numFmtId="189" fontId="12" fillId="0" borderId="0" xfId="1" quotePrefix="1" applyNumberFormat="1" applyFont="1" applyFill="1" applyBorder="1" applyAlignment="1">
      <alignment horizontal="center" vertical="center"/>
    </xf>
    <xf numFmtId="189" fontId="11" fillId="0" borderId="4" xfId="1" quotePrefix="1" applyNumberFormat="1" applyFont="1" applyFill="1" applyBorder="1" applyAlignment="1">
      <alignment horizontal="center" vertical="center"/>
    </xf>
    <xf numFmtId="189" fontId="11" fillId="0" borderId="3" xfId="1" applyNumberFormat="1" applyFont="1" applyFill="1" applyBorder="1" applyAlignment="1">
      <alignment horizontal="right" vertical="center"/>
    </xf>
    <xf numFmtId="189" fontId="7" fillId="0" borderId="0" xfId="1" applyNumberFormat="1" applyFont="1" applyFill="1" applyAlignment="1">
      <alignment horizontal="center" wrapText="1"/>
    </xf>
    <xf numFmtId="189" fontId="7" fillId="0" borderId="0" xfId="1" applyNumberFormat="1" applyFont="1" applyFill="1" applyAlignment="1">
      <alignment horizontal="center"/>
    </xf>
    <xf numFmtId="0" fontId="17" fillId="0" borderId="0" xfId="3" quotePrefix="1" applyFont="1" applyAlignment="1">
      <alignment horizontal="center"/>
    </xf>
    <xf numFmtId="0" fontId="7" fillId="0" borderId="0" xfId="3" applyFont="1" applyAlignment="1">
      <alignment horizontal="center"/>
    </xf>
    <xf numFmtId="49" fontId="12" fillId="0" borderId="0" xfId="0" applyNumberFormat="1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191" fontId="17" fillId="0" borderId="0" xfId="8" applyNumberFormat="1" applyFont="1" applyAlignment="1">
      <alignment horizontal="center" vertical="center"/>
    </xf>
    <xf numFmtId="189" fontId="7" fillId="0" borderId="0" xfId="1" applyNumberFormat="1" applyFont="1" applyFill="1" applyAlignment="1">
      <alignment horizontal="center" wrapText="1"/>
    </xf>
    <xf numFmtId="189" fontId="11" fillId="0" borderId="0" xfId="1" applyNumberFormat="1" applyFont="1" applyFill="1" applyAlignment="1">
      <alignment horizontal="center" wrapText="1"/>
    </xf>
    <xf numFmtId="189" fontId="17" fillId="0" borderId="0" xfId="1" quotePrefix="1" applyNumberFormat="1" applyFont="1" applyFill="1" applyAlignment="1">
      <alignment horizontal="center"/>
    </xf>
    <xf numFmtId="189" fontId="7" fillId="0" borderId="0" xfId="1" applyNumberFormat="1" applyFont="1" applyFill="1" applyAlignment="1">
      <alignment horizontal="center"/>
    </xf>
    <xf numFmtId="189" fontId="11" fillId="0" borderId="0" xfId="1" applyNumberFormat="1" applyFont="1" applyFill="1" applyAlignment="1">
      <alignment horizontal="center"/>
    </xf>
    <xf numFmtId="189" fontId="13" fillId="0" borderId="0" xfId="1" quotePrefix="1" applyNumberFormat="1" applyFont="1" applyFill="1" applyAlignment="1">
      <alignment horizontal="center"/>
    </xf>
    <xf numFmtId="0" fontId="17" fillId="0" borderId="0" xfId="3" quotePrefix="1" applyFont="1" applyAlignment="1">
      <alignment horizontal="center"/>
    </xf>
    <xf numFmtId="189" fontId="9" fillId="0" borderId="0" xfId="1" applyNumberFormat="1" applyFont="1" applyFill="1" applyAlignment="1">
      <alignment horizontal="center" vertical="center"/>
    </xf>
    <xf numFmtId="0" fontId="7" fillId="0" borderId="0" xfId="3" applyFont="1" applyAlignment="1">
      <alignment horizontal="center"/>
    </xf>
    <xf numFmtId="0" fontId="11" fillId="0" borderId="0" xfId="3" applyFont="1" applyAlignment="1">
      <alignment horizontal="center"/>
    </xf>
    <xf numFmtId="0" fontId="7" fillId="0" borderId="0" xfId="3" applyFont="1" applyAlignment="1">
      <alignment horizontal="center" wrapText="1"/>
    </xf>
    <xf numFmtId="0" fontId="11" fillId="0" borderId="0" xfId="3" applyFont="1" applyAlignment="1">
      <alignment horizontal="center" wrapText="1"/>
    </xf>
    <xf numFmtId="16" fontId="13" fillId="0" borderId="0" xfId="0" quotePrefix="1" applyNumberFormat="1" applyFont="1" applyAlignment="1">
      <alignment horizontal="center"/>
    </xf>
    <xf numFmtId="49" fontId="30" fillId="0" borderId="0" xfId="0" applyNumberFormat="1" applyFont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 wrapText="1"/>
    </xf>
    <xf numFmtId="49" fontId="30" fillId="0" borderId="0" xfId="1" applyNumberFormat="1" applyFont="1" applyFill="1" applyAlignment="1">
      <alignment horizontal="center" vertical="center" wrapText="1"/>
    </xf>
    <xf numFmtId="43" fontId="12" fillId="0" borderId="0" xfId="1" applyFont="1" applyFill="1" applyAlignment="1">
      <alignment horizontal="center" vertical="center" wrapText="1"/>
    </xf>
    <xf numFmtId="2" fontId="12" fillId="0" borderId="0" xfId="0" applyNumberFormat="1" applyFont="1" applyAlignment="1">
      <alignment horizontal="center" vertical="center" wrapText="1"/>
    </xf>
    <xf numFmtId="0" fontId="14" fillId="0" borderId="0" xfId="3" applyFont="1" applyAlignment="1">
      <alignment horizontal="center" vertical="center"/>
    </xf>
    <xf numFmtId="192" fontId="20" fillId="0" borderId="4" xfId="0" applyNumberFormat="1" applyFont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20" fillId="0" borderId="4" xfId="3" applyFont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2" fillId="0" borderId="4" xfId="3" applyFont="1" applyBorder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8" applyFont="1" applyAlignment="1">
      <alignment horizontal="center" vertical="center"/>
    </xf>
    <xf numFmtId="0" fontId="11" fillId="0" borderId="0" xfId="8" applyFont="1" applyAlignment="1">
      <alignment horizontal="center" vertical="center"/>
    </xf>
    <xf numFmtId="2" fontId="12" fillId="0" borderId="0" xfId="8" applyNumberFormat="1" applyFont="1" applyAlignment="1">
      <alignment horizontal="center" vertical="center"/>
    </xf>
  </cellXfs>
  <cellStyles count="17">
    <cellStyle name="Comma" xfId="1" builtinId="3"/>
    <cellStyle name="Comma 100" xfId="6" xr:uid="{00000000-0005-0000-0000-000001000000}"/>
    <cellStyle name="Comma 3" xfId="4" xr:uid="{00000000-0005-0000-0000-000002000000}"/>
    <cellStyle name="Comma 3 2 2" xfId="13" xr:uid="{00000000-0005-0000-0000-000003000000}"/>
    <cellStyle name="Comma 4 2" xfId="10" xr:uid="{00000000-0005-0000-0000-000004000000}"/>
    <cellStyle name="Normal" xfId="0" builtinId="0"/>
    <cellStyle name="Normal 138" xfId="16" xr:uid="{00000000-0005-0000-0000-000006000000}"/>
    <cellStyle name="Normal 144" xfId="14" xr:uid="{00000000-0005-0000-0000-000007000000}"/>
    <cellStyle name="Normal 2 2 2 2" xfId="7" xr:uid="{00000000-0005-0000-0000-000008000000}"/>
    <cellStyle name="Normal 2 2 3" xfId="12" xr:uid="{00000000-0005-0000-0000-000009000000}"/>
    <cellStyle name="Normal 2 4" xfId="5" xr:uid="{00000000-0005-0000-0000-00000A000000}"/>
    <cellStyle name="Normal 3" xfId="9" xr:uid="{00000000-0005-0000-0000-00000B000000}"/>
    <cellStyle name="Normal 3 4" xfId="15" xr:uid="{00000000-0005-0000-0000-00000C000000}"/>
    <cellStyle name="Normal 4 2" xfId="11" xr:uid="{00000000-0005-0000-0000-00000D000000}"/>
    <cellStyle name="Normal 5" xfId="3" xr:uid="{00000000-0005-0000-0000-00000E000000}"/>
    <cellStyle name="Normal 6 2" xfId="8" xr:uid="{00000000-0005-0000-0000-00000F000000}"/>
    <cellStyle name="Percent" xfId="2" builtinId="5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0"/>
  <sheetViews>
    <sheetView tabSelected="1" view="pageBreakPreview" zoomScaleNormal="80" zoomScaleSheetLayoutView="100" workbookViewId="0"/>
  </sheetViews>
  <sheetFormatPr defaultColWidth="9" defaultRowHeight="15" x14ac:dyDescent="0.2"/>
  <cols>
    <col min="1" max="1" width="55.875" style="159" customWidth="1"/>
    <col min="2" max="2" width="7.5" style="130" customWidth="1"/>
    <col min="3" max="3" width="1.5" style="188" customWidth="1"/>
    <col min="4" max="4" width="13.625" style="192" customWidth="1"/>
    <col min="5" max="5" width="1.5" style="193" customWidth="1"/>
    <col min="6" max="6" width="13.875" style="192" customWidth="1"/>
    <col min="7" max="7" width="1.5" style="193" customWidth="1"/>
    <col min="8" max="8" width="13.625" style="192" customWidth="1"/>
    <col min="9" max="9" width="1.5" style="188" customWidth="1"/>
    <col min="10" max="10" width="12.75" style="192" customWidth="1"/>
    <col min="11" max="11" width="13.125" style="134" customWidth="1"/>
    <col min="12" max="12" width="14.5" style="78" bestFit="1" customWidth="1"/>
    <col min="13" max="13" width="11.5" style="78" customWidth="1"/>
    <col min="14" max="16384" width="9" style="134"/>
  </cols>
  <sheetData>
    <row r="1" spans="1:14" ht="20.25" customHeight="1" x14ac:dyDescent="0.2">
      <c r="A1" s="129" t="s">
        <v>0</v>
      </c>
      <c r="C1" s="131"/>
      <c r="D1" s="132"/>
      <c r="E1" s="133"/>
      <c r="F1" s="132"/>
      <c r="G1" s="133"/>
      <c r="H1" s="132"/>
      <c r="I1" s="131"/>
      <c r="J1" s="132"/>
      <c r="L1" s="349" t="s">
        <v>1</v>
      </c>
      <c r="M1" s="349"/>
      <c r="N1" s="135"/>
    </row>
    <row r="2" spans="1:14" ht="20.25" customHeight="1" x14ac:dyDescent="0.2">
      <c r="A2" s="136" t="s">
        <v>2</v>
      </c>
      <c r="C2" s="131"/>
      <c r="D2" s="132"/>
      <c r="E2" s="133"/>
      <c r="F2" s="132"/>
      <c r="G2" s="133"/>
      <c r="H2" s="132"/>
      <c r="I2" s="131"/>
      <c r="J2" s="132"/>
      <c r="N2" s="135"/>
    </row>
    <row r="3" spans="1:14" ht="19.5" customHeight="1" x14ac:dyDescent="0.25">
      <c r="A3" s="137"/>
      <c r="B3" s="138"/>
      <c r="C3" s="138"/>
      <c r="D3" s="139"/>
      <c r="E3" s="140"/>
      <c r="F3" s="139"/>
      <c r="G3" s="140"/>
      <c r="H3" s="139"/>
      <c r="I3" s="138"/>
      <c r="J3" s="139"/>
      <c r="N3" s="135"/>
    </row>
    <row r="4" spans="1:14" ht="19.5" customHeight="1" x14ac:dyDescent="0.25">
      <c r="A4" s="138"/>
      <c r="B4" s="137"/>
      <c r="C4" s="138"/>
      <c r="D4" s="350" t="s">
        <v>3</v>
      </c>
      <c r="E4" s="350"/>
      <c r="F4" s="350"/>
      <c r="G4" s="141"/>
      <c r="H4" s="351" t="s">
        <v>4</v>
      </c>
      <c r="I4" s="351"/>
      <c r="J4" s="351"/>
      <c r="N4" s="142"/>
    </row>
    <row r="5" spans="1:14" ht="19.5" customHeight="1" x14ac:dyDescent="0.25">
      <c r="A5" s="138"/>
      <c r="B5" s="143"/>
      <c r="C5" s="144"/>
      <c r="D5" s="352" t="s">
        <v>5</v>
      </c>
      <c r="E5" s="352"/>
      <c r="F5" s="352"/>
      <c r="G5" s="145"/>
      <c r="H5" s="353" t="s">
        <v>5</v>
      </c>
      <c r="I5" s="353"/>
      <c r="J5" s="353"/>
      <c r="N5" s="135"/>
    </row>
    <row r="6" spans="1:14" ht="19.5" customHeight="1" x14ac:dyDescent="0.25">
      <c r="A6" s="138"/>
      <c r="B6" s="143"/>
      <c r="C6" s="144"/>
      <c r="D6" s="354" t="s">
        <v>6</v>
      </c>
      <c r="E6" s="354"/>
      <c r="F6" s="354"/>
      <c r="G6" s="146"/>
      <c r="H6" s="354" t="str">
        <f>D6</f>
        <v>31 December</v>
      </c>
      <c r="I6" s="354"/>
      <c r="J6" s="354"/>
    </row>
    <row r="7" spans="1:14" ht="19.5" customHeight="1" x14ac:dyDescent="0.25">
      <c r="A7" s="147" t="s">
        <v>7</v>
      </c>
      <c r="B7" s="337" t="s">
        <v>8</v>
      </c>
      <c r="C7" s="148"/>
      <c r="D7" s="149">
        <v>2022</v>
      </c>
      <c r="E7" s="149"/>
      <c r="F7" s="149">
        <v>2021</v>
      </c>
      <c r="G7" s="149"/>
      <c r="H7" s="149">
        <v>2022</v>
      </c>
      <c r="I7" s="149"/>
      <c r="J7" s="149">
        <v>2021</v>
      </c>
    </row>
    <row r="8" spans="1:14" ht="19.5" customHeight="1" x14ac:dyDescent="0.25">
      <c r="A8" s="150"/>
      <c r="C8" s="150"/>
      <c r="D8" s="348" t="s">
        <v>9</v>
      </c>
      <c r="E8" s="348"/>
      <c r="F8" s="348"/>
      <c r="G8" s="348"/>
      <c r="H8" s="348"/>
      <c r="I8" s="348"/>
      <c r="J8" s="348"/>
      <c r="K8" s="142"/>
      <c r="L8" s="79"/>
    </row>
    <row r="9" spans="1:14" ht="19.5" customHeight="1" x14ac:dyDescent="0.2">
      <c r="A9" s="151" t="s">
        <v>10</v>
      </c>
      <c r="B9" s="339"/>
      <c r="C9" s="152"/>
      <c r="D9" s="153"/>
      <c r="E9" s="152"/>
      <c r="F9" s="153"/>
      <c r="G9" s="152"/>
      <c r="H9" s="153"/>
      <c r="I9" s="152"/>
      <c r="J9" s="153"/>
    </row>
    <row r="10" spans="1:14" ht="19.5" customHeight="1" x14ac:dyDescent="0.2">
      <c r="A10" s="154" t="s">
        <v>11</v>
      </c>
      <c r="B10" s="155">
        <v>4</v>
      </c>
      <c r="C10" s="1"/>
      <c r="D10" s="93">
        <v>8430312</v>
      </c>
      <c r="E10" s="88"/>
      <c r="F10" s="93">
        <v>8273581</v>
      </c>
      <c r="G10" s="88"/>
      <c r="H10" s="93">
        <v>3263174</v>
      </c>
      <c r="I10" s="88"/>
      <c r="J10" s="94">
        <v>2999036</v>
      </c>
      <c r="K10" s="156"/>
    </row>
    <row r="11" spans="1:14" ht="19.5" customHeight="1" x14ac:dyDescent="0.2">
      <c r="A11" s="154" t="s">
        <v>12</v>
      </c>
      <c r="B11" s="155">
        <v>5</v>
      </c>
      <c r="C11" s="1"/>
      <c r="D11" s="93">
        <v>1629879</v>
      </c>
      <c r="E11" s="88"/>
      <c r="F11" s="93">
        <v>3209354</v>
      </c>
      <c r="G11" s="88"/>
      <c r="H11" s="93">
        <v>1213691</v>
      </c>
      <c r="I11" s="88"/>
      <c r="J11" s="94">
        <v>2630318</v>
      </c>
      <c r="K11" s="156"/>
    </row>
    <row r="12" spans="1:14" ht="19.5" customHeight="1" x14ac:dyDescent="0.2">
      <c r="A12" s="154" t="s">
        <v>13</v>
      </c>
      <c r="B12" s="155">
        <v>6</v>
      </c>
      <c r="C12" s="1"/>
      <c r="D12" s="93">
        <v>3610909</v>
      </c>
      <c r="E12" s="88"/>
      <c r="F12" s="93">
        <v>3201819</v>
      </c>
      <c r="G12" s="89"/>
      <c r="H12" s="93">
        <v>0</v>
      </c>
      <c r="I12" s="95"/>
      <c r="J12" s="95">
        <v>0</v>
      </c>
      <c r="K12" s="156"/>
    </row>
    <row r="13" spans="1:14" ht="19.5" customHeight="1" x14ac:dyDescent="0.2">
      <c r="A13" s="154" t="s">
        <v>14</v>
      </c>
      <c r="B13" s="155"/>
      <c r="C13" s="1"/>
      <c r="D13" s="93">
        <v>392349</v>
      </c>
      <c r="E13" s="88"/>
      <c r="F13" s="93">
        <v>406207</v>
      </c>
      <c r="G13" s="88"/>
      <c r="H13" s="93">
        <v>2306</v>
      </c>
      <c r="I13" s="88"/>
      <c r="J13" s="94">
        <v>2600</v>
      </c>
      <c r="K13" s="156"/>
    </row>
    <row r="14" spans="1:14" ht="19.5" customHeight="1" x14ac:dyDescent="0.2">
      <c r="A14" s="154" t="s">
        <v>15</v>
      </c>
      <c r="B14" s="155">
        <v>3</v>
      </c>
      <c r="C14" s="1"/>
      <c r="D14" s="93">
        <v>284299</v>
      </c>
      <c r="E14" s="88"/>
      <c r="F14" s="93">
        <v>731755</v>
      </c>
      <c r="G14" s="88"/>
      <c r="H14" s="93">
        <v>453650</v>
      </c>
      <c r="I14" s="88"/>
      <c r="J14" s="94">
        <v>235772</v>
      </c>
      <c r="K14" s="156"/>
    </row>
    <row r="15" spans="1:14" ht="19.5" customHeight="1" x14ac:dyDescent="0.2">
      <c r="A15" s="154" t="s">
        <v>16</v>
      </c>
      <c r="B15" s="155">
        <v>14</v>
      </c>
      <c r="C15" s="1"/>
      <c r="D15" s="93">
        <v>2914</v>
      </c>
      <c r="E15" s="94"/>
      <c r="F15" s="95">
        <v>0</v>
      </c>
      <c r="G15" s="88"/>
      <c r="H15" s="93">
        <v>0</v>
      </c>
      <c r="I15" s="93"/>
      <c r="J15" s="94">
        <v>0</v>
      </c>
      <c r="K15" s="156"/>
    </row>
    <row r="16" spans="1:14" ht="19.5" customHeight="1" x14ac:dyDescent="0.2">
      <c r="A16" s="154" t="s">
        <v>17</v>
      </c>
      <c r="B16" s="155">
        <v>3</v>
      </c>
      <c r="C16" s="4"/>
      <c r="D16" s="93">
        <v>1403596</v>
      </c>
      <c r="E16" s="89"/>
      <c r="F16" s="93">
        <v>1182431</v>
      </c>
      <c r="G16" s="88"/>
      <c r="H16" s="93">
        <v>7323855</v>
      </c>
      <c r="I16" s="88"/>
      <c r="J16" s="94">
        <v>3338101</v>
      </c>
      <c r="K16" s="156"/>
    </row>
    <row r="17" spans="1:11" ht="19.5" customHeight="1" x14ac:dyDescent="0.2">
      <c r="A17" s="154" t="s">
        <v>18</v>
      </c>
      <c r="B17" s="155">
        <v>3</v>
      </c>
      <c r="C17" s="1"/>
      <c r="D17" s="93">
        <v>0</v>
      </c>
      <c r="E17" s="88"/>
      <c r="F17" s="95">
        <v>0</v>
      </c>
      <c r="G17" s="88"/>
      <c r="H17" s="93">
        <v>124000</v>
      </c>
      <c r="I17" s="88"/>
      <c r="J17" s="94">
        <v>150000</v>
      </c>
      <c r="K17" s="156"/>
    </row>
    <row r="18" spans="1:11" ht="19.5" customHeight="1" x14ac:dyDescent="0.2">
      <c r="A18" s="154" t="s">
        <v>19</v>
      </c>
      <c r="B18" s="155">
        <v>5</v>
      </c>
      <c r="C18" s="4"/>
      <c r="D18" s="93">
        <v>91622</v>
      </c>
      <c r="E18" s="89"/>
      <c r="F18" s="95">
        <v>0</v>
      </c>
      <c r="G18" s="88"/>
      <c r="H18" s="93">
        <v>0</v>
      </c>
      <c r="I18" s="95"/>
      <c r="J18" s="95">
        <v>0</v>
      </c>
      <c r="K18" s="156"/>
    </row>
    <row r="19" spans="1:11" ht="19.5" customHeight="1" x14ac:dyDescent="0.2">
      <c r="A19" s="154" t="s">
        <v>20</v>
      </c>
      <c r="B19" s="155">
        <v>7</v>
      </c>
      <c r="C19" s="1"/>
      <c r="D19" s="93">
        <v>1142459</v>
      </c>
      <c r="E19" s="88"/>
      <c r="F19" s="93">
        <v>1027368</v>
      </c>
      <c r="G19" s="89"/>
      <c r="H19" s="93">
        <v>0</v>
      </c>
      <c r="I19" s="95"/>
      <c r="J19" s="95">
        <v>0</v>
      </c>
      <c r="K19" s="156"/>
    </row>
    <row r="20" spans="1:11" ht="19.5" customHeight="1" x14ac:dyDescent="0.2">
      <c r="A20" s="154" t="s">
        <v>21</v>
      </c>
      <c r="B20" s="157"/>
      <c r="C20" s="1"/>
      <c r="D20" s="93">
        <v>662517</v>
      </c>
      <c r="E20" s="88"/>
      <c r="F20" s="93">
        <v>403714</v>
      </c>
      <c r="G20" s="89"/>
      <c r="H20" s="93">
        <v>0</v>
      </c>
      <c r="I20" s="95"/>
      <c r="J20" s="95">
        <v>0</v>
      </c>
      <c r="K20" s="156"/>
    </row>
    <row r="21" spans="1:11" ht="19.5" customHeight="1" x14ac:dyDescent="0.2">
      <c r="A21" s="154" t="s">
        <v>22</v>
      </c>
      <c r="B21" s="157"/>
      <c r="C21" s="5"/>
      <c r="D21" s="93">
        <v>138856</v>
      </c>
      <c r="E21" s="96"/>
      <c r="F21" s="93">
        <v>107042</v>
      </c>
      <c r="G21" s="96"/>
      <c r="H21" s="93">
        <v>7856</v>
      </c>
      <c r="I21" s="97"/>
      <c r="J21" s="98">
        <v>6878</v>
      </c>
      <c r="K21" s="156"/>
    </row>
    <row r="22" spans="1:11" ht="19.5" customHeight="1" x14ac:dyDescent="0.2">
      <c r="A22" s="154" t="s">
        <v>23</v>
      </c>
      <c r="B22" s="157">
        <v>8</v>
      </c>
      <c r="C22" s="5"/>
      <c r="D22" s="93">
        <v>233230</v>
      </c>
      <c r="E22" s="96"/>
      <c r="F22" s="93">
        <v>218784</v>
      </c>
      <c r="G22" s="96"/>
      <c r="H22" s="93">
        <v>14540</v>
      </c>
      <c r="I22" s="99"/>
      <c r="J22" s="93">
        <v>16838</v>
      </c>
      <c r="K22" s="156"/>
    </row>
    <row r="23" spans="1:11" ht="19.5" customHeight="1" x14ac:dyDescent="0.2">
      <c r="A23" s="158" t="s">
        <v>24</v>
      </c>
      <c r="C23" s="8">
        <v>0</v>
      </c>
      <c r="D23" s="100">
        <f>SUM(D10:D22)</f>
        <v>18022942</v>
      </c>
      <c r="E23" s="101"/>
      <c r="F23" s="100">
        <f>SUM(F10:F22)</f>
        <v>18762055</v>
      </c>
      <c r="G23" s="101"/>
      <c r="H23" s="100">
        <f>SUM(H10:H22)</f>
        <v>12403072</v>
      </c>
      <c r="I23" s="101"/>
      <c r="J23" s="100">
        <f>SUM(J10:J22)</f>
        <v>9379543</v>
      </c>
      <c r="K23" s="156"/>
    </row>
    <row r="24" spans="1:11" ht="19.5" customHeight="1" x14ac:dyDescent="0.2">
      <c r="C24" s="10"/>
      <c r="D24" s="98"/>
      <c r="E24" s="98"/>
      <c r="F24" s="98"/>
      <c r="G24" s="98"/>
      <c r="H24" s="98"/>
      <c r="I24" s="102"/>
      <c r="J24" s="98"/>
      <c r="K24" s="156"/>
    </row>
    <row r="25" spans="1:11" ht="19.5" customHeight="1" x14ac:dyDescent="0.2">
      <c r="A25" s="151" t="s">
        <v>25</v>
      </c>
      <c r="B25" s="160"/>
      <c r="C25" s="7"/>
      <c r="D25" s="98"/>
      <c r="E25" s="98"/>
      <c r="F25" s="98"/>
      <c r="G25" s="98"/>
      <c r="H25" s="98"/>
      <c r="I25" s="98"/>
      <c r="J25" s="98"/>
      <c r="K25" s="156"/>
    </row>
    <row r="26" spans="1:11" ht="19.5" customHeight="1" x14ac:dyDescent="0.25">
      <c r="A26" s="161" t="s">
        <v>26</v>
      </c>
      <c r="B26" s="160">
        <v>5</v>
      </c>
      <c r="C26" s="11"/>
      <c r="D26" s="93">
        <v>721179</v>
      </c>
      <c r="E26" s="98"/>
      <c r="F26" s="93">
        <v>284814</v>
      </c>
      <c r="G26" s="98"/>
      <c r="H26" s="93">
        <v>0</v>
      </c>
      <c r="I26" s="95"/>
      <c r="J26" s="95">
        <v>0</v>
      </c>
      <c r="K26" s="156"/>
    </row>
    <row r="27" spans="1:11" ht="19.5" customHeight="1" x14ac:dyDescent="0.2">
      <c r="A27" s="122" t="s">
        <v>27</v>
      </c>
      <c r="B27" s="160">
        <v>9</v>
      </c>
      <c r="C27" s="11"/>
      <c r="D27" s="93">
        <v>1563455</v>
      </c>
      <c r="E27" s="98"/>
      <c r="F27" s="93">
        <v>1455580</v>
      </c>
      <c r="G27" s="98"/>
      <c r="H27" s="93">
        <v>61200</v>
      </c>
      <c r="I27" s="98"/>
      <c r="J27" s="98">
        <v>61200</v>
      </c>
      <c r="K27" s="156"/>
    </row>
    <row r="28" spans="1:11" ht="19.5" customHeight="1" x14ac:dyDescent="0.2">
      <c r="A28" s="122" t="s">
        <v>28</v>
      </c>
      <c r="B28" s="160">
        <v>10</v>
      </c>
      <c r="C28" s="11"/>
      <c r="D28" s="93">
        <v>0</v>
      </c>
      <c r="E28" s="95"/>
      <c r="F28" s="95">
        <v>0</v>
      </c>
      <c r="G28" s="98"/>
      <c r="H28" s="93">
        <v>23520012</v>
      </c>
      <c r="I28" s="98"/>
      <c r="J28" s="98">
        <v>23276395</v>
      </c>
      <c r="K28" s="156"/>
    </row>
    <row r="29" spans="1:11" ht="19.5" customHeight="1" x14ac:dyDescent="0.2">
      <c r="A29" s="122" t="s">
        <v>29</v>
      </c>
      <c r="B29" s="160">
        <v>9</v>
      </c>
      <c r="C29" s="11"/>
      <c r="D29" s="93">
        <v>1148741</v>
      </c>
      <c r="E29" s="98"/>
      <c r="F29" s="93">
        <v>1697786</v>
      </c>
      <c r="G29" s="98"/>
      <c r="H29" s="93">
        <v>467296</v>
      </c>
      <c r="I29" s="98"/>
      <c r="J29" s="98">
        <v>467296</v>
      </c>
      <c r="K29" s="156"/>
    </row>
    <row r="30" spans="1:11" ht="19.5" customHeight="1" x14ac:dyDescent="0.2">
      <c r="A30" s="122" t="s">
        <v>30</v>
      </c>
      <c r="B30" s="160">
        <v>14</v>
      </c>
      <c r="C30" s="11"/>
      <c r="D30" s="93">
        <v>55168</v>
      </c>
      <c r="E30" s="98"/>
      <c r="F30" s="93">
        <v>0</v>
      </c>
      <c r="G30" s="98"/>
      <c r="H30" s="93">
        <v>0</v>
      </c>
      <c r="I30" s="98"/>
      <c r="J30" s="98">
        <v>0</v>
      </c>
      <c r="K30" s="156"/>
    </row>
    <row r="31" spans="1:11" ht="19.5" customHeight="1" x14ac:dyDescent="0.2">
      <c r="A31" s="122" t="s">
        <v>31</v>
      </c>
      <c r="B31" s="160">
        <v>3</v>
      </c>
      <c r="C31" s="11"/>
      <c r="D31" s="93">
        <v>31668</v>
      </c>
      <c r="E31" s="95"/>
      <c r="F31" s="95">
        <v>36168</v>
      </c>
      <c r="G31" s="98"/>
      <c r="H31" s="93">
        <v>0</v>
      </c>
      <c r="I31" s="98"/>
      <c r="J31" s="95">
        <v>0</v>
      </c>
      <c r="K31" s="156"/>
    </row>
    <row r="32" spans="1:11" ht="19.5" hidden="1" customHeight="1" x14ac:dyDescent="0.2">
      <c r="A32" s="154" t="s">
        <v>32</v>
      </c>
      <c r="B32" s="160">
        <v>5</v>
      </c>
      <c r="C32" s="11"/>
      <c r="D32" s="93">
        <v>0</v>
      </c>
      <c r="E32" s="95"/>
      <c r="F32" s="95"/>
      <c r="G32" s="98"/>
      <c r="H32" s="93">
        <v>0</v>
      </c>
      <c r="I32" s="98"/>
      <c r="J32" s="95"/>
      <c r="K32" s="156"/>
    </row>
    <row r="33" spans="1:13" ht="19.5" customHeight="1" x14ac:dyDescent="0.2">
      <c r="A33" s="122" t="s">
        <v>33</v>
      </c>
      <c r="B33" s="160">
        <v>12</v>
      </c>
      <c r="C33" s="6"/>
      <c r="D33" s="93">
        <v>175332</v>
      </c>
      <c r="E33" s="98"/>
      <c r="F33" s="93">
        <v>186575</v>
      </c>
      <c r="G33" s="98"/>
      <c r="H33" s="93">
        <v>0</v>
      </c>
      <c r="I33" s="95"/>
      <c r="J33" s="95">
        <v>0</v>
      </c>
      <c r="K33" s="156"/>
    </row>
    <row r="34" spans="1:13" ht="19.5" customHeight="1" x14ac:dyDescent="0.2">
      <c r="A34" s="122" t="s">
        <v>34</v>
      </c>
      <c r="B34" s="160">
        <v>13</v>
      </c>
      <c r="C34" s="6"/>
      <c r="D34" s="93">
        <v>15351278</v>
      </c>
      <c r="E34" s="98"/>
      <c r="F34" s="93">
        <v>15294698</v>
      </c>
      <c r="G34" s="98"/>
      <c r="H34" s="93">
        <v>124937</v>
      </c>
      <c r="I34" s="98"/>
      <c r="J34" s="98">
        <v>127233</v>
      </c>
      <c r="K34" s="156"/>
    </row>
    <row r="35" spans="1:13" ht="19.5" customHeight="1" x14ac:dyDescent="0.2">
      <c r="A35" s="122" t="s">
        <v>35</v>
      </c>
      <c r="B35" s="160">
        <v>15</v>
      </c>
      <c r="C35" s="6"/>
      <c r="D35" s="93">
        <v>1271097</v>
      </c>
      <c r="E35" s="98"/>
      <c r="F35" s="93">
        <v>246959</v>
      </c>
      <c r="G35" s="98"/>
      <c r="H35" s="93">
        <v>9660</v>
      </c>
      <c r="I35" s="98"/>
      <c r="J35" s="98">
        <v>7673</v>
      </c>
      <c r="K35" s="156"/>
    </row>
    <row r="36" spans="1:13" ht="19.5" customHeight="1" x14ac:dyDescent="0.2">
      <c r="A36" s="122" t="s">
        <v>36</v>
      </c>
      <c r="B36" s="160">
        <v>16</v>
      </c>
      <c r="C36" s="6"/>
      <c r="D36" s="93">
        <v>6071</v>
      </c>
      <c r="E36" s="98"/>
      <c r="F36" s="93">
        <v>3203</v>
      </c>
      <c r="G36" s="98"/>
      <c r="H36" s="93">
        <v>0</v>
      </c>
      <c r="I36" s="95"/>
      <c r="J36" s="95">
        <v>0</v>
      </c>
      <c r="K36" s="156"/>
    </row>
    <row r="37" spans="1:13" ht="19.350000000000001" customHeight="1" x14ac:dyDescent="0.2">
      <c r="A37" s="122" t="s">
        <v>37</v>
      </c>
      <c r="B37" s="337">
        <v>17</v>
      </c>
      <c r="C37" s="5"/>
      <c r="D37" s="93">
        <v>229480</v>
      </c>
      <c r="E37" s="98"/>
      <c r="F37" s="93">
        <v>217780</v>
      </c>
      <c r="G37" s="98"/>
      <c r="H37" s="93">
        <v>43707</v>
      </c>
      <c r="I37" s="102"/>
      <c r="J37" s="103">
        <v>335</v>
      </c>
      <c r="K37" s="156"/>
    </row>
    <row r="38" spans="1:13" ht="19.350000000000001" customHeight="1" x14ac:dyDescent="0.2">
      <c r="A38" s="122" t="s">
        <v>38</v>
      </c>
      <c r="B38" s="337">
        <v>18</v>
      </c>
      <c r="C38" s="5"/>
      <c r="D38" s="93">
        <v>1521273</v>
      </c>
      <c r="E38" s="98"/>
      <c r="F38" s="93">
        <v>66840</v>
      </c>
      <c r="G38" s="98"/>
      <c r="H38" s="93">
        <v>0</v>
      </c>
      <c r="I38" s="102"/>
      <c r="J38" s="103">
        <v>0</v>
      </c>
      <c r="K38" s="156"/>
    </row>
    <row r="39" spans="1:13" ht="19.5" customHeight="1" x14ac:dyDescent="0.2">
      <c r="A39" s="122" t="s">
        <v>39</v>
      </c>
      <c r="B39" s="337">
        <v>19</v>
      </c>
      <c r="C39" s="5"/>
      <c r="D39" s="93">
        <v>300565</v>
      </c>
      <c r="E39" s="98"/>
      <c r="F39" s="93">
        <v>193554</v>
      </c>
      <c r="G39" s="98"/>
      <c r="H39" s="93">
        <v>64628</v>
      </c>
      <c r="I39" s="102"/>
      <c r="J39" s="95">
        <v>1570</v>
      </c>
      <c r="K39" s="156"/>
    </row>
    <row r="40" spans="1:13" ht="19.5" customHeight="1" x14ac:dyDescent="0.2">
      <c r="A40" s="122" t="s">
        <v>40</v>
      </c>
      <c r="B40" s="337">
        <v>20</v>
      </c>
      <c r="C40" s="5"/>
      <c r="D40" s="93">
        <v>1194428</v>
      </c>
      <c r="E40" s="98"/>
      <c r="F40" s="93">
        <v>501069</v>
      </c>
      <c r="G40" s="98"/>
      <c r="H40" s="93">
        <v>3688</v>
      </c>
      <c r="I40" s="102"/>
      <c r="J40" s="103">
        <v>2991</v>
      </c>
      <c r="K40" s="156"/>
    </row>
    <row r="41" spans="1:13" ht="19.5" customHeight="1" x14ac:dyDescent="0.25">
      <c r="A41" s="162" t="s">
        <v>41</v>
      </c>
      <c r="B41" s="163"/>
      <c r="C41" s="163"/>
      <c r="D41" s="100">
        <f>SUM(D26:D40)</f>
        <v>23569735</v>
      </c>
      <c r="E41" s="164"/>
      <c r="F41" s="100">
        <f>SUM(F26:F40)</f>
        <v>20185026</v>
      </c>
      <c r="G41" s="164"/>
      <c r="H41" s="100">
        <f>SUM(H26:H40)</f>
        <v>24295128</v>
      </c>
      <c r="I41" s="165"/>
      <c r="J41" s="100">
        <f>SUM(J26:J40)</f>
        <v>23944693</v>
      </c>
      <c r="K41" s="156"/>
    </row>
    <row r="42" spans="1:13" ht="19.5" customHeight="1" x14ac:dyDescent="0.25">
      <c r="A42" s="162"/>
      <c r="B42" s="163"/>
      <c r="C42" s="163"/>
      <c r="D42" s="104"/>
      <c r="E42" s="164"/>
      <c r="F42" s="104"/>
      <c r="G42" s="164"/>
      <c r="H42" s="104"/>
      <c r="I42" s="165"/>
      <c r="J42" s="104"/>
      <c r="K42" s="156"/>
    </row>
    <row r="43" spans="1:13" ht="19.5" customHeight="1" thickBot="1" x14ac:dyDescent="0.3">
      <c r="A43" s="166" t="s">
        <v>42</v>
      </c>
      <c r="B43" s="163"/>
      <c r="C43" s="163"/>
      <c r="D43" s="105">
        <f>D23+D41</f>
        <v>41592677</v>
      </c>
      <c r="E43" s="164"/>
      <c r="F43" s="105">
        <f>F23+F41</f>
        <v>38947081</v>
      </c>
      <c r="G43" s="164"/>
      <c r="H43" s="105">
        <f>H23+H41</f>
        <v>36698200</v>
      </c>
      <c r="I43" s="165"/>
      <c r="J43" s="105">
        <f>J23+J41</f>
        <v>33324236</v>
      </c>
      <c r="K43" s="156"/>
    </row>
    <row r="44" spans="1:13" ht="19.5" customHeight="1" thickTop="1" x14ac:dyDescent="0.25">
      <c r="A44" s="166"/>
      <c r="B44" s="163"/>
      <c r="C44" s="163"/>
      <c r="D44" s="106"/>
      <c r="E44" s="167"/>
      <c r="F44" s="106"/>
      <c r="G44" s="167"/>
      <c r="H44" s="106"/>
      <c r="I44" s="165"/>
      <c r="J44" s="106"/>
      <c r="K44" s="156"/>
    </row>
    <row r="45" spans="1:13" ht="19.5" customHeight="1" x14ac:dyDescent="0.2">
      <c r="A45" s="129" t="s">
        <v>0</v>
      </c>
      <c r="C45" s="131"/>
      <c r="D45" s="168"/>
      <c r="E45" s="168"/>
      <c r="F45" s="168"/>
      <c r="G45" s="168"/>
      <c r="H45" s="168"/>
      <c r="I45" s="169"/>
      <c r="J45" s="168"/>
      <c r="K45" s="156"/>
    </row>
    <row r="46" spans="1:13" ht="19.5" customHeight="1" x14ac:dyDescent="0.2">
      <c r="A46" s="136" t="s">
        <v>2</v>
      </c>
      <c r="C46" s="131"/>
      <c r="D46" s="168"/>
      <c r="E46" s="168"/>
      <c r="F46" s="168"/>
      <c r="G46" s="168"/>
      <c r="H46" s="168"/>
      <c r="I46" s="169"/>
      <c r="J46" s="168"/>
      <c r="K46" s="156"/>
    </row>
    <row r="47" spans="1:13" ht="19.5" customHeight="1" x14ac:dyDescent="0.2">
      <c r="A47" s="150"/>
      <c r="C47" s="131"/>
      <c r="D47" s="168"/>
      <c r="E47" s="168"/>
      <c r="F47" s="168"/>
      <c r="G47" s="168"/>
      <c r="H47" s="168"/>
      <c r="I47" s="169"/>
      <c r="J47" s="168"/>
      <c r="K47" s="156"/>
    </row>
    <row r="48" spans="1:13" s="171" customFormat="1" ht="19.5" customHeight="1" x14ac:dyDescent="0.2">
      <c r="A48" s="170"/>
      <c r="B48" s="130"/>
      <c r="C48" s="334"/>
      <c r="D48" s="345" t="s">
        <v>3</v>
      </c>
      <c r="E48" s="345"/>
      <c r="F48" s="345"/>
      <c r="G48" s="332"/>
      <c r="H48" s="346" t="s">
        <v>4</v>
      </c>
      <c r="I48" s="346"/>
      <c r="J48" s="346"/>
      <c r="K48" s="156"/>
      <c r="L48" s="78"/>
      <c r="M48" s="80"/>
    </row>
    <row r="49" spans="1:13" s="171" customFormat="1" ht="19.5" customHeight="1" x14ac:dyDescent="0.2">
      <c r="A49" s="170"/>
      <c r="B49" s="130"/>
      <c r="C49" s="334"/>
      <c r="D49" s="342" t="s">
        <v>5</v>
      </c>
      <c r="E49" s="342"/>
      <c r="F49" s="342"/>
      <c r="G49" s="331"/>
      <c r="H49" s="343" t="s">
        <v>5</v>
      </c>
      <c r="I49" s="343"/>
      <c r="J49" s="343"/>
      <c r="K49" s="156"/>
      <c r="L49" s="78"/>
      <c r="M49" s="80"/>
    </row>
    <row r="50" spans="1:13" ht="19.5" customHeight="1" x14ac:dyDescent="0.25">
      <c r="A50" s="138"/>
      <c r="B50" s="143"/>
      <c r="C50" s="144"/>
      <c r="D50" s="347" t="str">
        <f>D$6</f>
        <v>31 December</v>
      </c>
      <c r="E50" s="347"/>
      <c r="F50" s="347"/>
      <c r="G50" s="172"/>
      <c r="H50" s="347" t="str">
        <f>H$6</f>
        <v>31 December</v>
      </c>
      <c r="I50" s="347"/>
      <c r="J50" s="347"/>
      <c r="K50" s="156"/>
    </row>
    <row r="51" spans="1:13" ht="19.5" customHeight="1" x14ac:dyDescent="0.25">
      <c r="A51" s="147" t="s">
        <v>43</v>
      </c>
      <c r="B51" s="337" t="s">
        <v>8</v>
      </c>
      <c r="C51" s="173"/>
      <c r="D51" s="39">
        <v>2022</v>
      </c>
      <c r="E51" s="39"/>
      <c r="F51" s="39">
        <v>2021</v>
      </c>
      <c r="G51" s="39"/>
      <c r="H51" s="39">
        <v>2022</v>
      </c>
      <c r="I51" s="39"/>
      <c r="J51" s="39">
        <v>2021</v>
      </c>
      <c r="K51" s="156"/>
    </row>
    <row r="52" spans="1:13" ht="19.5" customHeight="1" x14ac:dyDescent="0.25">
      <c r="A52" s="150"/>
      <c r="C52" s="174"/>
      <c r="D52" s="344" t="s">
        <v>9</v>
      </c>
      <c r="E52" s="344"/>
      <c r="F52" s="344"/>
      <c r="G52" s="344"/>
      <c r="H52" s="344"/>
      <c r="I52" s="344"/>
      <c r="J52" s="344"/>
      <c r="K52" s="156"/>
    </row>
    <row r="53" spans="1:13" ht="19.5" customHeight="1" x14ac:dyDescent="0.2">
      <c r="A53" s="175" t="s">
        <v>44</v>
      </c>
      <c r="C53" s="176"/>
      <c r="D53" s="168"/>
      <c r="E53" s="168"/>
      <c r="F53" s="168"/>
      <c r="G53" s="168"/>
      <c r="H53" s="168"/>
      <c r="I53" s="169"/>
      <c r="J53" s="168"/>
      <c r="K53" s="156"/>
    </row>
    <row r="54" spans="1:13" ht="19.5" customHeight="1" x14ac:dyDescent="0.25">
      <c r="A54" s="177" t="s">
        <v>45</v>
      </c>
      <c r="C54" s="176"/>
      <c r="D54" s="168"/>
      <c r="E54" s="168"/>
      <c r="F54" s="168"/>
      <c r="G54" s="168"/>
      <c r="H54" s="168"/>
      <c r="I54" s="169"/>
      <c r="J54" s="168"/>
      <c r="K54" s="156"/>
    </row>
    <row r="55" spans="1:13" ht="19.5" customHeight="1" x14ac:dyDescent="0.25">
      <c r="A55" s="177" t="s">
        <v>46</v>
      </c>
      <c r="B55" s="155">
        <v>21</v>
      </c>
      <c r="C55" s="5"/>
      <c r="D55" s="107">
        <v>733521</v>
      </c>
      <c r="E55" s="96"/>
      <c r="F55" s="107">
        <v>348164</v>
      </c>
      <c r="G55" s="108"/>
      <c r="H55" s="107">
        <v>0</v>
      </c>
      <c r="I55" s="95"/>
      <c r="J55" s="95">
        <v>0</v>
      </c>
      <c r="K55" s="156"/>
    </row>
    <row r="56" spans="1:13" ht="19.5" customHeight="1" x14ac:dyDescent="0.2">
      <c r="A56" s="154" t="s">
        <v>47</v>
      </c>
      <c r="B56" s="339"/>
      <c r="C56" s="1"/>
      <c r="D56" s="107">
        <v>1704663</v>
      </c>
      <c r="E56" s="88"/>
      <c r="F56" s="98">
        <v>1426825</v>
      </c>
      <c r="G56" s="88"/>
      <c r="H56" s="107">
        <v>0</v>
      </c>
      <c r="I56" s="88"/>
      <c r="J56" s="95">
        <v>1739</v>
      </c>
      <c r="K56" s="156"/>
    </row>
    <row r="57" spans="1:13" ht="19.5" customHeight="1" x14ac:dyDescent="0.2">
      <c r="A57" s="154" t="s">
        <v>48</v>
      </c>
      <c r="B57" s="339"/>
      <c r="C57" s="1"/>
      <c r="D57" s="107">
        <v>302713</v>
      </c>
      <c r="E57" s="88"/>
      <c r="F57" s="98">
        <v>212599</v>
      </c>
      <c r="G57" s="88"/>
      <c r="H57" s="107">
        <v>5851</v>
      </c>
      <c r="I57" s="88"/>
      <c r="J57" s="95">
        <v>5212</v>
      </c>
      <c r="K57" s="156"/>
    </row>
    <row r="58" spans="1:13" ht="19.5" customHeight="1" x14ac:dyDescent="0.2">
      <c r="A58" s="154" t="s">
        <v>49</v>
      </c>
      <c r="B58" s="155">
        <v>3</v>
      </c>
      <c r="C58" s="1"/>
      <c r="D58" s="107">
        <v>91590</v>
      </c>
      <c r="E58" s="88"/>
      <c r="F58" s="98">
        <v>27263</v>
      </c>
      <c r="G58" s="88"/>
      <c r="H58" s="107">
        <v>2565</v>
      </c>
      <c r="I58" s="88"/>
      <c r="J58" s="95">
        <v>2565</v>
      </c>
      <c r="K58" s="156"/>
    </row>
    <row r="59" spans="1:13" ht="19.5" customHeight="1" x14ac:dyDescent="0.2">
      <c r="A59" s="154" t="s">
        <v>50</v>
      </c>
      <c r="B59" s="155"/>
      <c r="C59" s="1"/>
      <c r="D59" s="107">
        <v>212518</v>
      </c>
      <c r="E59" s="88"/>
      <c r="F59" s="98">
        <v>222582</v>
      </c>
      <c r="G59" s="89"/>
      <c r="H59" s="107">
        <v>530</v>
      </c>
      <c r="I59" s="95"/>
      <c r="J59" s="95">
        <v>423</v>
      </c>
      <c r="K59" s="156"/>
    </row>
    <row r="60" spans="1:13" ht="19.5" customHeight="1" x14ac:dyDescent="0.2">
      <c r="A60" s="154" t="s">
        <v>51</v>
      </c>
      <c r="B60" s="155" t="s">
        <v>304</v>
      </c>
      <c r="C60" s="4"/>
      <c r="D60" s="107">
        <v>0</v>
      </c>
      <c r="E60" s="89"/>
      <c r="F60" s="95">
        <v>0</v>
      </c>
      <c r="G60" s="89"/>
      <c r="H60" s="107">
        <v>378734</v>
      </c>
      <c r="I60" s="88"/>
      <c r="J60" s="95">
        <v>366541</v>
      </c>
      <c r="K60" s="156"/>
    </row>
    <row r="61" spans="1:13" ht="19.5" customHeight="1" x14ac:dyDescent="0.2">
      <c r="A61" s="154" t="s">
        <v>52</v>
      </c>
      <c r="B61" s="155">
        <v>21</v>
      </c>
      <c r="C61" s="4"/>
      <c r="D61" s="107">
        <v>1180500</v>
      </c>
      <c r="E61" s="89"/>
      <c r="F61" s="98">
        <v>1126973</v>
      </c>
      <c r="G61" s="89"/>
      <c r="H61" s="107">
        <v>0</v>
      </c>
      <c r="I61" s="95"/>
      <c r="J61" s="95">
        <v>0</v>
      </c>
      <c r="K61" s="156"/>
    </row>
    <row r="62" spans="1:13" ht="19.5" customHeight="1" x14ac:dyDescent="0.2">
      <c r="A62" s="154" t="s">
        <v>53</v>
      </c>
      <c r="B62" s="155">
        <v>21</v>
      </c>
      <c r="C62" s="4"/>
      <c r="D62" s="107">
        <v>2209298</v>
      </c>
      <c r="E62" s="89"/>
      <c r="F62" s="98">
        <v>1499818</v>
      </c>
      <c r="G62" s="89"/>
      <c r="H62" s="107">
        <v>2209298</v>
      </c>
      <c r="I62" s="95"/>
      <c r="J62" s="95">
        <v>1499818</v>
      </c>
      <c r="K62" s="156"/>
    </row>
    <row r="63" spans="1:13" ht="19.5" customHeight="1" x14ac:dyDescent="0.2">
      <c r="A63" s="154" t="s">
        <v>54</v>
      </c>
      <c r="B63" s="155">
        <v>21</v>
      </c>
      <c r="C63" s="1"/>
      <c r="D63" s="107">
        <v>400025</v>
      </c>
      <c r="E63" s="88"/>
      <c r="F63" s="98">
        <v>96025</v>
      </c>
      <c r="G63" s="88"/>
      <c r="H63" s="107">
        <v>1529</v>
      </c>
      <c r="I63" s="95"/>
      <c r="J63" s="95">
        <v>295</v>
      </c>
      <c r="K63" s="156"/>
    </row>
    <row r="64" spans="1:13" ht="19.5" customHeight="1" x14ac:dyDescent="0.2">
      <c r="A64" s="178" t="s">
        <v>55</v>
      </c>
      <c r="B64" s="337"/>
      <c r="C64" s="5"/>
      <c r="D64" s="107">
        <v>94028</v>
      </c>
      <c r="E64" s="96"/>
      <c r="F64" s="98">
        <v>54201</v>
      </c>
      <c r="G64" s="96"/>
      <c r="H64" s="107">
        <v>0</v>
      </c>
      <c r="I64" s="95"/>
      <c r="J64" s="95">
        <v>0</v>
      </c>
      <c r="K64" s="156"/>
    </row>
    <row r="65" spans="1:11" ht="19.5" customHeight="1" x14ac:dyDescent="0.2">
      <c r="A65" s="159" t="s">
        <v>56</v>
      </c>
      <c r="B65" s="337"/>
      <c r="C65" s="5"/>
      <c r="D65" s="107">
        <v>1233158</v>
      </c>
      <c r="E65" s="96"/>
      <c r="F65" s="98">
        <v>1440970</v>
      </c>
      <c r="G65" s="108"/>
      <c r="H65" s="107">
        <v>101361</v>
      </c>
      <c r="I65" s="109"/>
      <c r="J65" s="95">
        <v>131028</v>
      </c>
      <c r="K65" s="156"/>
    </row>
    <row r="66" spans="1:11" ht="19.5" customHeight="1" x14ac:dyDescent="0.2">
      <c r="A66" s="159" t="s">
        <v>57</v>
      </c>
      <c r="B66" s="337"/>
      <c r="C66" s="5"/>
      <c r="D66" s="107">
        <v>11455</v>
      </c>
      <c r="E66" s="96"/>
      <c r="F66" s="98">
        <v>22938</v>
      </c>
      <c r="G66" s="108"/>
      <c r="H66" s="107">
        <v>0</v>
      </c>
      <c r="I66" s="109"/>
      <c r="J66" s="95">
        <v>0</v>
      </c>
      <c r="K66" s="156"/>
    </row>
    <row r="67" spans="1:11" ht="19.5" customHeight="1" x14ac:dyDescent="0.2">
      <c r="A67" s="122" t="s">
        <v>58</v>
      </c>
      <c r="B67" s="337"/>
      <c r="C67" s="5"/>
      <c r="D67" s="107">
        <v>279716</v>
      </c>
      <c r="E67" s="96"/>
      <c r="F67" s="98">
        <v>140364</v>
      </c>
      <c r="G67" s="108"/>
      <c r="H67" s="107">
        <v>4294</v>
      </c>
      <c r="I67" s="109"/>
      <c r="J67" s="95">
        <v>5403</v>
      </c>
      <c r="K67" s="156"/>
    </row>
    <row r="68" spans="1:11" ht="19.5" customHeight="1" x14ac:dyDescent="0.25">
      <c r="A68" s="162" t="s">
        <v>59</v>
      </c>
      <c r="B68" s="163"/>
      <c r="C68" s="163"/>
      <c r="D68" s="100">
        <f>SUM(D55:D67)</f>
        <v>8453185</v>
      </c>
      <c r="E68" s="164"/>
      <c r="F68" s="100">
        <f>SUM(F55:F67)</f>
        <v>6618722</v>
      </c>
      <c r="G68" s="164"/>
      <c r="H68" s="100">
        <f>SUM(H55:H67)</f>
        <v>2704162</v>
      </c>
      <c r="I68" s="165"/>
      <c r="J68" s="100">
        <f>SUM(J55:J67)</f>
        <v>2013024</v>
      </c>
      <c r="K68" s="156"/>
    </row>
    <row r="69" spans="1:11" ht="19.5" customHeight="1" x14ac:dyDescent="0.2">
      <c r="C69" s="10"/>
      <c r="D69" s="98"/>
      <c r="E69" s="98"/>
      <c r="F69" s="98"/>
      <c r="G69" s="98"/>
      <c r="H69" s="98"/>
      <c r="I69" s="102"/>
      <c r="J69" s="98"/>
      <c r="K69" s="156"/>
    </row>
    <row r="70" spans="1:11" ht="19.5" customHeight="1" x14ac:dyDescent="0.2">
      <c r="A70" s="175" t="s">
        <v>60</v>
      </c>
      <c r="C70" s="10"/>
      <c r="D70" s="98"/>
      <c r="E70" s="98"/>
      <c r="F70" s="98"/>
      <c r="G70" s="98"/>
      <c r="H70" s="98"/>
      <c r="I70" s="98"/>
      <c r="J70" s="98"/>
      <c r="K70" s="156"/>
    </row>
    <row r="71" spans="1:11" ht="19.5" customHeight="1" x14ac:dyDescent="0.2">
      <c r="A71" s="154" t="s">
        <v>61</v>
      </c>
      <c r="B71" s="155">
        <v>21</v>
      </c>
      <c r="C71" s="5"/>
      <c r="D71" s="107">
        <v>2206801</v>
      </c>
      <c r="E71" s="98"/>
      <c r="F71" s="98">
        <v>3303425</v>
      </c>
      <c r="G71" s="98"/>
      <c r="H71" s="107">
        <v>0</v>
      </c>
      <c r="I71" s="98"/>
      <c r="J71" s="95">
        <v>0</v>
      </c>
      <c r="K71" s="156"/>
    </row>
    <row r="72" spans="1:11" ht="19.5" customHeight="1" x14ac:dyDescent="0.2">
      <c r="A72" s="154" t="s">
        <v>62</v>
      </c>
      <c r="B72" s="155">
        <v>21</v>
      </c>
      <c r="C72" s="5"/>
      <c r="D72" s="107">
        <v>1982500</v>
      </c>
      <c r="E72" s="98"/>
      <c r="F72" s="95">
        <v>4172379</v>
      </c>
      <c r="G72" s="98"/>
      <c r="H72" s="107">
        <v>1982500</v>
      </c>
      <c r="I72" s="98"/>
      <c r="J72" s="95">
        <v>4172379</v>
      </c>
      <c r="K72" s="156"/>
    </row>
    <row r="73" spans="1:11" ht="19.5" customHeight="1" x14ac:dyDescent="0.2">
      <c r="A73" s="154" t="s">
        <v>63</v>
      </c>
      <c r="B73" s="155">
        <v>21</v>
      </c>
      <c r="C73" s="5"/>
      <c r="D73" s="107">
        <v>900594</v>
      </c>
      <c r="E73" s="98"/>
      <c r="F73" s="95">
        <v>158304</v>
      </c>
      <c r="G73" s="98"/>
      <c r="H73" s="107">
        <v>8691</v>
      </c>
      <c r="I73" s="108"/>
      <c r="J73" s="95">
        <v>7732</v>
      </c>
      <c r="K73" s="156"/>
    </row>
    <row r="74" spans="1:11" ht="19.5" customHeight="1" x14ac:dyDescent="0.2">
      <c r="A74" s="179" t="s">
        <v>64</v>
      </c>
      <c r="B74" s="337">
        <v>19</v>
      </c>
      <c r="C74" s="5"/>
      <c r="D74" s="107">
        <v>26728</v>
      </c>
      <c r="E74" s="98"/>
      <c r="F74" s="98">
        <v>28690</v>
      </c>
      <c r="G74" s="98"/>
      <c r="H74" s="107">
        <v>0</v>
      </c>
      <c r="I74" s="108"/>
      <c r="J74" s="95">
        <v>0</v>
      </c>
      <c r="K74" s="156"/>
    </row>
    <row r="75" spans="1:11" ht="19.5" customHeight="1" x14ac:dyDescent="0.2">
      <c r="A75" s="179" t="s">
        <v>65</v>
      </c>
      <c r="B75" s="337">
        <v>22</v>
      </c>
      <c r="C75" s="5"/>
      <c r="D75" s="107">
        <v>247030</v>
      </c>
      <c r="E75" s="98"/>
      <c r="F75" s="95">
        <v>217546</v>
      </c>
      <c r="G75" s="98"/>
      <c r="H75" s="107">
        <v>31683</v>
      </c>
      <c r="I75" s="98"/>
      <c r="J75" s="95">
        <v>26515</v>
      </c>
      <c r="K75" s="156"/>
    </row>
    <row r="76" spans="1:11" ht="19.5" customHeight="1" x14ac:dyDescent="0.2">
      <c r="A76" s="154" t="s">
        <v>66</v>
      </c>
      <c r="B76" s="337"/>
      <c r="C76" s="5"/>
      <c r="D76" s="107">
        <v>49786</v>
      </c>
      <c r="E76" s="98"/>
      <c r="F76" s="98">
        <v>47744</v>
      </c>
      <c r="G76" s="98"/>
      <c r="H76" s="107">
        <v>0</v>
      </c>
      <c r="I76" s="95"/>
      <c r="J76" s="95">
        <v>0</v>
      </c>
      <c r="K76" s="156"/>
    </row>
    <row r="77" spans="1:11" ht="19.5" customHeight="1" x14ac:dyDescent="0.25">
      <c r="A77" s="162" t="s">
        <v>67</v>
      </c>
      <c r="B77" s="163"/>
      <c r="C77" s="163"/>
      <c r="D77" s="100">
        <f>SUM(D71:D76)</f>
        <v>5413439</v>
      </c>
      <c r="E77" s="101"/>
      <c r="F77" s="100">
        <f>SUM(F71:F76)</f>
        <v>7928088</v>
      </c>
      <c r="G77" s="101"/>
      <c r="H77" s="100">
        <f>SUM(H71:H76)</f>
        <v>2022874</v>
      </c>
      <c r="I77" s="110"/>
      <c r="J77" s="100">
        <f>SUM(J71:J76)</f>
        <v>4206626</v>
      </c>
      <c r="K77" s="156"/>
    </row>
    <row r="78" spans="1:11" ht="19.5" customHeight="1" x14ac:dyDescent="0.25">
      <c r="A78" s="162"/>
      <c r="B78" s="163"/>
      <c r="C78" s="163"/>
      <c r="D78" s="104"/>
      <c r="E78" s="101"/>
      <c r="F78" s="104"/>
      <c r="G78" s="101"/>
      <c r="H78" s="104"/>
      <c r="I78" s="110"/>
      <c r="J78" s="104"/>
      <c r="K78" s="156"/>
    </row>
    <row r="79" spans="1:11" ht="19.5" customHeight="1" x14ac:dyDescent="0.25">
      <c r="A79" s="166" t="s">
        <v>68</v>
      </c>
      <c r="B79" s="163"/>
      <c r="C79" s="163"/>
      <c r="D79" s="111">
        <f>D68+D77</f>
        <v>13866624</v>
      </c>
      <c r="E79" s="101"/>
      <c r="F79" s="111">
        <f>F68+F77</f>
        <v>14546810</v>
      </c>
      <c r="G79" s="101"/>
      <c r="H79" s="111">
        <f>H68+H77</f>
        <v>4727036</v>
      </c>
      <c r="I79" s="110"/>
      <c r="J79" s="111">
        <f>J68+J77</f>
        <v>6219650</v>
      </c>
      <c r="K79" s="156"/>
    </row>
    <row r="80" spans="1:11" ht="19.5" customHeight="1" x14ac:dyDescent="0.25">
      <c r="A80" s="166"/>
      <c r="B80" s="163"/>
      <c r="C80" s="163"/>
      <c r="D80" s="106"/>
      <c r="E80" s="106"/>
      <c r="F80" s="106"/>
      <c r="G80" s="106"/>
      <c r="H80" s="106"/>
      <c r="I80" s="110"/>
      <c r="J80" s="106"/>
      <c r="K80" s="156"/>
    </row>
    <row r="81" spans="1:11" ht="19.5" customHeight="1" x14ac:dyDescent="0.2">
      <c r="A81" s="129" t="s">
        <v>0</v>
      </c>
      <c r="C81" s="131"/>
      <c r="D81" s="168"/>
      <c r="E81" s="168"/>
      <c r="F81" s="168"/>
      <c r="G81" s="168"/>
      <c r="H81" s="168"/>
      <c r="I81" s="169"/>
      <c r="J81" s="168"/>
      <c r="K81" s="156"/>
    </row>
    <row r="82" spans="1:11" ht="19.5" customHeight="1" x14ac:dyDescent="0.2">
      <c r="A82" s="136" t="s">
        <v>2</v>
      </c>
      <c r="C82" s="131"/>
      <c r="D82" s="168"/>
      <c r="E82" s="168"/>
      <c r="F82" s="168"/>
      <c r="G82" s="168"/>
      <c r="H82" s="168"/>
      <c r="I82" s="169"/>
      <c r="J82" s="168"/>
      <c r="K82" s="156"/>
    </row>
    <row r="83" spans="1:11" ht="19.5" customHeight="1" x14ac:dyDescent="0.2">
      <c r="A83" s="150"/>
      <c r="C83" s="131"/>
      <c r="D83" s="168"/>
      <c r="E83" s="168"/>
      <c r="F83" s="168"/>
      <c r="G83" s="168"/>
      <c r="H83" s="168"/>
      <c r="I83" s="169"/>
      <c r="J83" s="168"/>
      <c r="K83" s="156"/>
    </row>
    <row r="84" spans="1:11" ht="19.5" customHeight="1" x14ac:dyDescent="0.2">
      <c r="A84" s="150"/>
      <c r="C84" s="141"/>
      <c r="D84" s="345" t="s">
        <v>3</v>
      </c>
      <c r="E84" s="345"/>
      <c r="F84" s="345"/>
      <c r="G84" s="164"/>
      <c r="H84" s="346" t="s">
        <v>4</v>
      </c>
      <c r="I84" s="346"/>
      <c r="J84" s="346"/>
      <c r="K84" s="156"/>
    </row>
    <row r="85" spans="1:11" ht="19.5" customHeight="1" x14ac:dyDescent="0.2">
      <c r="A85" s="150"/>
      <c r="C85" s="141"/>
      <c r="D85" s="342" t="s">
        <v>5</v>
      </c>
      <c r="E85" s="342"/>
      <c r="F85" s="342"/>
      <c r="G85" s="180"/>
      <c r="H85" s="343" t="s">
        <v>5</v>
      </c>
      <c r="I85" s="343"/>
      <c r="J85" s="343"/>
      <c r="K85" s="156"/>
    </row>
    <row r="86" spans="1:11" ht="19.5" customHeight="1" x14ac:dyDescent="0.25">
      <c r="A86" s="144"/>
      <c r="B86" s="144"/>
      <c r="C86" s="144"/>
      <c r="D86" s="347" t="str">
        <f>D$6</f>
        <v>31 December</v>
      </c>
      <c r="E86" s="347"/>
      <c r="F86" s="347"/>
      <c r="G86" s="172"/>
      <c r="H86" s="347" t="str">
        <f>H$6</f>
        <v>31 December</v>
      </c>
      <c r="I86" s="347"/>
      <c r="J86" s="347"/>
      <c r="K86" s="156"/>
    </row>
    <row r="87" spans="1:11" ht="19.5" customHeight="1" x14ac:dyDescent="0.25">
      <c r="A87" s="147" t="s">
        <v>43</v>
      </c>
      <c r="B87" s="337" t="s">
        <v>8</v>
      </c>
      <c r="C87" s="148"/>
      <c r="D87" s="39">
        <v>2022</v>
      </c>
      <c r="E87" s="39"/>
      <c r="F87" s="39">
        <v>2021</v>
      </c>
      <c r="G87" s="39"/>
      <c r="H87" s="39">
        <v>2022</v>
      </c>
      <c r="I87" s="39"/>
      <c r="J87" s="39">
        <v>2021</v>
      </c>
      <c r="K87" s="156"/>
    </row>
    <row r="88" spans="1:11" ht="19.5" customHeight="1" x14ac:dyDescent="0.25">
      <c r="A88" s="150"/>
      <c r="C88" s="174"/>
      <c r="D88" s="344" t="s">
        <v>9</v>
      </c>
      <c r="E88" s="344"/>
      <c r="F88" s="344"/>
      <c r="G88" s="344"/>
      <c r="H88" s="344"/>
      <c r="I88" s="344"/>
      <c r="J88" s="344"/>
      <c r="K88" s="156"/>
    </row>
    <row r="89" spans="1:11" ht="19.5" customHeight="1" x14ac:dyDescent="0.25">
      <c r="A89" s="181" t="s">
        <v>69</v>
      </c>
      <c r="B89" s="182"/>
      <c r="C89" s="183"/>
      <c r="D89" s="103"/>
      <c r="E89" s="103"/>
      <c r="F89" s="103"/>
      <c r="G89" s="103"/>
      <c r="H89" s="103"/>
      <c r="I89" s="184"/>
      <c r="J89" s="103"/>
      <c r="K89" s="156"/>
    </row>
    <row r="90" spans="1:11" ht="19.5" customHeight="1" x14ac:dyDescent="0.2">
      <c r="A90" s="122" t="s">
        <v>70</v>
      </c>
      <c r="B90" s="155">
        <v>23</v>
      </c>
      <c r="C90" s="183"/>
      <c r="D90" s="103"/>
      <c r="E90" s="103"/>
      <c r="F90" s="103"/>
      <c r="G90" s="103"/>
      <c r="H90" s="103"/>
      <c r="I90" s="184"/>
      <c r="J90" s="103"/>
      <c r="K90" s="156"/>
    </row>
    <row r="91" spans="1:11" ht="19.5" customHeight="1" x14ac:dyDescent="0.2">
      <c r="A91" s="122" t="s">
        <v>71</v>
      </c>
      <c r="C91" s="5"/>
      <c r="D91" s="96"/>
      <c r="E91" s="96"/>
      <c r="F91" s="96"/>
      <c r="G91" s="96"/>
      <c r="H91" s="96"/>
      <c r="I91" s="112"/>
      <c r="J91" s="96"/>
      <c r="K91" s="156"/>
    </row>
    <row r="92" spans="1:11" ht="19.5" customHeight="1" thickBot="1" x14ac:dyDescent="0.25">
      <c r="A92" s="185" t="s">
        <v>72</v>
      </c>
      <c r="C92" s="5"/>
      <c r="D92" s="113">
        <v>1998447</v>
      </c>
      <c r="E92" s="94"/>
      <c r="F92" s="113">
        <v>1998447</v>
      </c>
      <c r="G92" s="94"/>
      <c r="H92" s="113">
        <v>1998447</v>
      </c>
      <c r="I92" s="114"/>
      <c r="J92" s="113">
        <v>1998447</v>
      </c>
      <c r="K92" s="156"/>
    </row>
    <row r="93" spans="1:11" ht="19.5" customHeight="1" thickTop="1" x14ac:dyDescent="0.2">
      <c r="A93" s="122" t="s">
        <v>73</v>
      </c>
      <c r="B93" s="155"/>
      <c r="C93" s="5"/>
      <c r="D93" s="98"/>
      <c r="E93" s="98"/>
      <c r="F93" s="98"/>
      <c r="G93" s="98"/>
      <c r="H93" s="98"/>
      <c r="I93" s="102"/>
      <c r="J93" s="98"/>
      <c r="K93" s="156"/>
    </row>
    <row r="94" spans="1:11" ht="19.5" customHeight="1" x14ac:dyDescent="0.2">
      <c r="A94" s="185" t="s">
        <v>74</v>
      </c>
      <c r="B94" s="155"/>
      <c r="C94" s="5"/>
      <c r="D94" s="98">
        <v>1822465</v>
      </c>
      <c r="E94" s="98"/>
      <c r="F94" s="98">
        <v>1822465</v>
      </c>
      <c r="G94" s="98"/>
      <c r="H94" s="98">
        <v>1822465</v>
      </c>
      <c r="I94" s="102"/>
      <c r="J94" s="98">
        <v>1822465</v>
      </c>
      <c r="K94" s="156"/>
    </row>
    <row r="95" spans="1:11" ht="19.5" customHeight="1" x14ac:dyDescent="0.2">
      <c r="A95" s="154" t="s">
        <v>75</v>
      </c>
      <c r="B95" s="155"/>
      <c r="C95" s="5"/>
      <c r="D95" s="98">
        <v>16060017</v>
      </c>
      <c r="E95" s="98"/>
      <c r="F95" s="98">
        <v>16060017</v>
      </c>
      <c r="G95" s="98"/>
      <c r="H95" s="98">
        <v>16060017</v>
      </c>
      <c r="I95" s="102"/>
      <c r="J95" s="98">
        <v>16060017</v>
      </c>
      <c r="K95" s="156"/>
    </row>
    <row r="96" spans="1:11" ht="19.5" customHeight="1" x14ac:dyDescent="0.2">
      <c r="A96" s="122" t="s">
        <v>76</v>
      </c>
      <c r="B96" s="155"/>
      <c r="C96" s="5"/>
      <c r="D96" s="98"/>
      <c r="E96" s="98"/>
      <c r="F96" s="98"/>
      <c r="G96" s="98"/>
      <c r="H96" s="98"/>
      <c r="I96" s="102"/>
      <c r="J96" s="98"/>
      <c r="K96" s="156"/>
    </row>
    <row r="97" spans="1:11" ht="19.5" customHeight="1" x14ac:dyDescent="0.2">
      <c r="A97" s="122" t="s">
        <v>77</v>
      </c>
      <c r="B97" s="155"/>
      <c r="C97" s="5"/>
      <c r="D97" s="98">
        <v>199845</v>
      </c>
      <c r="E97" s="98"/>
      <c r="F97" s="98">
        <v>199845</v>
      </c>
      <c r="G97" s="98"/>
      <c r="H97" s="98">
        <v>199845</v>
      </c>
      <c r="I97" s="102"/>
      <c r="J97" s="98">
        <v>199845</v>
      </c>
      <c r="K97" s="156"/>
    </row>
    <row r="98" spans="1:11" ht="19.5" customHeight="1" x14ac:dyDescent="0.2">
      <c r="A98" s="122" t="s">
        <v>78</v>
      </c>
      <c r="B98" s="155"/>
      <c r="C98" s="5"/>
      <c r="D98" s="98">
        <v>4969468</v>
      </c>
      <c r="E98" s="98"/>
      <c r="F98" s="98">
        <v>2102746</v>
      </c>
      <c r="G98" s="98"/>
      <c r="H98" s="98">
        <v>13867753</v>
      </c>
      <c r="I98" s="102"/>
      <c r="J98" s="98">
        <v>8989971</v>
      </c>
      <c r="K98" s="156"/>
    </row>
    <row r="99" spans="1:11" ht="19.5" customHeight="1" x14ac:dyDescent="0.2">
      <c r="A99" s="122" t="s">
        <v>79</v>
      </c>
      <c r="B99" s="155"/>
      <c r="C99" s="5"/>
      <c r="D99" s="115">
        <v>1482447</v>
      </c>
      <c r="E99" s="98"/>
      <c r="F99" s="115">
        <v>1080588</v>
      </c>
      <c r="G99" s="98"/>
      <c r="H99" s="115">
        <v>21084</v>
      </c>
      <c r="I99" s="102"/>
      <c r="J99" s="115">
        <v>32288</v>
      </c>
      <c r="K99" s="156"/>
    </row>
    <row r="100" spans="1:11" ht="19.5" customHeight="1" x14ac:dyDescent="0.2">
      <c r="A100" s="186"/>
      <c r="B100" s="187"/>
      <c r="C100" s="12"/>
      <c r="D100" s="96"/>
      <c r="E100" s="96"/>
      <c r="F100" s="96"/>
      <c r="G100" s="96"/>
      <c r="H100" s="96"/>
      <c r="I100" s="112"/>
      <c r="J100" s="96"/>
      <c r="K100" s="156"/>
    </row>
    <row r="101" spans="1:11" ht="19.5" customHeight="1" x14ac:dyDescent="0.2">
      <c r="A101" s="147" t="s">
        <v>80</v>
      </c>
      <c r="B101" s="187"/>
      <c r="C101" s="12"/>
      <c r="D101" s="116">
        <f>SUM(D93:D99)</f>
        <v>24534242</v>
      </c>
      <c r="E101" s="116"/>
      <c r="F101" s="116">
        <f>SUM(F93:F99)</f>
        <v>21265661</v>
      </c>
      <c r="G101" s="116"/>
      <c r="H101" s="116">
        <f>SUM(H93:H99)</f>
        <v>31971164</v>
      </c>
      <c r="I101" s="117"/>
      <c r="J101" s="116">
        <f>SUM(J93:J99)</f>
        <v>27104586</v>
      </c>
      <c r="K101" s="156"/>
    </row>
    <row r="102" spans="1:11" ht="19.5" customHeight="1" x14ac:dyDescent="0.2">
      <c r="A102" s="122" t="s">
        <v>81</v>
      </c>
      <c r="B102" s="187">
        <v>11</v>
      </c>
      <c r="C102" s="12"/>
      <c r="D102" s="115">
        <v>3191811</v>
      </c>
      <c r="E102" s="98"/>
      <c r="F102" s="115">
        <v>3134610</v>
      </c>
      <c r="G102" s="98"/>
      <c r="H102" s="95">
        <v>0</v>
      </c>
      <c r="I102" s="109"/>
      <c r="J102" s="95">
        <v>0</v>
      </c>
      <c r="K102" s="156"/>
    </row>
    <row r="103" spans="1:11" ht="19.5" customHeight="1" x14ac:dyDescent="0.2">
      <c r="A103" s="147" t="s">
        <v>82</v>
      </c>
      <c r="B103" s="187"/>
      <c r="C103" s="12"/>
      <c r="D103" s="100">
        <f>SUM(D101:D102)</f>
        <v>27726053</v>
      </c>
      <c r="E103" s="164"/>
      <c r="F103" s="100">
        <f>SUM(F101:F102)</f>
        <v>24400271</v>
      </c>
      <c r="G103" s="164"/>
      <c r="H103" s="100">
        <f>SUM(H101:H102)</f>
        <v>31971164</v>
      </c>
      <c r="I103" s="165"/>
      <c r="J103" s="100">
        <f>SUM(J101:J102)</f>
        <v>27104586</v>
      </c>
      <c r="K103" s="156"/>
    </row>
    <row r="104" spans="1:11" ht="19.5" customHeight="1" x14ac:dyDescent="0.2">
      <c r="A104" s="147"/>
      <c r="B104" s="187"/>
      <c r="C104" s="12"/>
      <c r="D104" s="118"/>
      <c r="E104" s="164"/>
      <c r="F104" s="118"/>
      <c r="G104" s="164"/>
      <c r="H104" s="118"/>
      <c r="I104" s="165"/>
      <c r="J104" s="118"/>
      <c r="K104" s="156"/>
    </row>
    <row r="105" spans="1:11" ht="19.5" customHeight="1" thickBot="1" x14ac:dyDescent="0.25">
      <c r="A105" s="147" t="s">
        <v>83</v>
      </c>
      <c r="B105" s="187"/>
      <c r="C105" s="8"/>
      <c r="D105" s="105">
        <f>D79+D103</f>
        <v>41592677</v>
      </c>
      <c r="E105" s="164"/>
      <c r="F105" s="105">
        <f>F79+F103</f>
        <v>38947081</v>
      </c>
      <c r="G105" s="164"/>
      <c r="H105" s="105">
        <f>H79+H103</f>
        <v>36698200</v>
      </c>
      <c r="I105" s="165"/>
      <c r="J105" s="105">
        <f>J79+J103</f>
        <v>33324236</v>
      </c>
      <c r="K105" s="156"/>
    </row>
    <row r="106" spans="1:11" ht="15.75" thickTop="1" x14ac:dyDescent="0.2">
      <c r="A106" s="186"/>
      <c r="B106" s="187"/>
      <c r="C106" s="8"/>
      <c r="D106" s="14"/>
      <c r="E106" s="9"/>
      <c r="F106" s="14"/>
      <c r="G106" s="9"/>
      <c r="H106" s="14"/>
      <c r="I106" s="8"/>
      <c r="J106" s="14"/>
    </row>
    <row r="107" spans="1:11" x14ac:dyDescent="0.2">
      <c r="D107" s="189">
        <f>+D105-D43</f>
        <v>0</v>
      </c>
      <c r="E107" s="190"/>
      <c r="F107" s="189">
        <f>+F105-F43</f>
        <v>0</v>
      </c>
      <c r="G107" s="190"/>
      <c r="H107" s="189">
        <f>+H105-H43</f>
        <v>0</v>
      </c>
      <c r="I107" s="190"/>
      <c r="J107" s="189">
        <f>+J105-J43</f>
        <v>0</v>
      </c>
    </row>
    <row r="110" spans="1:11" x14ac:dyDescent="0.2">
      <c r="B110" s="191"/>
      <c r="C110" s="190"/>
    </row>
  </sheetData>
  <mergeCells count="22">
    <mergeCell ref="D8:J8"/>
    <mergeCell ref="L1:M1"/>
    <mergeCell ref="D4:F4"/>
    <mergeCell ref="H4:J4"/>
    <mergeCell ref="D5:F5"/>
    <mergeCell ref="H5:J5"/>
    <mergeCell ref="D6:F6"/>
    <mergeCell ref="H6:J6"/>
    <mergeCell ref="D85:F85"/>
    <mergeCell ref="H85:J85"/>
    <mergeCell ref="D88:J88"/>
    <mergeCell ref="D48:F48"/>
    <mergeCell ref="H48:J48"/>
    <mergeCell ref="D49:F49"/>
    <mergeCell ref="H49:J49"/>
    <mergeCell ref="D52:J52"/>
    <mergeCell ref="D84:F84"/>
    <mergeCell ref="H84:J84"/>
    <mergeCell ref="D50:F50"/>
    <mergeCell ref="H50:J50"/>
    <mergeCell ref="D86:F86"/>
    <mergeCell ref="H86:J86"/>
  </mergeCells>
  <pageMargins left="0.8" right="0.3" top="0.48" bottom="0.5" header="0.5" footer="0.5"/>
  <pageSetup paperSize="9" scale="69" firstPageNumber="6" fitToHeight="3" orientation="portrait" useFirstPageNumber="1" r:id="rId1"/>
  <headerFooter>
    <oddFooter>&amp;L&amp;"Times New Roman,Regular"The accompanying notes form an integral part of the financial statements.
&amp;C&amp;"Times New Roman,Regular"&amp;P</oddFooter>
  </headerFooter>
  <rowBreaks count="2" manualBreakCount="2">
    <brk id="44" max="9" man="1"/>
    <brk id="8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87"/>
  <sheetViews>
    <sheetView view="pageBreakPreview" zoomScaleNormal="90" zoomScaleSheetLayoutView="100" workbookViewId="0"/>
  </sheetViews>
  <sheetFormatPr defaultColWidth="9" defaultRowHeight="15" x14ac:dyDescent="0.2"/>
  <cols>
    <col min="1" max="1" width="1.5" style="207" customWidth="1"/>
    <col min="2" max="2" width="42.25" style="207" customWidth="1"/>
    <col min="3" max="3" width="7.875" style="208" customWidth="1"/>
    <col min="4" max="4" width="13.5" style="224" customWidth="1"/>
    <col min="5" max="5" width="1.5" style="224" customWidth="1"/>
    <col min="6" max="6" width="13.5" style="224" customWidth="1"/>
    <col min="7" max="7" width="1.5" style="224" customWidth="1"/>
    <col min="8" max="8" width="13.5" style="224" customWidth="1"/>
    <col min="9" max="9" width="1.5" style="207" customWidth="1"/>
    <col min="10" max="10" width="13.5" style="224" customWidth="1"/>
    <col min="11" max="11" width="15.5" style="81" customWidth="1"/>
    <col min="12" max="12" width="15.5" style="134" customWidth="1"/>
    <col min="13" max="16384" width="9" style="134"/>
  </cols>
  <sheetData>
    <row r="1" spans="1:13" ht="19.5" customHeight="1" x14ac:dyDescent="0.2">
      <c r="A1" s="194" t="s">
        <v>0</v>
      </c>
      <c r="B1" s="195"/>
      <c r="C1" s="196"/>
      <c r="D1" s="197"/>
      <c r="E1" s="198"/>
      <c r="F1" s="197"/>
      <c r="G1" s="198"/>
      <c r="H1" s="197"/>
      <c r="I1" s="195"/>
      <c r="J1" s="197"/>
      <c r="K1" s="199" t="s">
        <v>84</v>
      </c>
      <c r="L1" s="349" t="s">
        <v>85</v>
      </c>
      <c r="M1" s="349"/>
    </row>
    <row r="2" spans="1:13" ht="19.5" customHeight="1" x14ac:dyDescent="0.2">
      <c r="A2" s="200" t="s">
        <v>86</v>
      </c>
      <c r="B2" s="195"/>
      <c r="C2" s="196"/>
      <c r="D2" s="197"/>
      <c r="E2" s="198"/>
      <c r="F2" s="197"/>
      <c r="G2" s="198"/>
      <c r="H2" s="197"/>
      <c r="I2" s="195"/>
      <c r="J2" s="197"/>
      <c r="K2" s="119"/>
    </row>
    <row r="3" spans="1:13" ht="19.5" customHeight="1" x14ac:dyDescent="0.25">
      <c r="A3" s="195"/>
      <c r="B3" s="195"/>
      <c r="C3" s="196"/>
      <c r="D3" s="351" t="s">
        <v>87</v>
      </c>
      <c r="E3" s="351"/>
      <c r="F3" s="351"/>
      <c r="G3" s="138"/>
      <c r="H3" s="351" t="s">
        <v>88</v>
      </c>
      <c r="I3" s="351"/>
      <c r="J3" s="351"/>
      <c r="K3" s="119"/>
    </row>
    <row r="4" spans="1:13" ht="19.5" customHeight="1" x14ac:dyDescent="0.25">
      <c r="A4" s="195"/>
      <c r="B4" s="195"/>
      <c r="C4" s="196"/>
      <c r="D4" s="351" t="s">
        <v>89</v>
      </c>
      <c r="E4" s="351"/>
      <c r="F4" s="351"/>
      <c r="G4" s="138"/>
      <c r="H4" s="351" t="s">
        <v>89</v>
      </c>
      <c r="I4" s="351"/>
      <c r="J4" s="351"/>
      <c r="K4" s="119"/>
    </row>
    <row r="5" spans="1:13" ht="19.5" customHeight="1" x14ac:dyDescent="0.25">
      <c r="A5" s="195"/>
      <c r="B5" s="201"/>
      <c r="C5" s="196"/>
      <c r="D5" s="355" t="s">
        <v>90</v>
      </c>
      <c r="E5" s="356"/>
      <c r="F5" s="356"/>
      <c r="G5" s="202"/>
      <c r="H5" s="357" t="str">
        <f>D5</f>
        <v>Year ended 31 December</v>
      </c>
      <c r="I5" s="358"/>
      <c r="J5" s="358"/>
      <c r="K5" s="119"/>
    </row>
    <row r="6" spans="1:13" ht="19.5" hidden="1" customHeight="1" x14ac:dyDescent="0.25">
      <c r="A6" s="138"/>
      <c r="B6" s="143"/>
      <c r="C6" s="144"/>
      <c r="D6" s="355" t="s">
        <v>91</v>
      </c>
      <c r="E6" s="355"/>
      <c r="F6" s="355"/>
      <c r="G6" s="335"/>
      <c r="H6" s="355" t="s">
        <v>91</v>
      </c>
      <c r="I6" s="355"/>
      <c r="J6" s="355"/>
      <c r="K6" s="119"/>
    </row>
    <row r="7" spans="1:13" ht="19.5" customHeight="1" x14ac:dyDescent="0.25">
      <c r="A7" s="138"/>
      <c r="B7" s="143"/>
      <c r="C7" s="337" t="s">
        <v>8</v>
      </c>
      <c r="D7" s="15">
        <v>2022</v>
      </c>
      <c r="E7" s="144"/>
      <c r="F7" s="15">
        <v>2021</v>
      </c>
      <c r="G7" s="144"/>
      <c r="H7" s="15">
        <f>'FS BS'!H7</f>
        <v>2022</v>
      </c>
      <c r="I7" s="144"/>
      <c r="J7" s="15">
        <f>'FS BS'!J7</f>
        <v>2021</v>
      </c>
      <c r="K7" s="119"/>
    </row>
    <row r="8" spans="1:13" ht="19.5" customHeight="1" x14ac:dyDescent="0.25">
      <c r="A8" s="203"/>
      <c r="B8" s="195"/>
      <c r="D8" s="348" t="s">
        <v>9</v>
      </c>
      <c r="E8" s="348"/>
      <c r="F8" s="348"/>
      <c r="G8" s="348"/>
      <c r="H8" s="348"/>
      <c r="I8" s="348"/>
      <c r="J8" s="348"/>
      <c r="K8" s="119"/>
    </row>
    <row r="9" spans="1:13" ht="19.5" customHeight="1" x14ac:dyDescent="0.2">
      <c r="A9" s="204" t="s">
        <v>92</v>
      </c>
      <c r="B9" s="195"/>
      <c r="C9" s="196"/>
      <c r="D9" s="205"/>
      <c r="E9" s="205"/>
      <c r="F9" s="205"/>
      <c r="G9" s="205"/>
      <c r="H9" s="205"/>
      <c r="I9" s="206"/>
      <c r="J9" s="205"/>
      <c r="K9" s="119"/>
    </row>
    <row r="10" spans="1:13" ht="19.5" customHeight="1" x14ac:dyDescent="0.2">
      <c r="A10" s="207" t="s">
        <v>93</v>
      </c>
      <c r="B10" s="204"/>
      <c r="D10" s="3"/>
      <c r="E10" s="3"/>
      <c r="F10" s="3"/>
      <c r="G10" s="3"/>
      <c r="H10" s="3"/>
      <c r="I10" s="16"/>
      <c r="J10" s="3"/>
      <c r="K10" s="119"/>
    </row>
    <row r="11" spans="1:13" ht="19.5" customHeight="1" x14ac:dyDescent="0.2">
      <c r="B11" s="207" t="s">
        <v>94</v>
      </c>
      <c r="D11" s="2">
        <v>14016727</v>
      </c>
      <c r="E11" s="3"/>
      <c r="F11" s="2">
        <v>11718532</v>
      </c>
      <c r="G11" s="3"/>
      <c r="H11" s="17">
        <v>0</v>
      </c>
      <c r="I11" s="18"/>
      <c r="J11" s="17">
        <v>0</v>
      </c>
      <c r="K11" s="119"/>
      <c r="L11" s="209"/>
    </row>
    <row r="12" spans="1:13" ht="19.5" customHeight="1" x14ac:dyDescent="0.2">
      <c r="B12" s="207" t="s">
        <v>95</v>
      </c>
      <c r="D12" s="2">
        <v>7905769</v>
      </c>
      <c r="E12" s="3"/>
      <c r="F12" s="2">
        <v>3605252</v>
      </c>
      <c r="G12" s="3"/>
      <c r="H12" s="17">
        <v>0</v>
      </c>
      <c r="I12" s="18"/>
      <c r="J12" s="17">
        <v>0</v>
      </c>
      <c r="K12" s="119"/>
      <c r="L12" s="209"/>
    </row>
    <row r="13" spans="1:13" ht="19.5" customHeight="1" x14ac:dyDescent="0.2">
      <c r="B13" s="207" t="s">
        <v>96</v>
      </c>
      <c r="D13" s="2">
        <v>985847</v>
      </c>
      <c r="E13" s="3"/>
      <c r="F13" s="2">
        <v>835092</v>
      </c>
      <c r="G13" s="3"/>
      <c r="H13" s="19">
        <v>0</v>
      </c>
      <c r="I13" s="18"/>
      <c r="J13" s="19">
        <v>0</v>
      </c>
      <c r="K13" s="119"/>
      <c r="L13" s="209"/>
    </row>
    <row r="14" spans="1:13" ht="19.5" customHeight="1" x14ac:dyDescent="0.2">
      <c r="A14" s="210" t="s">
        <v>97</v>
      </c>
      <c r="D14" s="20">
        <v>6412213</v>
      </c>
      <c r="E14" s="3"/>
      <c r="F14" s="20">
        <v>5969199</v>
      </c>
      <c r="G14" s="3"/>
      <c r="H14" s="21">
        <v>0</v>
      </c>
      <c r="I14" s="18"/>
      <c r="J14" s="21">
        <v>0</v>
      </c>
      <c r="K14" s="119"/>
      <c r="L14" s="209"/>
    </row>
    <row r="15" spans="1:13" ht="19.5" customHeight="1" x14ac:dyDescent="0.2">
      <c r="A15" s="211" t="s">
        <v>98</v>
      </c>
      <c r="C15" s="121">
        <v>25</v>
      </c>
      <c r="D15" s="22">
        <f>SUM(D11:D14)</f>
        <v>29320556</v>
      </c>
      <c r="E15" s="23"/>
      <c r="F15" s="22">
        <f>SUM(F11:F14)</f>
        <v>22128075</v>
      </c>
      <c r="G15" s="24">
        <v>0</v>
      </c>
      <c r="H15" s="21">
        <v>0</v>
      </c>
      <c r="I15" s="25">
        <v>0</v>
      </c>
      <c r="J15" s="21">
        <v>0</v>
      </c>
      <c r="K15" s="119"/>
      <c r="L15" s="209"/>
    </row>
    <row r="16" spans="1:13" ht="8.1" customHeight="1" x14ac:dyDescent="0.2">
      <c r="A16" s="210"/>
      <c r="D16" s="3"/>
      <c r="E16" s="3"/>
      <c r="F16" s="3"/>
      <c r="G16" s="3"/>
      <c r="H16" s="23"/>
      <c r="I16" s="26"/>
      <c r="J16" s="23"/>
      <c r="K16" s="119"/>
      <c r="L16" s="209"/>
    </row>
    <row r="17" spans="1:12" ht="20.100000000000001" customHeight="1" x14ac:dyDescent="0.2">
      <c r="A17" s="212" t="s">
        <v>99</v>
      </c>
      <c r="D17" s="3"/>
      <c r="E17" s="3"/>
      <c r="F17" s="3"/>
      <c r="G17" s="3"/>
      <c r="H17" s="3"/>
      <c r="I17" s="16"/>
      <c r="J17" s="3"/>
      <c r="K17" s="119"/>
      <c r="L17" s="209"/>
    </row>
    <row r="18" spans="1:12" ht="19.5" customHeight="1" x14ac:dyDescent="0.2">
      <c r="A18" s="210" t="s">
        <v>100</v>
      </c>
      <c r="D18" s="3"/>
      <c r="E18" s="3"/>
      <c r="F18" s="3"/>
      <c r="G18" s="3"/>
      <c r="H18" s="3"/>
      <c r="I18" s="16"/>
      <c r="J18" s="3"/>
      <c r="K18" s="119"/>
      <c r="L18" s="209"/>
    </row>
    <row r="19" spans="1:12" ht="19.5" customHeight="1" x14ac:dyDescent="0.2">
      <c r="A19" s="210"/>
      <c r="B19" s="207" t="s">
        <v>101</v>
      </c>
      <c r="D19" s="2">
        <v>8587642</v>
      </c>
      <c r="E19" s="3"/>
      <c r="F19" s="2">
        <v>6992816</v>
      </c>
      <c r="G19" s="3"/>
      <c r="H19" s="17">
        <v>0</v>
      </c>
      <c r="I19" s="18"/>
      <c r="J19" s="17">
        <v>0</v>
      </c>
      <c r="K19" s="119"/>
      <c r="L19" s="209"/>
    </row>
    <row r="20" spans="1:12" ht="19.5" customHeight="1" x14ac:dyDescent="0.2">
      <c r="A20" s="211"/>
      <c r="B20" s="207" t="s">
        <v>102</v>
      </c>
      <c r="D20" s="2">
        <v>7266002</v>
      </c>
      <c r="E20" s="3"/>
      <c r="F20" s="2">
        <v>3662739</v>
      </c>
      <c r="G20" s="3"/>
      <c r="H20" s="17">
        <v>0</v>
      </c>
      <c r="I20" s="18"/>
      <c r="J20" s="17">
        <v>0</v>
      </c>
      <c r="K20" s="119"/>
      <c r="L20" s="209"/>
    </row>
    <row r="21" spans="1:12" ht="19.5" customHeight="1" x14ac:dyDescent="0.2">
      <c r="A21" s="211"/>
      <c r="B21" s="207" t="s">
        <v>103</v>
      </c>
      <c r="D21" s="2">
        <v>773831</v>
      </c>
      <c r="E21" s="3"/>
      <c r="F21" s="2">
        <v>665037</v>
      </c>
      <c r="G21" s="3"/>
      <c r="H21" s="19">
        <v>0</v>
      </c>
      <c r="I21" s="18"/>
      <c r="J21" s="19">
        <v>0</v>
      </c>
      <c r="K21" s="119"/>
      <c r="L21" s="209"/>
    </row>
    <row r="22" spans="1:12" ht="19.5" customHeight="1" x14ac:dyDescent="0.2">
      <c r="A22" s="210" t="s">
        <v>104</v>
      </c>
      <c r="C22" s="121">
        <v>7</v>
      </c>
      <c r="D22" s="20">
        <v>5259584</v>
      </c>
      <c r="E22" s="3"/>
      <c r="F22" s="20">
        <v>4847940</v>
      </c>
      <c r="G22" s="3"/>
      <c r="H22" s="21">
        <v>0</v>
      </c>
      <c r="I22" s="18"/>
      <c r="J22" s="21">
        <v>0</v>
      </c>
      <c r="K22" s="119"/>
      <c r="L22" s="209"/>
    </row>
    <row r="23" spans="1:12" ht="19.5" customHeight="1" x14ac:dyDescent="0.2">
      <c r="A23" s="211" t="s">
        <v>105</v>
      </c>
      <c r="D23" s="22">
        <f>SUM(D19:D22)</f>
        <v>21887059</v>
      </c>
      <c r="E23" s="23"/>
      <c r="F23" s="22">
        <f>SUM(F19:F22)</f>
        <v>16168532</v>
      </c>
      <c r="G23" s="24">
        <v>0</v>
      </c>
      <c r="H23" s="21">
        <v>0</v>
      </c>
      <c r="I23" s="25">
        <v>0</v>
      </c>
      <c r="J23" s="21">
        <v>0</v>
      </c>
      <c r="K23" s="119"/>
      <c r="L23" s="209"/>
    </row>
    <row r="24" spans="1:12" ht="8.1" customHeight="1" x14ac:dyDescent="0.2">
      <c r="A24" s="211"/>
      <c r="D24" s="1"/>
      <c r="E24" s="3"/>
      <c r="F24" s="1"/>
      <c r="G24" s="3"/>
      <c r="H24" s="1"/>
      <c r="I24" s="3"/>
      <c r="J24" s="1"/>
      <c r="K24" s="119"/>
      <c r="L24" s="209"/>
    </row>
    <row r="25" spans="1:12" ht="23.45" customHeight="1" x14ac:dyDescent="0.2">
      <c r="A25" s="211" t="s">
        <v>106</v>
      </c>
      <c r="B25" s="195"/>
      <c r="C25" s="204"/>
      <c r="D25" s="27">
        <f>D15-D23</f>
        <v>7433497</v>
      </c>
      <c r="E25" s="23"/>
      <c r="F25" s="27">
        <f>F15-F23</f>
        <v>5959543</v>
      </c>
      <c r="G25" s="27">
        <v>0</v>
      </c>
      <c r="H25" s="17">
        <v>0</v>
      </c>
      <c r="I25" s="18"/>
      <c r="J25" s="17">
        <v>0</v>
      </c>
      <c r="K25" s="119"/>
      <c r="L25" s="209"/>
    </row>
    <row r="26" spans="1:12" ht="19.5" customHeight="1" x14ac:dyDescent="0.2">
      <c r="A26" s="210" t="s">
        <v>107</v>
      </c>
      <c r="C26" s="121">
        <v>26</v>
      </c>
      <c r="D26" s="20">
        <v>267788</v>
      </c>
      <c r="E26" s="3"/>
      <c r="F26" s="20">
        <v>553089</v>
      </c>
      <c r="G26" s="1"/>
      <c r="H26" s="20">
        <v>6298552</v>
      </c>
      <c r="I26" s="1"/>
      <c r="J26" s="20">
        <v>2093944</v>
      </c>
      <c r="K26" s="119"/>
      <c r="L26" s="209"/>
    </row>
    <row r="27" spans="1:12" ht="19.5" customHeight="1" x14ac:dyDescent="0.2">
      <c r="A27" s="211" t="s">
        <v>108</v>
      </c>
      <c r="D27" s="22">
        <f>D25+D26</f>
        <v>7701285</v>
      </c>
      <c r="E27" s="23"/>
      <c r="F27" s="22">
        <f>F25+F26</f>
        <v>6512632</v>
      </c>
      <c r="G27" s="27">
        <v>0</v>
      </c>
      <c r="H27" s="22">
        <f>SUM(H25:H26)</f>
        <v>6298552</v>
      </c>
      <c r="I27" s="27">
        <v>0</v>
      </c>
      <c r="J27" s="22">
        <f>SUM(J25:J26)</f>
        <v>2093944</v>
      </c>
      <c r="K27" s="119"/>
      <c r="L27" s="209"/>
    </row>
    <row r="28" spans="1:12" ht="11.45" customHeight="1" x14ac:dyDescent="0.2">
      <c r="A28" s="211"/>
      <c r="D28" s="1"/>
      <c r="E28" s="3"/>
      <c r="F28" s="1"/>
      <c r="G28" s="2"/>
      <c r="H28" s="1"/>
      <c r="I28" s="2"/>
      <c r="J28" s="1"/>
      <c r="K28" s="119"/>
      <c r="L28" s="209"/>
    </row>
    <row r="29" spans="1:12" ht="23.45" customHeight="1" x14ac:dyDescent="0.2">
      <c r="A29" s="210" t="s">
        <v>109</v>
      </c>
      <c r="D29" s="2">
        <v>856544</v>
      </c>
      <c r="E29" s="3"/>
      <c r="F29" s="2">
        <v>744898</v>
      </c>
      <c r="G29" s="2"/>
      <c r="H29" s="17">
        <v>0</v>
      </c>
      <c r="I29" s="18"/>
      <c r="J29" s="17">
        <v>0</v>
      </c>
      <c r="K29" s="119"/>
      <c r="L29" s="209"/>
    </row>
    <row r="30" spans="1:12" ht="19.5" customHeight="1" x14ac:dyDescent="0.2">
      <c r="A30" s="207" t="s">
        <v>110</v>
      </c>
      <c r="C30" s="196"/>
      <c r="D30" s="2">
        <v>3219207</v>
      </c>
      <c r="E30" s="3"/>
      <c r="F30" s="2">
        <v>1619607</v>
      </c>
      <c r="G30" s="3"/>
      <c r="H30" s="1">
        <v>846026</v>
      </c>
      <c r="I30" s="16"/>
      <c r="J30" s="1">
        <v>663472</v>
      </c>
      <c r="K30" s="119"/>
      <c r="L30" s="209"/>
    </row>
    <row r="31" spans="1:12" ht="19.5" customHeight="1" x14ac:dyDescent="0.2">
      <c r="A31" s="211" t="s">
        <v>111</v>
      </c>
      <c r="D31" s="30">
        <f>SUM(D29:D30)</f>
        <v>4075751</v>
      </c>
      <c r="E31" s="23"/>
      <c r="F31" s="30">
        <f>SUM(F29:F30)</f>
        <v>2364505</v>
      </c>
      <c r="G31" s="24"/>
      <c r="H31" s="30">
        <f>SUM(H29:H30)</f>
        <v>846026</v>
      </c>
      <c r="I31" s="8"/>
      <c r="J31" s="30">
        <f>SUM(J29:J30)</f>
        <v>663472</v>
      </c>
      <c r="K31" s="119"/>
      <c r="L31" s="209"/>
    </row>
    <row r="32" spans="1:12" ht="14.25" customHeight="1" x14ac:dyDescent="0.2">
      <c r="A32" s="211"/>
      <c r="D32" s="3"/>
      <c r="E32" s="3"/>
      <c r="F32" s="3"/>
      <c r="G32" s="3"/>
      <c r="H32" s="3"/>
      <c r="I32" s="16"/>
      <c r="J32" s="3"/>
      <c r="K32" s="119"/>
      <c r="L32" s="209"/>
    </row>
    <row r="33" spans="1:13" ht="20.45" customHeight="1" x14ac:dyDescent="0.2">
      <c r="A33" s="213" t="s">
        <v>112</v>
      </c>
      <c r="B33" s="214"/>
      <c r="C33" s="196"/>
      <c r="D33" s="27">
        <f>D27-D31</f>
        <v>3625534</v>
      </c>
      <c r="E33" s="27"/>
      <c r="F33" s="27">
        <f>F27-F31</f>
        <v>4148127</v>
      </c>
      <c r="G33" s="27"/>
      <c r="H33" s="27">
        <f>H27-H31</f>
        <v>5452526</v>
      </c>
      <c r="I33" s="13"/>
      <c r="J33" s="27">
        <f>J27-J31</f>
        <v>1430472</v>
      </c>
      <c r="K33" s="119"/>
      <c r="L33" s="209"/>
    </row>
    <row r="34" spans="1:13" ht="19.5" customHeight="1" x14ac:dyDescent="0.2">
      <c r="A34" s="214" t="s">
        <v>113</v>
      </c>
      <c r="B34" s="214"/>
      <c r="C34" s="196"/>
      <c r="D34" s="27"/>
      <c r="E34" s="27"/>
      <c r="F34" s="27"/>
      <c r="G34" s="27"/>
      <c r="H34" s="27"/>
      <c r="I34" s="13"/>
      <c r="J34" s="27"/>
      <c r="K34" s="119"/>
      <c r="L34" s="209"/>
    </row>
    <row r="35" spans="1:13" ht="19.5" customHeight="1" x14ac:dyDescent="0.2">
      <c r="A35" s="214"/>
      <c r="B35" s="214" t="s">
        <v>114</v>
      </c>
      <c r="C35" s="121">
        <v>9</v>
      </c>
      <c r="D35" s="1">
        <v>167909</v>
      </c>
      <c r="E35" s="1"/>
      <c r="F35" s="1">
        <v>80206</v>
      </c>
      <c r="G35" s="40"/>
      <c r="H35" s="41">
        <v>0</v>
      </c>
      <c r="I35" s="18"/>
      <c r="J35" s="41">
        <v>0</v>
      </c>
      <c r="K35" s="119"/>
      <c r="L35" s="209"/>
    </row>
    <row r="36" spans="1:13" ht="9.6" customHeight="1" x14ac:dyDescent="0.2">
      <c r="A36" s="215"/>
      <c r="B36" s="215"/>
      <c r="D36" s="83"/>
      <c r="E36" s="2"/>
      <c r="F36" s="83"/>
      <c r="G36" s="2"/>
      <c r="H36" s="83"/>
      <c r="I36" s="32"/>
      <c r="J36" s="83"/>
      <c r="K36" s="119"/>
      <c r="L36" s="209"/>
    </row>
    <row r="37" spans="1:13" ht="20.100000000000001" customHeight="1" x14ac:dyDescent="0.2">
      <c r="A37" s="216" t="s">
        <v>115</v>
      </c>
      <c r="B37" s="215"/>
      <c r="D37" s="1"/>
      <c r="E37" s="2"/>
      <c r="F37" s="1"/>
      <c r="G37" s="2"/>
      <c r="H37" s="1"/>
      <c r="I37" s="32"/>
      <c r="J37" s="1"/>
      <c r="K37" s="119"/>
      <c r="L37" s="209"/>
    </row>
    <row r="38" spans="1:13" ht="19.5" customHeight="1" x14ac:dyDescent="0.2">
      <c r="A38" s="217"/>
      <c r="B38" s="217" t="s">
        <v>116</v>
      </c>
      <c r="C38" s="204"/>
      <c r="D38" s="24">
        <f>SUM(D33:D35)</f>
        <v>3793443</v>
      </c>
      <c r="E38" s="27"/>
      <c r="F38" s="24">
        <f>SUM(F33:F35)</f>
        <v>4228333</v>
      </c>
      <c r="G38" s="27"/>
      <c r="H38" s="24">
        <f>SUM(H33:H35)</f>
        <v>5452526</v>
      </c>
      <c r="I38" s="13"/>
      <c r="J38" s="24">
        <f>SUM(J33:J35)</f>
        <v>1430472</v>
      </c>
      <c r="K38" s="119"/>
      <c r="L38" s="209"/>
    </row>
    <row r="39" spans="1:13" ht="19.5" customHeight="1" x14ac:dyDescent="0.2">
      <c r="A39" s="215" t="s">
        <v>117</v>
      </c>
      <c r="B39" s="215"/>
      <c r="D39" s="20">
        <v>510583</v>
      </c>
      <c r="E39" s="2"/>
      <c r="F39" s="20">
        <v>416047</v>
      </c>
      <c r="G39" s="1"/>
      <c r="H39" s="20">
        <v>234072</v>
      </c>
      <c r="I39" s="5"/>
      <c r="J39" s="20">
        <v>217964</v>
      </c>
      <c r="K39" s="119"/>
      <c r="L39" s="209"/>
    </row>
    <row r="40" spans="1:13" ht="19.5" customHeight="1" x14ac:dyDescent="0.2">
      <c r="A40" s="217" t="s">
        <v>118</v>
      </c>
      <c r="B40" s="217"/>
      <c r="C40" s="204"/>
      <c r="D40" s="24">
        <f>D38-D39</f>
        <v>3282860</v>
      </c>
      <c r="E40" s="24"/>
      <c r="F40" s="24">
        <f>F38-F39</f>
        <v>3812286</v>
      </c>
      <c r="G40" s="24">
        <f>G38-G39</f>
        <v>0</v>
      </c>
      <c r="H40" s="24">
        <f>H38-H39</f>
        <v>5218454</v>
      </c>
      <c r="I40" s="8">
        <f>I38-I39</f>
        <v>0</v>
      </c>
      <c r="J40" s="24">
        <f>J38-J39</f>
        <v>1212508</v>
      </c>
      <c r="K40" s="119"/>
      <c r="L40" s="209"/>
    </row>
    <row r="41" spans="1:13" ht="19.5" customHeight="1" x14ac:dyDescent="0.2">
      <c r="A41" s="215" t="s">
        <v>119</v>
      </c>
      <c r="B41" s="215"/>
      <c r="C41" s="121">
        <v>28</v>
      </c>
      <c r="D41" s="20">
        <v>21906</v>
      </c>
      <c r="E41" s="2"/>
      <c r="F41" s="20">
        <v>126263</v>
      </c>
      <c r="G41" s="3"/>
      <c r="H41" s="33">
        <v>-60257</v>
      </c>
      <c r="I41" s="16"/>
      <c r="J41" s="33">
        <v>53859</v>
      </c>
      <c r="K41" s="119"/>
      <c r="L41" s="209"/>
    </row>
    <row r="42" spans="1:13" ht="19.5" customHeight="1" thickBot="1" x14ac:dyDescent="0.25">
      <c r="A42" s="217" t="s">
        <v>120</v>
      </c>
      <c r="B42" s="215"/>
      <c r="C42" s="218"/>
      <c r="D42" s="35">
        <f>D40-D41</f>
        <v>3260954</v>
      </c>
      <c r="E42" s="27"/>
      <c r="F42" s="35">
        <f>F40-F41</f>
        <v>3686023</v>
      </c>
      <c r="G42" s="24"/>
      <c r="H42" s="35">
        <f>IF(ISTEXT(H41),H40,H40-H41)</f>
        <v>5278711</v>
      </c>
      <c r="I42" s="8"/>
      <c r="J42" s="35">
        <f>IF(ISTEXT(J41),J40,J40-J41)</f>
        <v>1158649</v>
      </c>
      <c r="K42" s="119"/>
      <c r="L42" s="209"/>
      <c r="M42" s="219"/>
    </row>
    <row r="43" spans="1:13" ht="6.6" customHeight="1" thickTop="1" x14ac:dyDescent="0.2">
      <c r="C43" s="218"/>
      <c r="D43" s="3"/>
      <c r="E43" s="3"/>
      <c r="F43" s="3"/>
      <c r="G43" s="3"/>
      <c r="H43" s="3"/>
      <c r="I43" s="16"/>
      <c r="J43" s="3"/>
      <c r="K43" s="119"/>
      <c r="L43" s="209"/>
    </row>
    <row r="44" spans="1:13" ht="22.35" customHeight="1" x14ac:dyDescent="0.2">
      <c r="A44" s="195" t="s">
        <v>121</v>
      </c>
      <c r="C44" s="218"/>
      <c r="D44" s="3"/>
      <c r="E44" s="3"/>
      <c r="F44" s="3"/>
      <c r="G44" s="3"/>
      <c r="H44" s="3"/>
      <c r="I44" s="16"/>
      <c r="J44" s="3"/>
      <c r="K44" s="119"/>
      <c r="L44" s="209"/>
    </row>
    <row r="45" spans="1:13" ht="19.5" customHeight="1" x14ac:dyDescent="0.2">
      <c r="A45" s="220" t="s">
        <v>122</v>
      </c>
      <c r="B45" s="215" t="s">
        <v>123</v>
      </c>
      <c r="C45" s="121"/>
      <c r="D45" s="1">
        <v>3269147</v>
      </c>
      <c r="E45" s="3"/>
      <c r="F45" s="1">
        <v>3858651</v>
      </c>
      <c r="G45" s="3"/>
      <c r="H45" s="1">
        <v>5278711</v>
      </c>
      <c r="I45" s="16"/>
      <c r="J45" s="1">
        <v>1158649</v>
      </c>
      <c r="K45" s="119"/>
      <c r="L45" s="209"/>
    </row>
    <row r="46" spans="1:13" ht="19.5" customHeight="1" x14ac:dyDescent="0.2">
      <c r="A46" s="220" t="s">
        <v>122</v>
      </c>
      <c r="B46" s="207" t="s">
        <v>81</v>
      </c>
      <c r="C46" s="121">
        <v>11</v>
      </c>
      <c r="D46" s="20">
        <v>-8193</v>
      </c>
      <c r="E46" s="3"/>
      <c r="F46" s="20">
        <v>-172628</v>
      </c>
      <c r="G46" s="3"/>
      <c r="H46" s="21">
        <v>0</v>
      </c>
      <c r="I46" s="18"/>
      <c r="J46" s="21">
        <v>0</v>
      </c>
      <c r="K46" s="119"/>
      <c r="L46" s="209"/>
    </row>
    <row r="47" spans="1:13" ht="19.5" customHeight="1" thickBot="1" x14ac:dyDescent="0.25">
      <c r="A47" s="195"/>
      <c r="D47" s="35">
        <f>SUM(D45:D46)</f>
        <v>3260954</v>
      </c>
      <c r="E47" s="23"/>
      <c r="F47" s="35">
        <f>SUM(F45:F46)</f>
        <v>3686023</v>
      </c>
      <c r="G47" s="24"/>
      <c r="H47" s="35">
        <f>SUM(H45:H46)</f>
        <v>5278711</v>
      </c>
      <c r="I47" s="8"/>
      <c r="J47" s="35">
        <f>SUM(J45:J46)</f>
        <v>1158649</v>
      </c>
      <c r="K47" s="119"/>
      <c r="L47" s="209"/>
    </row>
    <row r="48" spans="1:13" ht="8.1" customHeight="1" thickTop="1" x14ac:dyDescent="0.2">
      <c r="D48" s="3"/>
      <c r="E48" s="3"/>
      <c r="F48" s="3"/>
      <c r="G48" s="3"/>
      <c r="H48" s="3"/>
      <c r="I48" s="16"/>
      <c r="J48" s="3"/>
      <c r="K48" s="119"/>
      <c r="L48" s="209"/>
    </row>
    <row r="49" spans="1:12" ht="18.600000000000001" customHeight="1" x14ac:dyDescent="0.2">
      <c r="A49" s="221" t="s">
        <v>124</v>
      </c>
      <c r="B49" s="220"/>
      <c r="C49" s="121">
        <v>29</v>
      </c>
      <c r="D49" s="3"/>
      <c r="E49" s="3"/>
      <c r="F49" s="3"/>
      <c r="G49" s="3"/>
      <c r="H49" s="3"/>
      <c r="I49" s="16"/>
      <c r="J49" s="3"/>
      <c r="K49" s="119"/>
      <c r="L49" s="209"/>
    </row>
    <row r="50" spans="1:12" ht="19.5" customHeight="1" thickBot="1" x14ac:dyDescent="0.25">
      <c r="A50" s="220" t="s">
        <v>125</v>
      </c>
      <c r="B50" s="220"/>
      <c r="D50" s="36">
        <v>1.79</v>
      </c>
      <c r="E50" s="37"/>
      <c r="F50" s="36">
        <v>2.1172707970414066</v>
      </c>
      <c r="G50" s="37">
        <v>0.34</v>
      </c>
      <c r="H50" s="36">
        <v>2.9</v>
      </c>
      <c r="I50" s="38"/>
      <c r="J50" s="36">
        <v>0.63575941221977028</v>
      </c>
      <c r="K50" s="119"/>
      <c r="L50" s="209"/>
    </row>
    <row r="51" spans="1:12" ht="19.5" customHeight="1" thickTop="1" x14ac:dyDescent="0.2">
      <c r="A51" s="215"/>
      <c r="B51" s="215"/>
      <c r="C51" s="196"/>
      <c r="D51" s="222"/>
      <c r="E51" s="223"/>
      <c r="F51" s="222"/>
      <c r="H51" s="222"/>
      <c r="J51" s="222"/>
      <c r="K51" s="119"/>
      <c r="L51" s="209"/>
    </row>
    <row r="52" spans="1:12" ht="19.5" customHeight="1" x14ac:dyDescent="0.2">
      <c r="A52" s="215"/>
      <c r="B52" s="215"/>
      <c r="C52" s="196"/>
      <c r="D52" s="222">
        <f>D42-D47</f>
        <v>0</v>
      </c>
      <c r="E52" s="222"/>
      <c r="F52" s="222">
        <f t="shared" ref="F52" si="0">F42-F47</f>
        <v>0</v>
      </c>
      <c r="G52" s="225"/>
      <c r="H52" s="222">
        <f t="shared" ref="H52:J52" si="1">H42-H47</f>
        <v>0</v>
      </c>
      <c r="I52" s="222"/>
      <c r="J52" s="222">
        <f t="shared" si="1"/>
        <v>0</v>
      </c>
      <c r="K52" s="119"/>
      <c r="L52" s="209"/>
    </row>
    <row r="53" spans="1:12" ht="19.5" customHeight="1" x14ac:dyDescent="0.25">
      <c r="A53" s="215"/>
      <c r="B53" s="215"/>
      <c r="H53" s="226"/>
      <c r="J53" s="226"/>
      <c r="K53" s="119"/>
      <c r="L53" s="209"/>
    </row>
    <row r="54" spans="1:12" ht="19.5" customHeight="1" x14ac:dyDescent="0.25">
      <c r="H54" s="227"/>
      <c r="J54" s="227"/>
      <c r="K54" s="119"/>
    </row>
    <row r="55" spans="1:12" ht="19.5" customHeight="1" x14ac:dyDescent="0.25">
      <c r="H55" s="226"/>
      <c r="J55" s="226"/>
      <c r="K55" s="119"/>
    </row>
    <row r="56" spans="1:12" ht="19.5" customHeight="1" x14ac:dyDescent="0.25">
      <c r="H56" s="226"/>
      <c r="J56" s="226"/>
      <c r="K56" s="119"/>
    </row>
    <row r="57" spans="1:12" ht="19.5" customHeight="1" x14ac:dyDescent="0.25">
      <c r="H57" s="227"/>
      <c r="J57" s="227"/>
      <c r="K57" s="119"/>
    </row>
    <row r="58" spans="1:12" ht="19.5" customHeight="1" x14ac:dyDescent="0.25">
      <c r="H58" s="226"/>
      <c r="J58" s="226"/>
      <c r="K58" s="119"/>
    </row>
    <row r="59" spans="1:12" x14ac:dyDescent="0.25">
      <c r="H59" s="226"/>
      <c r="J59" s="226"/>
      <c r="K59" s="119"/>
    </row>
    <row r="60" spans="1:12" x14ac:dyDescent="0.25">
      <c r="H60" s="227"/>
      <c r="J60" s="227"/>
      <c r="K60" s="119"/>
    </row>
    <row r="61" spans="1:12" x14ac:dyDescent="0.25">
      <c r="H61" s="227"/>
      <c r="J61" s="227"/>
      <c r="K61" s="119"/>
    </row>
    <row r="62" spans="1:12" x14ac:dyDescent="0.25">
      <c r="H62" s="227"/>
      <c r="J62" s="227"/>
      <c r="K62" s="119"/>
    </row>
    <row r="63" spans="1:12" x14ac:dyDescent="0.25">
      <c r="H63" s="227"/>
      <c r="J63" s="227"/>
      <c r="K63" s="119"/>
    </row>
    <row r="64" spans="1:12" x14ac:dyDescent="0.25">
      <c r="H64" s="227"/>
      <c r="J64" s="227"/>
      <c r="K64" s="119"/>
    </row>
    <row r="65" spans="8:10" x14ac:dyDescent="0.25">
      <c r="H65" s="227"/>
      <c r="J65" s="227"/>
    </row>
    <row r="66" spans="8:10" x14ac:dyDescent="0.25">
      <c r="H66" s="227"/>
      <c r="J66" s="227"/>
    </row>
    <row r="67" spans="8:10" x14ac:dyDescent="0.25">
      <c r="H67" s="227"/>
      <c r="J67" s="227"/>
    </row>
    <row r="68" spans="8:10" x14ac:dyDescent="0.25">
      <c r="H68" s="227"/>
      <c r="J68" s="227"/>
    </row>
    <row r="69" spans="8:10" x14ac:dyDescent="0.25">
      <c r="H69" s="227"/>
      <c r="J69" s="227"/>
    </row>
    <row r="70" spans="8:10" x14ac:dyDescent="0.25">
      <c r="H70" s="227"/>
      <c r="J70" s="227"/>
    </row>
    <row r="71" spans="8:10" x14ac:dyDescent="0.25">
      <c r="H71" s="227"/>
      <c r="J71" s="227"/>
    </row>
    <row r="72" spans="8:10" x14ac:dyDescent="0.25">
      <c r="H72" s="226"/>
      <c r="J72" s="226"/>
    </row>
    <row r="73" spans="8:10" x14ac:dyDescent="0.25">
      <c r="H73" s="227"/>
      <c r="J73" s="227"/>
    </row>
    <row r="74" spans="8:10" x14ac:dyDescent="0.25">
      <c r="H74" s="226"/>
      <c r="J74" s="226"/>
    </row>
    <row r="75" spans="8:10" x14ac:dyDescent="0.25">
      <c r="H75" s="227"/>
      <c r="J75" s="227"/>
    </row>
    <row r="76" spans="8:10" x14ac:dyDescent="0.25">
      <c r="H76" s="227"/>
      <c r="J76" s="227"/>
    </row>
    <row r="77" spans="8:10" x14ac:dyDescent="0.25">
      <c r="H77" s="226"/>
      <c r="J77" s="226"/>
    </row>
    <row r="78" spans="8:10" x14ac:dyDescent="0.25">
      <c r="H78" s="226"/>
      <c r="J78" s="226"/>
    </row>
    <row r="79" spans="8:10" x14ac:dyDescent="0.25">
      <c r="H79" s="227"/>
      <c r="J79" s="227"/>
    </row>
    <row r="80" spans="8:10" x14ac:dyDescent="0.25">
      <c r="H80" s="227"/>
      <c r="J80" s="227"/>
    </row>
    <row r="81" spans="8:10" x14ac:dyDescent="0.25">
      <c r="H81" s="226"/>
      <c r="J81" s="226"/>
    </row>
    <row r="82" spans="8:10" x14ac:dyDescent="0.25">
      <c r="H82" s="226"/>
      <c r="J82" s="226"/>
    </row>
    <row r="83" spans="8:10" x14ac:dyDescent="0.25">
      <c r="H83" s="226"/>
      <c r="J83" s="226"/>
    </row>
    <row r="84" spans="8:10" x14ac:dyDescent="0.25">
      <c r="H84" s="226"/>
      <c r="J84" s="226"/>
    </row>
    <row r="85" spans="8:10" x14ac:dyDescent="0.25">
      <c r="H85" s="226"/>
      <c r="J85" s="226"/>
    </row>
    <row r="86" spans="8:10" x14ac:dyDescent="0.25">
      <c r="H86" s="227"/>
      <c r="J86" s="227"/>
    </row>
    <row r="87" spans="8:10" x14ac:dyDescent="0.25">
      <c r="H87" s="226"/>
      <c r="J87" s="226"/>
    </row>
    <row r="88" spans="8:10" x14ac:dyDescent="0.25">
      <c r="H88" s="227"/>
      <c r="J88" s="227"/>
    </row>
    <row r="89" spans="8:10" x14ac:dyDescent="0.25">
      <c r="H89" s="226"/>
      <c r="J89" s="226"/>
    </row>
    <row r="90" spans="8:10" x14ac:dyDescent="0.25">
      <c r="H90" s="227"/>
      <c r="J90" s="227"/>
    </row>
    <row r="91" spans="8:10" x14ac:dyDescent="0.25">
      <c r="H91" s="226"/>
      <c r="J91" s="226"/>
    </row>
    <row r="92" spans="8:10" x14ac:dyDescent="0.25">
      <c r="H92" s="226"/>
      <c r="J92" s="226"/>
    </row>
    <row r="93" spans="8:10" x14ac:dyDescent="0.25">
      <c r="H93" s="226"/>
      <c r="J93" s="226"/>
    </row>
    <row r="94" spans="8:10" x14ac:dyDescent="0.25">
      <c r="H94" s="226"/>
      <c r="J94" s="226"/>
    </row>
    <row r="95" spans="8:10" x14ac:dyDescent="0.25">
      <c r="H95" s="226"/>
      <c r="J95" s="226"/>
    </row>
    <row r="96" spans="8:10" x14ac:dyDescent="0.25">
      <c r="H96" s="227"/>
      <c r="J96" s="227"/>
    </row>
    <row r="97" spans="8:10" x14ac:dyDescent="0.25">
      <c r="H97" s="226"/>
      <c r="J97" s="226"/>
    </row>
    <row r="98" spans="8:10" x14ac:dyDescent="0.25">
      <c r="H98" s="226"/>
      <c r="J98" s="226"/>
    </row>
    <row r="99" spans="8:10" x14ac:dyDescent="0.25">
      <c r="H99" s="226"/>
      <c r="J99" s="226"/>
    </row>
    <row r="100" spans="8:10" x14ac:dyDescent="0.25">
      <c r="H100" s="226"/>
      <c r="J100" s="226"/>
    </row>
    <row r="101" spans="8:10" x14ac:dyDescent="0.25">
      <c r="H101" s="226"/>
      <c r="J101" s="226"/>
    </row>
    <row r="102" spans="8:10" x14ac:dyDescent="0.25">
      <c r="H102" s="226"/>
      <c r="J102" s="226"/>
    </row>
    <row r="103" spans="8:10" x14ac:dyDescent="0.25">
      <c r="H103" s="227"/>
      <c r="J103" s="227"/>
    </row>
    <row r="104" spans="8:10" x14ac:dyDescent="0.25">
      <c r="H104" s="226"/>
      <c r="J104" s="226"/>
    </row>
    <row r="105" spans="8:10" x14ac:dyDescent="0.25">
      <c r="H105" s="227"/>
      <c r="J105" s="227"/>
    </row>
    <row r="106" spans="8:10" x14ac:dyDescent="0.25">
      <c r="H106" s="226"/>
      <c r="J106" s="226"/>
    </row>
    <row r="107" spans="8:10" x14ac:dyDescent="0.25">
      <c r="H107" s="227"/>
      <c r="J107" s="227"/>
    </row>
    <row r="108" spans="8:10" x14ac:dyDescent="0.25">
      <c r="H108" s="226"/>
      <c r="J108" s="226"/>
    </row>
    <row r="109" spans="8:10" x14ac:dyDescent="0.25">
      <c r="H109" s="227"/>
      <c r="J109" s="227"/>
    </row>
    <row r="110" spans="8:10" x14ac:dyDescent="0.25">
      <c r="H110" s="227"/>
      <c r="J110" s="227"/>
    </row>
    <row r="111" spans="8:10" x14ac:dyDescent="0.25">
      <c r="H111" s="226"/>
      <c r="J111" s="226"/>
    </row>
    <row r="112" spans="8:10" x14ac:dyDescent="0.25">
      <c r="H112" s="226"/>
      <c r="J112" s="226"/>
    </row>
    <row r="113" spans="8:10" x14ac:dyDescent="0.25">
      <c r="H113" s="227"/>
      <c r="J113" s="227"/>
    </row>
    <row r="114" spans="8:10" x14ac:dyDescent="0.25">
      <c r="H114" s="226"/>
      <c r="J114" s="226"/>
    </row>
    <row r="115" spans="8:10" x14ac:dyDescent="0.25">
      <c r="H115" s="226"/>
      <c r="J115" s="226"/>
    </row>
    <row r="116" spans="8:10" x14ac:dyDescent="0.25">
      <c r="H116" s="227"/>
      <c r="J116" s="227"/>
    </row>
    <row r="117" spans="8:10" x14ac:dyDescent="0.25">
      <c r="H117" s="227"/>
      <c r="J117" s="227"/>
    </row>
    <row r="118" spans="8:10" x14ac:dyDescent="0.25">
      <c r="H118" s="227"/>
      <c r="J118" s="227"/>
    </row>
    <row r="119" spans="8:10" x14ac:dyDescent="0.25">
      <c r="H119" s="227"/>
      <c r="J119" s="227"/>
    </row>
    <row r="120" spans="8:10" x14ac:dyDescent="0.25">
      <c r="H120" s="227"/>
      <c r="J120" s="227"/>
    </row>
    <row r="121" spans="8:10" x14ac:dyDescent="0.25">
      <c r="H121" s="227"/>
      <c r="J121" s="227"/>
    </row>
    <row r="122" spans="8:10" x14ac:dyDescent="0.25">
      <c r="H122" s="227"/>
      <c r="J122" s="227"/>
    </row>
    <row r="123" spans="8:10" x14ac:dyDescent="0.25">
      <c r="H123" s="227"/>
      <c r="J123" s="227"/>
    </row>
    <row r="124" spans="8:10" x14ac:dyDescent="0.25">
      <c r="H124" s="227"/>
      <c r="J124" s="227"/>
    </row>
    <row r="125" spans="8:10" x14ac:dyDescent="0.25">
      <c r="H125" s="227"/>
      <c r="J125" s="227"/>
    </row>
    <row r="126" spans="8:10" x14ac:dyDescent="0.25">
      <c r="H126" s="227"/>
      <c r="J126" s="227"/>
    </row>
    <row r="127" spans="8:10" x14ac:dyDescent="0.25">
      <c r="H127" s="227"/>
      <c r="J127" s="227"/>
    </row>
    <row r="128" spans="8:10" x14ac:dyDescent="0.25">
      <c r="H128" s="227"/>
      <c r="J128" s="227"/>
    </row>
    <row r="129" spans="8:10" x14ac:dyDescent="0.25">
      <c r="H129" s="227"/>
      <c r="J129" s="227"/>
    </row>
    <row r="130" spans="8:10" x14ac:dyDescent="0.2">
      <c r="H130" s="228"/>
      <c r="J130" s="228"/>
    </row>
    <row r="131" spans="8:10" x14ac:dyDescent="0.2">
      <c r="H131" s="229"/>
      <c r="J131" s="229"/>
    </row>
    <row r="132" spans="8:10" x14ac:dyDescent="0.25">
      <c r="H132" s="226"/>
      <c r="J132" s="226"/>
    </row>
    <row r="133" spans="8:10" x14ac:dyDescent="0.25">
      <c r="H133" s="226"/>
      <c r="J133" s="226"/>
    </row>
    <row r="134" spans="8:10" x14ac:dyDescent="0.25">
      <c r="H134" s="226"/>
      <c r="J134" s="226"/>
    </row>
    <row r="135" spans="8:10" x14ac:dyDescent="0.25">
      <c r="H135" s="226"/>
      <c r="J135" s="226"/>
    </row>
    <row r="136" spans="8:10" x14ac:dyDescent="0.25">
      <c r="H136" s="226"/>
      <c r="J136" s="226"/>
    </row>
    <row r="137" spans="8:10" x14ac:dyDescent="0.25">
      <c r="H137" s="226"/>
      <c r="J137" s="226"/>
    </row>
    <row r="138" spans="8:10" x14ac:dyDescent="0.25">
      <c r="H138" s="227"/>
      <c r="J138" s="227"/>
    </row>
    <row r="139" spans="8:10" x14ac:dyDescent="0.25">
      <c r="H139" s="226"/>
      <c r="J139" s="226"/>
    </row>
    <row r="140" spans="8:10" x14ac:dyDescent="0.25">
      <c r="H140" s="226"/>
      <c r="J140" s="226"/>
    </row>
    <row r="141" spans="8:10" x14ac:dyDescent="0.25">
      <c r="H141" s="226"/>
      <c r="J141" s="226"/>
    </row>
    <row r="142" spans="8:10" x14ac:dyDescent="0.25">
      <c r="H142" s="226"/>
      <c r="J142" s="226"/>
    </row>
    <row r="143" spans="8:10" x14ac:dyDescent="0.25">
      <c r="H143" s="226"/>
      <c r="J143" s="226"/>
    </row>
    <row r="144" spans="8:10" x14ac:dyDescent="0.25">
      <c r="H144" s="226"/>
      <c r="J144" s="226"/>
    </row>
    <row r="145" spans="8:10" x14ac:dyDescent="0.25">
      <c r="H145" s="226"/>
      <c r="J145" s="226"/>
    </row>
    <row r="146" spans="8:10" x14ac:dyDescent="0.25">
      <c r="H146" s="227"/>
      <c r="J146" s="227"/>
    </row>
    <row r="147" spans="8:10" x14ac:dyDescent="0.25">
      <c r="H147" s="226"/>
      <c r="J147" s="226"/>
    </row>
    <row r="148" spans="8:10" x14ac:dyDescent="0.25">
      <c r="H148" s="227"/>
      <c r="J148" s="227"/>
    </row>
    <row r="149" spans="8:10" x14ac:dyDescent="0.25">
      <c r="H149" s="226"/>
      <c r="J149" s="226"/>
    </row>
    <row r="150" spans="8:10" x14ac:dyDescent="0.25">
      <c r="H150" s="226"/>
      <c r="J150" s="226"/>
    </row>
    <row r="151" spans="8:10" x14ac:dyDescent="0.25">
      <c r="H151" s="226"/>
      <c r="J151" s="226"/>
    </row>
    <row r="152" spans="8:10" x14ac:dyDescent="0.25">
      <c r="H152" s="226"/>
      <c r="J152" s="226"/>
    </row>
    <row r="153" spans="8:10" x14ac:dyDescent="0.25">
      <c r="H153" s="226"/>
      <c r="J153" s="226"/>
    </row>
    <row r="154" spans="8:10" x14ac:dyDescent="0.25">
      <c r="H154" s="227"/>
      <c r="J154" s="227"/>
    </row>
    <row r="155" spans="8:10" x14ac:dyDescent="0.25">
      <c r="H155" s="227"/>
      <c r="J155" s="227"/>
    </row>
    <row r="156" spans="8:10" x14ac:dyDescent="0.25">
      <c r="H156" s="227"/>
      <c r="J156" s="227"/>
    </row>
    <row r="157" spans="8:10" x14ac:dyDescent="0.25">
      <c r="H157" s="226"/>
      <c r="J157" s="226"/>
    </row>
    <row r="158" spans="8:10" x14ac:dyDescent="0.25">
      <c r="H158" s="226"/>
      <c r="J158" s="226"/>
    </row>
    <row r="159" spans="8:10" x14ac:dyDescent="0.25">
      <c r="H159" s="226"/>
      <c r="J159" s="226"/>
    </row>
    <row r="160" spans="8:10" x14ac:dyDescent="0.25">
      <c r="H160" s="226"/>
      <c r="J160" s="226"/>
    </row>
    <row r="161" spans="8:10" x14ac:dyDescent="0.25">
      <c r="H161" s="227"/>
      <c r="J161" s="227"/>
    </row>
    <row r="162" spans="8:10" x14ac:dyDescent="0.25">
      <c r="H162" s="226"/>
      <c r="J162" s="226"/>
    </row>
    <row r="163" spans="8:10" x14ac:dyDescent="0.25">
      <c r="H163" s="227"/>
      <c r="J163" s="227"/>
    </row>
    <row r="164" spans="8:10" x14ac:dyDescent="0.2">
      <c r="H164" s="228"/>
      <c r="J164" s="228"/>
    </row>
    <row r="165" spans="8:10" x14ac:dyDescent="0.2">
      <c r="H165" s="228"/>
      <c r="J165" s="228"/>
    </row>
    <row r="166" spans="8:10" x14ac:dyDescent="0.2">
      <c r="H166" s="228"/>
      <c r="J166" s="228"/>
    </row>
    <row r="167" spans="8:10" x14ac:dyDescent="0.25">
      <c r="H167" s="226"/>
      <c r="J167" s="226"/>
    </row>
    <row r="168" spans="8:10" x14ac:dyDescent="0.25">
      <c r="H168" s="227"/>
      <c r="J168" s="227"/>
    </row>
    <row r="169" spans="8:10" x14ac:dyDescent="0.2">
      <c r="H169" s="228"/>
      <c r="J169" s="228"/>
    </row>
    <row r="170" spans="8:10" x14ac:dyDescent="0.2">
      <c r="H170" s="228"/>
      <c r="J170" s="228"/>
    </row>
    <row r="171" spans="8:10" x14ac:dyDescent="0.2">
      <c r="H171" s="228"/>
      <c r="J171" s="228"/>
    </row>
    <row r="172" spans="8:10" x14ac:dyDescent="0.25">
      <c r="H172" s="227"/>
      <c r="J172" s="227"/>
    </row>
    <row r="173" spans="8:10" x14ac:dyDescent="0.25">
      <c r="H173" s="226"/>
      <c r="J173" s="226"/>
    </row>
    <row r="174" spans="8:10" x14ac:dyDescent="0.25">
      <c r="H174" s="226"/>
      <c r="J174" s="226"/>
    </row>
    <row r="175" spans="8:10" x14ac:dyDescent="0.25">
      <c r="H175" s="227"/>
      <c r="J175" s="227"/>
    </row>
    <row r="176" spans="8:10" x14ac:dyDescent="0.25">
      <c r="H176" s="226"/>
      <c r="J176" s="226"/>
    </row>
    <row r="177" spans="8:10" x14ac:dyDescent="0.25">
      <c r="H177" s="227"/>
      <c r="J177" s="227"/>
    </row>
    <row r="178" spans="8:10" x14ac:dyDescent="0.25">
      <c r="H178" s="227"/>
      <c r="J178" s="227"/>
    </row>
    <row r="179" spans="8:10" x14ac:dyDescent="0.25">
      <c r="H179" s="227"/>
      <c r="J179" s="227"/>
    </row>
    <row r="180" spans="8:10" x14ac:dyDescent="0.25">
      <c r="H180" s="226"/>
      <c r="J180" s="226"/>
    </row>
    <row r="181" spans="8:10" x14ac:dyDescent="0.25">
      <c r="H181" s="227"/>
      <c r="J181" s="227"/>
    </row>
    <row r="182" spans="8:10" x14ac:dyDescent="0.25">
      <c r="H182" s="226"/>
      <c r="J182" s="226"/>
    </row>
    <row r="183" spans="8:10" x14ac:dyDescent="0.25">
      <c r="H183" s="226"/>
      <c r="J183" s="226"/>
    </row>
    <row r="184" spans="8:10" x14ac:dyDescent="0.25">
      <c r="H184" s="226"/>
      <c r="J184" s="226"/>
    </row>
    <row r="186" spans="8:10" x14ac:dyDescent="0.25">
      <c r="H186" s="227"/>
      <c r="J186" s="227"/>
    </row>
    <row r="187" spans="8:10" x14ac:dyDescent="0.25">
      <c r="H187" s="227"/>
      <c r="J187" s="227"/>
    </row>
  </sheetData>
  <mergeCells count="10">
    <mergeCell ref="D6:F6"/>
    <mergeCell ref="H6:J6"/>
    <mergeCell ref="D8:J8"/>
    <mergeCell ref="L1:M1"/>
    <mergeCell ref="D3:F3"/>
    <mergeCell ref="H3:J3"/>
    <mergeCell ref="D4:F4"/>
    <mergeCell ref="H4:J4"/>
    <mergeCell ref="D5:F5"/>
    <mergeCell ref="H5:J5"/>
  </mergeCells>
  <pageMargins left="0.8" right="0.3" top="0.48" bottom="0.5" header="0.5" footer="0.5"/>
  <pageSetup paperSize="9" scale="77" firstPageNumber="9" fitToHeight="2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6"/>
  <sheetViews>
    <sheetView view="pageBreakPreview" zoomScaleNormal="100" zoomScaleSheetLayoutView="100" workbookViewId="0"/>
  </sheetViews>
  <sheetFormatPr defaultColWidth="8.875" defaultRowHeight="15" x14ac:dyDescent="0.2"/>
  <cols>
    <col min="1" max="1" width="1.5" style="224" customWidth="1"/>
    <col min="2" max="2" width="47.5" style="224" customWidth="1"/>
    <col min="3" max="3" width="5.25" style="224" customWidth="1"/>
    <col min="4" max="4" width="13.875" style="222" customWidth="1"/>
    <col min="5" max="5" width="1.875" style="224" customWidth="1"/>
    <col min="6" max="6" width="13.875" style="222" customWidth="1"/>
    <col min="7" max="7" width="1.875" style="224" customWidth="1"/>
    <col min="8" max="8" width="13.875" style="222" customWidth="1"/>
    <col min="9" max="9" width="1.875" style="224" customWidth="1"/>
    <col min="10" max="10" width="13.875" style="222" customWidth="1"/>
    <col min="12" max="12" width="13" bestFit="1" customWidth="1"/>
    <col min="14" max="14" width="13.875" bestFit="1" customWidth="1"/>
  </cols>
  <sheetData>
    <row r="1" spans="1:10" ht="18.75" x14ac:dyDescent="0.2">
      <c r="A1" s="194" t="s">
        <v>0</v>
      </c>
      <c r="B1" s="198"/>
      <c r="C1" s="198"/>
      <c r="D1" s="197"/>
      <c r="E1" s="198"/>
      <c r="F1" s="197"/>
      <c r="G1" s="198"/>
      <c r="H1" s="197"/>
      <c r="I1" s="198"/>
      <c r="J1" s="197"/>
    </row>
    <row r="2" spans="1:10" ht="15.75" x14ac:dyDescent="0.2">
      <c r="A2" s="200" t="s">
        <v>126</v>
      </c>
      <c r="B2" s="198"/>
      <c r="C2" s="198"/>
      <c r="D2" s="197"/>
      <c r="E2" s="198"/>
      <c r="F2" s="197"/>
      <c r="G2" s="198"/>
      <c r="H2" s="197"/>
      <c r="I2" s="198"/>
      <c r="J2" s="197"/>
    </row>
    <row r="3" spans="1:10" ht="15.75" x14ac:dyDescent="0.2">
      <c r="A3" s="230"/>
      <c r="B3" s="198"/>
      <c r="C3" s="198"/>
      <c r="D3" s="197"/>
      <c r="E3" s="198"/>
      <c r="F3" s="197"/>
      <c r="G3" s="198"/>
      <c r="H3" s="197"/>
      <c r="I3" s="198"/>
      <c r="J3" s="197"/>
    </row>
    <row r="4" spans="1:10" x14ac:dyDescent="0.25">
      <c r="A4" s="198"/>
      <c r="B4" s="198"/>
      <c r="C4" s="198"/>
      <c r="D4" s="351" t="s">
        <v>87</v>
      </c>
      <c r="E4" s="351"/>
      <c r="F4" s="351"/>
      <c r="G4" s="138"/>
      <c r="H4" s="351" t="s">
        <v>88</v>
      </c>
      <c r="I4" s="351"/>
      <c r="J4" s="351"/>
    </row>
    <row r="5" spans="1:10" x14ac:dyDescent="0.25">
      <c r="A5" s="138"/>
      <c r="B5" s="198"/>
      <c r="C5" s="198"/>
      <c r="D5" s="351" t="s">
        <v>89</v>
      </c>
      <c r="E5" s="351"/>
      <c r="F5" s="351"/>
      <c r="G5" s="138"/>
      <c r="H5" s="351" t="s">
        <v>89</v>
      </c>
      <c r="I5" s="351"/>
      <c r="J5" s="351"/>
    </row>
    <row r="6" spans="1:10" ht="15" customHeight="1" x14ac:dyDescent="0.25">
      <c r="A6" s="138"/>
      <c r="B6" s="143"/>
      <c r="C6" s="143"/>
      <c r="D6" s="359" t="str">
        <f>'FS PL'!D5:F5</f>
        <v>Year ended 31 December</v>
      </c>
      <c r="E6" s="359"/>
      <c r="F6" s="359"/>
      <c r="G6" s="202"/>
      <c r="H6" s="359" t="str">
        <f>'FS PL'!H5:J5</f>
        <v>Year ended 31 December</v>
      </c>
      <c r="I6" s="359"/>
      <c r="J6" s="359"/>
    </row>
    <row r="7" spans="1:10" ht="15" hidden="1" customHeight="1" x14ac:dyDescent="0.25">
      <c r="A7" s="138"/>
      <c r="B7" s="143"/>
      <c r="C7" s="143"/>
      <c r="D7" s="359" t="s">
        <v>91</v>
      </c>
      <c r="E7" s="359"/>
      <c r="F7" s="359"/>
      <c r="G7" s="202"/>
      <c r="H7" s="359" t="s">
        <v>91</v>
      </c>
      <c r="I7" s="359"/>
      <c r="J7" s="359"/>
    </row>
    <row r="8" spans="1:10" x14ac:dyDescent="0.25">
      <c r="A8" s="198"/>
      <c r="B8" s="198"/>
      <c r="C8" s="337" t="s">
        <v>8</v>
      </c>
      <c r="D8" s="39">
        <v>2022</v>
      </c>
      <c r="E8" s="149"/>
      <c r="F8" s="39">
        <f>'FS PL'!F7</f>
        <v>2021</v>
      </c>
      <c r="G8" s="149"/>
      <c r="H8" s="39">
        <f>'FS PL'!H7</f>
        <v>2022</v>
      </c>
      <c r="I8" s="149"/>
      <c r="J8" s="39">
        <f>'FS PL'!J7</f>
        <v>2021</v>
      </c>
    </row>
    <row r="9" spans="1:10" x14ac:dyDescent="0.25">
      <c r="A9" s="198"/>
      <c r="B9" s="198"/>
      <c r="D9" s="348" t="s">
        <v>9</v>
      </c>
      <c r="E9" s="348"/>
      <c r="F9" s="348"/>
      <c r="G9" s="348"/>
      <c r="H9" s="348"/>
      <c r="I9" s="348"/>
      <c r="J9" s="348"/>
    </row>
    <row r="10" spans="1:10" x14ac:dyDescent="0.25">
      <c r="A10" s="198"/>
      <c r="B10" s="198"/>
      <c r="C10" s="198"/>
      <c r="D10" s="333"/>
      <c r="E10" s="333"/>
      <c r="F10" s="333"/>
      <c r="G10" s="333"/>
      <c r="H10" s="333"/>
      <c r="I10" s="333"/>
      <c r="J10" s="333"/>
    </row>
    <row r="11" spans="1:10" x14ac:dyDescent="0.2">
      <c r="A11" s="198" t="s">
        <v>120</v>
      </c>
      <c r="D11" s="86">
        <f>'FS PL'!D42</f>
        <v>3260954</v>
      </c>
      <c r="E11" s="86"/>
      <c r="F11" s="86">
        <f>'FS PL'!F42</f>
        <v>3686023</v>
      </c>
      <c r="G11" s="322"/>
      <c r="H11" s="86">
        <f>'FS PL'!H42</f>
        <v>5278711</v>
      </c>
      <c r="I11" s="86"/>
      <c r="J11" s="86">
        <f>'FS PL'!J42</f>
        <v>1158649</v>
      </c>
    </row>
    <row r="12" spans="1:10" x14ac:dyDescent="0.2">
      <c r="A12" s="198"/>
      <c r="D12" s="86"/>
      <c r="E12" s="322"/>
      <c r="F12" s="86"/>
      <c r="G12" s="322"/>
      <c r="H12" s="86"/>
      <c r="I12" s="322"/>
      <c r="J12" s="86"/>
    </row>
    <row r="13" spans="1:10" x14ac:dyDescent="0.2">
      <c r="A13" s="198" t="s">
        <v>127</v>
      </c>
      <c r="D13" s="88"/>
      <c r="E13" s="323"/>
      <c r="F13" s="88"/>
      <c r="G13" s="323"/>
      <c r="H13" s="324"/>
      <c r="I13" s="323"/>
      <c r="J13" s="324"/>
    </row>
    <row r="14" spans="1:10" x14ac:dyDescent="0.25">
      <c r="A14" s="181" t="s">
        <v>128</v>
      </c>
      <c r="B14" s="221"/>
      <c r="C14" s="221"/>
      <c r="D14" s="88"/>
      <c r="E14" s="323"/>
      <c r="F14" s="88"/>
      <c r="G14" s="323"/>
      <c r="H14" s="324"/>
      <c r="I14" s="323"/>
      <c r="J14" s="324"/>
    </row>
    <row r="15" spans="1:10" x14ac:dyDescent="0.2">
      <c r="A15" s="198"/>
      <c r="B15" s="221" t="s">
        <v>129</v>
      </c>
      <c r="C15" s="221"/>
      <c r="D15" s="88"/>
      <c r="E15" s="323"/>
      <c r="F15" s="88"/>
      <c r="G15" s="323"/>
      <c r="H15" s="324"/>
      <c r="I15" s="323"/>
      <c r="J15" s="324"/>
    </row>
    <row r="16" spans="1:10" x14ac:dyDescent="0.2">
      <c r="B16" s="224" t="s">
        <v>130</v>
      </c>
      <c r="D16" s="88"/>
      <c r="E16" s="323"/>
      <c r="F16" s="88"/>
      <c r="G16" s="323"/>
      <c r="H16" s="88"/>
      <c r="I16" s="88"/>
      <c r="J16" s="88"/>
    </row>
    <row r="17" spans="1:14" x14ac:dyDescent="0.2">
      <c r="A17" s="231"/>
      <c r="B17" s="232" t="s">
        <v>131</v>
      </c>
      <c r="C17" s="232"/>
      <c r="D17" s="88">
        <v>658422</v>
      </c>
      <c r="E17" s="323"/>
      <c r="F17" s="88">
        <v>1672456</v>
      </c>
      <c r="G17" s="323"/>
      <c r="H17" s="88">
        <v>0</v>
      </c>
      <c r="I17" s="88"/>
      <c r="J17" s="88">
        <v>0</v>
      </c>
    </row>
    <row r="18" spans="1:14" x14ac:dyDescent="0.2">
      <c r="A18" s="231"/>
      <c r="B18" s="232" t="s">
        <v>132</v>
      </c>
      <c r="C18" s="232"/>
      <c r="D18" s="88">
        <v>-14551</v>
      </c>
      <c r="E18" s="323"/>
      <c r="F18" s="88">
        <v>6062</v>
      </c>
      <c r="G18" s="323"/>
      <c r="H18" s="88">
        <v>-14005</v>
      </c>
      <c r="I18" s="88"/>
      <c r="J18" s="88">
        <v>5795</v>
      </c>
    </row>
    <row r="19" spans="1:14" x14ac:dyDescent="0.2">
      <c r="A19" s="231"/>
      <c r="B19" s="232" t="s">
        <v>133</v>
      </c>
      <c r="C19" s="232"/>
      <c r="D19" s="88"/>
      <c r="E19" s="323"/>
      <c r="F19" s="88"/>
      <c r="G19" s="323"/>
      <c r="H19" s="88"/>
      <c r="I19" s="88"/>
      <c r="J19" s="88"/>
    </row>
    <row r="20" spans="1:14" x14ac:dyDescent="0.2">
      <c r="A20" s="231"/>
      <c r="B20" s="214" t="s">
        <v>134</v>
      </c>
      <c r="C20" s="232"/>
      <c r="D20" s="88">
        <v>0</v>
      </c>
      <c r="E20" s="323"/>
      <c r="F20" s="88">
        <v>-563</v>
      </c>
      <c r="G20" s="323"/>
      <c r="H20" s="88">
        <v>0</v>
      </c>
      <c r="I20" s="88"/>
      <c r="J20" s="88">
        <v>0</v>
      </c>
    </row>
    <row r="21" spans="1:14" x14ac:dyDescent="0.2">
      <c r="A21" s="231"/>
      <c r="B21" s="232" t="s">
        <v>135</v>
      </c>
      <c r="C21" s="196"/>
      <c r="D21" s="90">
        <v>2801</v>
      </c>
      <c r="E21" s="323"/>
      <c r="F21" s="90">
        <v>-1212</v>
      </c>
      <c r="G21" s="323"/>
      <c r="H21" s="276">
        <v>2801</v>
      </c>
      <c r="I21" s="323"/>
      <c r="J21" s="276">
        <v>-1159</v>
      </c>
    </row>
    <row r="22" spans="1:14" x14ac:dyDescent="0.25">
      <c r="A22" s="233" t="s">
        <v>136</v>
      </c>
      <c r="B22" s="234"/>
      <c r="C22" s="196"/>
      <c r="D22" s="88"/>
      <c r="E22" s="323"/>
      <c r="F22" s="88"/>
      <c r="G22" s="323"/>
      <c r="H22" s="89"/>
      <c r="I22" s="323"/>
      <c r="J22" s="89"/>
    </row>
    <row r="23" spans="1:14" x14ac:dyDescent="0.2">
      <c r="A23" s="233"/>
      <c r="B23" s="235" t="s">
        <v>137</v>
      </c>
      <c r="C23" s="196"/>
      <c r="D23" s="325">
        <f>SUM(D17:D21)</f>
        <v>646672</v>
      </c>
      <c r="E23" s="323"/>
      <c r="F23" s="325">
        <f>SUM(F17:F21)</f>
        <v>1676743</v>
      </c>
      <c r="G23" s="323"/>
      <c r="H23" s="325">
        <f>SUM(H17:H21)</f>
        <v>-11204</v>
      </c>
      <c r="I23" s="323"/>
      <c r="J23" s="325">
        <f>SUM(J17:J21)</f>
        <v>4636</v>
      </c>
    </row>
    <row r="24" spans="1:14" x14ac:dyDescent="0.2">
      <c r="A24" s="233"/>
      <c r="B24" s="235"/>
      <c r="C24" s="196"/>
      <c r="D24" s="86"/>
      <c r="E24" s="323"/>
      <c r="F24" s="86"/>
      <c r="G24" s="323"/>
      <c r="H24" s="86"/>
      <c r="I24" s="323"/>
      <c r="J24" s="86"/>
    </row>
    <row r="25" spans="1:14" x14ac:dyDescent="0.25">
      <c r="A25" s="181" t="s">
        <v>138</v>
      </c>
      <c r="D25" s="88"/>
      <c r="E25" s="323"/>
      <c r="F25" s="88"/>
      <c r="G25" s="323"/>
      <c r="H25" s="324"/>
      <c r="I25" s="323"/>
      <c r="J25" s="324"/>
    </row>
    <row r="26" spans="1:14" x14ac:dyDescent="0.2">
      <c r="A26" s="198"/>
      <c r="B26" s="224" t="s">
        <v>139</v>
      </c>
      <c r="C26" s="236">
        <v>22</v>
      </c>
      <c r="D26" s="326">
        <v>-736</v>
      </c>
      <c r="E26" s="323"/>
      <c r="F26" s="326">
        <v>8439</v>
      </c>
      <c r="G26" s="323"/>
      <c r="H26" s="326">
        <v>0</v>
      </c>
      <c r="I26" s="323"/>
      <c r="J26" s="326">
        <v>-4977</v>
      </c>
      <c r="L26" s="237"/>
    </row>
    <row r="27" spans="1:14" x14ac:dyDescent="0.2">
      <c r="A27" s="198"/>
      <c r="B27" s="224" t="s">
        <v>140</v>
      </c>
      <c r="C27" s="236"/>
      <c r="D27" s="326"/>
      <c r="E27" s="323"/>
      <c r="F27" s="88"/>
      <c r="G27" s="88"/>
      <c r="H27" s="88"/>
      <c r="I27" s="88"/>
      <c r="J27" s="88"/>
      <c r="L27" s="237"/>
    </row>
    <row r="28" spans="1:14" x14ac:dyDescent="0.2">
      <c r="A28" s="198"/>
      <c r="B28" s="238" t="s">
        <v>141</v>
      </c>
      <c r="D28" s="326">
        <v>-185696</v>
      </c>
      <c r="E28" s="323"/>
      <c r="F28" s="88">
        <v>-124035</v>
      </c>
      <c r="G28" s="88"/>
      <c r="H28" s="326">
        <v>0</v>
      </c>
      <c r="I28" s="88"/>
      <c r="J28" s="88">
        <v>0</v>
      </c>
      <c r="L28" s="237"/>
    </row>
    <row r="29" spans="1:14" x14ac:dyDescent="0.2">
      <c r="A29" s="198"/>
      <c r="B29" s="224" t="s">
        <v>142</v>
      </c>
      <c r="D29" s="326"/>
      <c r="E29" s="323"/>
      <c r="F29" s="88"/>
      <c r="G29" s="88"/>
      <c r="H29" s="88"/>
      <c r="I29" s="88"/>
      <c r="J29" s="88"/>
      <c r="L29" s="237"/>
    </row>
    <row r="30" spans="1:14" x14ac:dyDescent="0.2">
      <c r="A30" s="231"/>
      <c r="B30" s="214" t="s">
        <v>134</v>
      </c>
      <c r="C30" s="232"/>
      <c r="D30" s="88">
        <v>0</v>
      </c>
      <c r="E30" s="323"/>
      <c r="F30" s="88">
        <v>155</v>
      </c>
      <c r="G30" s="88"/>
      <c r="H30" s="326">
        <v>0</v>
      </c>
      <c r="I30" s="88"/>
      <c r="J30" s="88">
        <v>0</v>
      </c>
    </row>
    <row r="31" spans="1:14" x14ac:dyDescent="0.25">
      <c r="A31" s="198"/>
      <c r="B31" s="234" t="s">
        <v>143</v>
      </c>
      <c r="D31" s="90">
        <v>24447</v>
      </c>
      <c r="E31" s="323"/>
      <c r="F31" s="90">
        <v>11278</v>
      </c>
      <c r="G31" s="323"/>
      <c r="H31" s="327">
        <v>0</v>
      </c>
      <c r="I31" s="323"/>
      <c r="J31" s="327">
        <v>995</v>
      </c>
      <c r="L31" s="239">
        <v>0.19005195180216106</v>
      </c>
      <c r="N31" s="240"/>
    </row>
    <row r="32" spans="1:14" x14ac:dyDescent="0.25">
      <c r="A32" s="198" t="s">
        <v>144</v>
      </c>
      <c r="B32" s="234"/>
      <c r="D32" s="328"/>
      <c r="E32" s="323"/>
      <c r="F32" s="328"/>
      <c r="G32" s="323"/>
      <c r="H32" s="328"/>
      <c r="I32" s="323"/>
      <c r="J32" s="328"/>
    </row>
    <row r="33" spans="1:10" x14ac:dyDescent="0.2">
      <c r="A33" s="203"/>
      <c r="B33" s="198" t="s">
        <v>137</v>
      </c>
      <c r="D33" s="329">
        <f>SUM(D26:D31)</f>
        <v>-161985</v>
      </c>
      <c r="E33" s="322"/>
      <c r="F33" s="329">
        <f>SUM(F26:F31)</f>
        <v>-104163</v>
      </c>
      <c r="G33" s="322"/>
      <c r="H33" s="329">
        <f>SUM(H26:H31)</f>
        <v>0</v>
      </c>
      <c r="I33" s="323"/>
      <c r="J33" s="329">
        <f>SUM(J26:J31)</f>
        <v>-3982</v>
      </c>
    </row>
    <row r="34" spans="1:10" x14ac:dyDescent="0.2">
      <c r="A34" s="233"/>
      <c r="B34" s="235"/>
      <c r="C34" s="196"/>
      <c r="D34" s="86"/>
      <c r="E34" s="323"/>
      <c r="F34" s="86"/>
      <c r="G34" s="323"/>
      <c r="H34" s="86"/>
      <c r="I34" s="323"/>
      <c r="J34" s="86"/>
    </row>
    <row r="35" spans="1:10" x14ac:dyDescent="0.2">
      <c r="A35" s="233" t="s">
        <v>127</v>
      </c>
      <c r="D35" s="88"/>
      <c r="E35" s="323"/>
      <c r="F35" s="88"/>
      <c r="G35" s="323"/>
      <c r="H35" s="88"/>
      <c r="I35" s="323"/>
      <c r="J35" s="88"/>
    </row>
    <row r="36" spans="1:10" x14ac:dyDescent="0.2">
      <c r="A36" s="231"/>
      <c r="B36" s="233" t="s">
        <v>145</v>
      </c>
      <c r="C36" s="233"/>
      <c r="D36" s="325">
        <f>D33+D23</f>
        <v>484687</v>
      </c>
      <c r="E36" s="322"/>
      <c r="F36" s="325">
        <f>F33+F23</f>
        <v>1572580</v>
      </c>
      <c r="G36" s="86"/>
      <c r="H36" s="325">
        <f>H33+H23</f>
        <v>-11204</v>
      </c>
      <c r="I36" s="86"/>
      <c r="J36" s="325">
        <f>J33+J23</f>
        <v>654</v>
      </c>
    </row>
    <row r="37" spans="1:10" x14ac:dyDescent="0.2">
      <c r="A37" s="233" t="s">
        <v>146</v>
      </c>
      <c r="D37" s="88"/>
      <c r="E37" s="323"/>
      <c r="F37" s="88"/>
      <c r="G37" s="323"/>
      <c r="H37" s="88"/>
      <c r="I37" s="323"/>
      <c r="J37" s="88"/>
    </row>
    <row r="38" spans="1:10" thickBot="1" x14ac:dyDescent="0.25">
      <c r="A38" s="233"/>
      <c r="B38" s="233" t="s">
        <v>147</v>
      </c>
      <c r="C38" s="233"/>
      <c r="D38" s="330">
        <f>D11+D36</f>
        <v>3745641</v>
      </c>
      <c r="E38" s="322"/>
      <c r="F38" s="330">
        <f>F11+F36</f>
        <v>5258603</v>
      </c>
      <c r="G38" s="322"/>
      <c r="H38" s="330">
        <f>H11+H36</f>
        <v>5267507</v>
      </c>
      <c r="I38" s="322"/>
      <c r="J38" s="330">
        <f>J11+J36</f>
        <v>1159303</v>
      </c>
    </row>
    <row r="39" spans="1:10" thickTop="1" x14ac:dyDescent="0.2">
      <c r="A39" s="233"/>
      <c r="B39" s="241"/>
      <c r="C39" s="241"/>
      <c r="D39" s="86"/>
      <c r="E39" s="322"/>
      <c r="F39" s="86"/>
      <c r="G39" s="322"/>
      <c r="H39" s="86"/>
      <c r="I39" s="322"/>
      <c r="J39" s="86"/>
    </row>
    <row r="40" spans="1:10" x14ac:dyDescent="0.2">
      <c r="A40" s="233" t="s">
        <v>148</v>
      </c>
      <c r="D40" s="88"/>
      <c r="E40" s="323"/>
      <c r="F40" s="88"/>
      <c r="G40" s="88"/>
      <c r="H40" s="88"/>
      <c r="I40" s="323"/>
      <c r="J40" s="88"/>
    </row>
    <row r="41" spans="1:10" x14ac:dyDescent="0.2">
      <c r="A41" s="220" t="s">
        <v>122</v>
      </c>
      <c r="B41" s="215" t="s">
        <v>123</v>
      </c>
      <c r="C41" s="232"/>
      <c r="D41" s="88">
        <f>+D38-D42</f>
        <v>3693138</v>
      </c>
      <c r="E41" s="323"/>
      <c r="F41" s="88">
        <v>5155871</v>
      </c>
      <c r="G41" s="323"/>
      <c r="H41" s="88">
        <f>+H38-H42</f>
        <v>5267507</v>
      </c>
      <c r="I41" s="323"/>
      <c r="J41" s="88">
        <v>1159303</v>
      </c>
    </row>
    <row r="42" spans="1:10" x14ac:dyDescent="0.2">
      <c r="A42" s="220" t="s">
        <v>122</v>
      </c>
      <c r="B42" s="207" t="s">
        <v>81</v>
      </c>
      <c r="C42" s="236"/>
      <c r="D42" s="276">
        <v>52503</v>
      </c>
      <c r="E42" s="323"/>
      <c r="F42" s="276">
        <v>102732</v>
      </c>
      <c r="G42" s="323"/>
      <c r="H42" s="90">
        <v>0</v>
      </c>
      <c r="I42" s="88"/>
      <c r="J42" s="90">
        <v>0</v>
      </c>
    </row>
    <row r="43" spans="1:10" ht="15.75" thickBot="1" x14ac:dyDescent="0.25">
      <c r="A43" s="213"/>
      <c r="B43" s="214"/>
      <c r="C43" s="214"/>
      <c r="D43" s="330">
        <f>SUM(D41:D42)</f>
        <v>3745641</v>
      </c>
      <c r="E43" s="86"/>
      <c r="F43" s="330">
        <f>SUM(F41:F42)</f>
        <v>5258603</v>
      </c>
      <c r="G43" s="86"/>
      <c r="H43" s="330">
        <f>SUM(H41:H42)</f>
        <v>5267507</v>
      </c>
      <c r="I43" s="86"/>
      <c r="J43" s="330">
        <f>SUM(J41:J42)</f>
        <v>1159303</v>
      </c>
    </row>
    <row r="44" spans="1:10" ht="15.75" thickTop="1" x14ac:dyDescent="0.2">
      <c r="A44" s="214"/>
      <c r="B44" s="214"/>
      <c r="C44" s="214"/>
      <c r="E44" s="242"/>
      <c r="G44" s="242"/>
      <c r="I44" s="242"/>
    </row>
    <row r="45" spans="1:10" x14ac:dyDescent="0.2">
      <c r="A45" s="214"/>
      <c r="B45" s="214"/>
      <c r="C45" s="214"/>
      <c r="E45" s="223"/>
    </row>
    <row r="46" spans="1:10" x14ac:dyDescent="0.2">
      <c r="A46" s="214"/>
      <c r="B46" s="214"/>
      <c r="C46" s="214"/>
      <c r="D46" s="42"/>
      <c r="E46" s="242"/>
      <c r="F46" s="42"/>
      <c r="G46" s="223"/>
      <c r="I46" s="223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3" top="0.48" bottom="0.5" header="0.5" footer="0.5"/>
  <pageSetup paperSize="9" scale="74" firstPageNumber="10" orientation="portrait" useFirstPageNumber="1" r:id="rId1"/>
  <headerFooter>
    <oddFooter>&amp;L&amp;"Times New Roman,Regular"The accompanying notes form an integral part of the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58"/>
  <sheetViews>
    <sheetView view="pageBreakPreview" zoomScale="70" zoomScaleNormal="60" zoomScaleSheetLayoutView="70" zoomScalePageLayoutView="40" workbookViewId="0"/>
  </sheetViews>
  <sheetFormatPr defaultColWidth="9.125" defaultRowHeight="20.100000000000001" customHeight="1" x14ac:dyDescent="0.25"/>
  <cols>
    <col min="1" max="1" width="1.5" style="122" customWidth="1"/>
    <col min="2" max="2" width="56.125" style="122" customWidth="1"/>
    <col min="3" max="3" width="6.5" style="337" customWidth="1"/>
    <col min="4" max="4" width="0.875" style="127" customWidth="1"/>
    <col min="5" max="5" width="13" style="250" bestFit="1" customWidth="1"/>
    <col min="6" max="6" width="0.875" style="250" customWidth="1"/>
    <col min="7" max="7" width="13.5" style="250" customWidth="1"/>
    <col min="8" max="8" width="1" style="250" customWidth="1"/>
    <col min="9" max="9" width="11.5" style="250" customWidth="1"/>
    <col min="10" max="10" width="0.875" style="250" customWidth="1"/>
    <col min="11" max="11" width="14.5" style="250" customWidth="1"/>
    <col min="12" max="12" width="0.875" style="250" customWidth="1"/>
    <col min="13" max="13" width="12.625" style="250" customWidth="1"/>
    <col min="14" max="14" width="0.875" style="250" customWidth="1"/>
    <col min="15" max="15" width="13.25" style="250" customWidth="1"/>
    <col min="16" max="16" width="1" style="250" customWidth="1"/>
    <col min="17" max="17" width="17.125" style="250" bestFit="1" customWidth="1"/>
    <col min="18" max="18" width="0.875" style="250" customWidth="1"/>
    <col min="19" max="19" width="13.5" style="250" customWidth="1"/>
    <col min="20" max="20" width="0.875" style="250" customWidth="1"/>
    <col min="21" max="21" width="16" style="250" customWidth="1"/>
    <col min="22" max="22" width="0.875" style="250" customWidth="1"/>
    <col min="23" max="23" width="10.25" style="250" customWidth="1"/>
    <col min="24" max="24" width="0.875" style="250" customWidth="1"/>
    <col min="25" max="25" width="13.75" style="250" customWidth="1"/>
    <col min="26" max="26" width="0.875" style="250" customWidth="1"/>
    <col min="27" max="27" width="13.875" style="250" customWidth="1"/>
    <col min="28" max="28" width="0.875" style="250" customWidth="1"/>
    <col min="29" max="29" width="13.5" style="250" customWidth="1"/>
    <col min="30" max="30" width="0.875" style="250" customWidth="1"/>
    <col min="31" max="31" width="14" style="250" customWidth="1"/>
    <col min="32" max="32" width="9.125" style="247"/>
    <col min="33" max="38" width="12.5" style="247" customWidth="1"/>
    <col min="39" max="16384" width="9.125" style="247"/>
  </cols>
  <sheetData>
    <row r="1" spans="1:31" ht="20.100000000000001" customHeight="1" x14ac:dyDescent="0.25">
      <c r="A1" s="194" t="s">
        <v>0</v>
      </c>
      <c r="B1" s="243"/>
      <c r="C1" s="244"/>
      <c r="D1" s="245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  <c r="Z1" s="246"/>
      <c r="AA1" s="243"/>
      <c r="AB1" s="243"/>
      <c r="AC1" s="246"/>
      <c r="AD1" s="243"/>
      <c r="AE1" s="243"/>
    </row>
    <row r="2" spans="1:31" ht="20.100000000000001" customHeight="1" x14ac:dyDescent="0.25">
      <c r="A2" s="248" t="s">
        <v>149</v>
      </c>
      <c r="B2" s="248"/>
      <c r="C2" s="244"/>
      <c r="D2" s="245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3"/>
      <c r="AB2" s="243"/>
      <c r="AC2" s="246"/>
      <c r="AD2" s="243"/>
      <c r="AE2" s="243"/>
    </row>
    <row r="3" spans="1:31" ht="20.100000000000001" customHeight="1" x14ac:dyDescent="0.25">
      <c r="A3" s="230"/>
      <c r="B3" s="248"/>
      <c r="C3" s="244"/>
      <c r="D3" s="245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3"/>
      <c r="AB3" s="243"/>
      <c r="AC3" s="246"/>
      <c r="AD3" s="243"/>
      <c r="AE3" s="243"/>
    </row>
    <row r="4" spans="1:31" ht="20.100000000000001" customHeight="1" x14ac:dyDescent="0.25">
      <c r="A4" s="243"/>
      <c r="B4" s="243"/>
      <c r="C4" s="244"/>
      <c r="D4" s="245"/>
      <c r="E4" s="360" t="s">
        <v>150</v>
      </c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</row>
    <row r="5" spans="1:31" ht="20.100000000000001" customHeight="1" x14ac:dyDescent="0.25">
      <c r="A5" s="243"/>
      <c r="B5" s="243"/>
      <c r="C5" s="244"/>
      <c r="D5" s="249"/>
      <c r="E5" s="249"/>
      <c r="F5" s="249"/>
      <c r="G5" s="249"/>
      <c r="H5" s="249"/>
      <c r="I5" s="363" t="s">
        <v>151</v>
      </c>
      <c r="J5" s="363"/>
      <c r="K5" s="363"/>
      <c r="L5" s="249"/>
      <c r="M5" s="361" t="s">
        <v>79</v>
      </c>
      <c r="N5" s="361"/>
      <c r="O5" s="361"/>
      <c r="P5" s="361"/>
      <c r="Q5" s="361"/>
      <c r="R5" s="361"/>
      <c r="S5" s="361"/>
      <c r="T5" s="361"/>
      <c r="U5" s="361"/>
      <c r="V5" s="361"/>
      <c r="W5" s="361"/>
      <c r="X5" s="361"/>
      <c r="Y5" s="361"/>
      <c r="Z5" s="249"/>
      <c r="AA5" s="249"/>
      <c r="AB5" s="249"/>
      <c r="AC5" s="249"/>
      <c r="AD5" s="249"/>
      <c r="AE5" s="249"/>
    </row>
    <row r="6" spans="1:31" ht="20.100000000000001" customHeight="1" x14ac:dyDescent="0.25">
      <c r="A6" s="147"/>
      <c r="B6" s="147"/>
      <c r="D6" s="336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 t="s">
        <v>152</v>
      </c>
      <c r="R6" s="127"/>
      <c r="S6" s="127" t="s">
        <v>153</v>
      </c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</row>
    <row r="7" spans="1:31" ht="20.100000000000001" customHeight="1" x14ac:dyDescent="0.25">
      <c r="A7" s="147"/>
      <c r="B7" s="147"/>
      <c r="D7" s="336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 t="s">
        <v>154</v>
      </c>
      <c r="R7" s="127"/>
      <c r="S7" s="127" t="s">
        <v>155</v>
      </c>
      <c r="T7" s="127"/>
      <c r="U7" s="127" t="s">
        <v>156</v>
      </c>
      <c r="V7" s="127"/>
      <c r="W7" s="127"/>
      <c r="X7" s="127"/>
      <c r="Z7" s="251"/>
      <c r="AA7" s="251"/>
      <c r="AB7" s="251"/>
      <c r="AC7" s="251"/>
      <c r="AD7" s="251"/>
      <c r="AE7" s="251"/>
    </row>
    <row r="8" spans="1:31" ht="20.100000000000001" customHeight="1" x14ac:dyDescent="0.25">
      <c r="A8" s="147"/>
      <c r="B8" s="147"/>
      <c r="D8" s="336"/>
      <c r="E8" s="127"/>
      <c r="F8" s="127"/>
      <c r="G8" s="127" t="s">
        <v>157</v>
      </c>
      <c r="H8" s="127"/>
      <c r="I8" s="127"/>
      <c r="J8" s="127"/>
      <c r="K8" s="127"/>
      <c r="L8" s="127"/>
      <c r="M8" s="127"/>
      <c r="N8" s="127"/>
      <c r="O8" s="127"/>
      <c r="P8" s="127"/>
      <c r="Q8" s="127" t="s">
        <v>158</v>
      </c>
      <c r="R8" s="127"/>
      <c r="S8" s="127" t="s">
        <v>159</v>
      </c>
      <c r="T8" s="127"/>
      <c r="U8" s="127" t="s">
        <v>160</v>
      </c>
      <c r="V8" s="127"/>
      <c r="W8" s="127" t="s">
        <v>161</v>
      </c>
      <c r="X8" s="127"/>
      <c r="Y8" s="251" t="s">
        <v>162</v>
      </c>
      <c r="Z8" s="251"/>
      <c r="AA8" s="251" t="s">
        <v>163</v>
      </c>
      <c r="AB8" s="251"/>
      <c r="AC8" s="251"/>
      <c r="AD8" s="251"/>
      <c r="AE8" s="251"/>
    </row>
    <row r="9" spans="1:31" ht="20.100000000000001" customHeight="1" x14ac:dyDescent="0.25">
      <c r="A9" s="147"/>
      <c r="B9" s="147"/>
      <c r="D9" s="336"/>
      <c r="E9" s="251" t="s">
        <v>164</v>
      </c>
      <c r="F9" s="127"/>
      <c r="G9" s="127" t="s">
        <v>165</v>
      </c>
      <c r="H9" s="127"/>
      <c r="I9" s="122"/>
      <c r="J9" s="122"/>
      <c r="K9" s="122"/>
      <c r="L9" s="127"/>
      <c r="M9" s="127"/>
      <c r="N9" s="127"/>
      <c r="O9" s="127"/>
      <c r="P9" s="127"/>
      <c r="Q9" s="127" t="s">
        <v>166</v>
      </c>
      <c r="R9" s="127"/>
      <c r="S9" s="127" t="s">
        <v>167</v>
      </c>
      <c r="T9" s="127"/>
      <c r="U9" s="127" t="s">
        <v>168</v>
      </c>
      <c r="V9" s="127"/>
      <c r="W9" s="127" t="s">
        <v>169</v>
      </c>
      <c r="X9" s="127"/>
      <c r="Y9" s="251" t="s">
        <v>170</v>
      </c>
      <c r="Z9" s="251"/>
      <c r="AA9" s="251" t="s">
        <v>171</v>
      </c>
      <c r="AB9" s="251"/>
      <c r="AC9" s="251" t="s">
        <v>172</v>
      </c>
      <c r="AD9" s="251"/>
    </row>
    <row r="10" spans="1:31" ht="20.100000000000001" customHeight="1" x14ac:dyDescent="0.25">
      <c r="A10" s="147"/>
      <c r="B10" s="147"/>
      <c r="D10" s="336"/>
      <c r="E10" s="251" t="s">
        <v>173</v>
      </c>
      <c r="F10" s="127"/>
      <c r="G10" s="127" t="s">
        <v>174</v>
      </c>
      <c r="H10" s="127"/>
      <c r="I10" s="127" t="s">
        <v>175</v>
      </c>
      <c r="J10" s="127"/>
      <c r="K10" s="127" t="s">
        <v>176</v>
      </c>
      <c r="L10" s="127"/>
      <c r="M10" s="127" t="s">
        <v>177</v>
      </c>
      <c r="N10" s="127"/>
      <c r="O10" s="127" t="s">
        <v>178</v>
      </c>
      <c r="P10" s="127"/>
      <c r="Q10" s="127" t="s">
        <v>179</v>
      </c>
      <c r="R10" s="127"/>
      <c r="S10" s="127" t="s">
        <v>180</v>
      </c>
      <c r="T10" s="127"/>
      <c r="U10" s="127" t="s">
        <v>181</v>
      </c>
      <c r="V10" s="127"/>
      <c r="W10" s="127" t="s">
        <v>182</v>
      </c>
      <c r="X10" s="127"/>
      <c r="Y10" s="251" t="s">
        <v>183</v>
      </c>
      <c r="Z10" s="251"/>
      <c r="AA10" s="251" t="s">
        <v>184</v>
      </c>
      <c r="AB10" s="251"/>
      <c r="AC10" s="251" t="s">
        <v>185</v>
      </c>
      <c r="AD10" s="251"/>
      <c r="AE10" s="251" t="s">
        <v>186</v>
      </c>
    </row>
    <row r="11" spans="1:31" ht="20.100000000000001" customHeight="1" x14ac:dyDescent="0.25">
      <c r="A11" s="147"/>
      <c r="B11" s="147"/>
      <c r="C11" s="337" t="s">
        <v>8</v>
      </c>
      <c r="D11" s="336"/>
      <c r="E11" s="251" t="s">
        <v>187</v>
      </c>
      <c r="F11" s="127"/>
      <c r="G11" s="127" t="s">
        <v>188</v>
      </c>
      <c r="H11" s="127"/>
      <c r="I11" s="127" t="s">
        <v>189</v>
      </c>
      <c r="J11" s="127"/>
      <c r="K11" s="127" t="s">
        <v>190</v>
      </c>
      <c r="L11" s="127"/>
      <c r="M11" s="127" t="s">
        <v>191</v>
      </c>
      <c r="N11" s="127"/>
      <c r="O11" s="127" t="s">
        <v>191</v>
      </c>
      <c r="P11" s="127"/>
      <c r="Q11" s="127" t="s">
        <v>192</v>
      </c>
      <c r="R11" s="127"/>
      <c r="S11" s="127" t="s">
        <v>193</v>
      </c>
      <c r="T11" s="127"/>
      <c r="U11" s="127" t="s">
        <v>194</v>
      </c>
      <c r="V11" s="127"/>
      <c r="W11" s="127" t="s">
        <v>189</v>
      </c>
      <c r="X11" s="127"/>
      <c r="Y11" s="251" t="s">
        <v>195</v>
      </c>
      <c r="Z11" s="251"/>
      <c r="AA11" s="251" t="s">
        <v>196</v>
      </c>
      <c r="AB11" s="251"/>
      <c r="AC11" s="251" t="s">
        <v>197</v>
      </c>
      <c r="AD11" s="251"/>
      <c r="AE11" s="251" t="s">
        <v>195</v>
      </c>
    </row>
    <row r="12" spans="1:31" ht="20.100000000000001" customHeight="1" x14ac:dyDescent="0.25">
      <c r="A12" s="147"/>
      <c r="B12" s="147"/>
      <c r="D12" s="336"/>
      <c r="E12" s="362" t="s">
        <v>9</v>
      </c>
      <c r="F12" s="362"/>
      <c r="G12" s="362"/>
      <c r="H12" s="362"/>
      <c r="I12" s="362"/>
      <c r="J12" s="362"/>
      <c r="K12" s="362"/>
      <c r="L12" s="362"/>
      <c r="M12" s="362"/>
      <c r="N12" s="362"/>
      <c r="O12" s="362"/>
      <c r="P12" s="362"/>
      <c r="Q12" s="362"/>
      <c r="R12" s="362"/>
      <c r="S12" s="362"/>
      <c r="T12" s="362"/>
      <c r="U12" s="362"/>
      <c r="V12" s="362"/>
      <c r="W12" s="362"/>
      <c r="X12" s="362"/>
      <c r="Y12" s="362"/>
      <c r="Z12" s="362"/>
      <c r="AA12" s="362"/>
      <c r="AB12" s="362"/>
      <c r="AC12" s="362"/>
      <c r="AD12" s="362"/>
      <c r="AE12" s="362"/>
    </row>
    <row r="13" spans="1:31" ht="20.100000000000001" customHeight="1" x14ac:dyDescent="0.25">
      <c r="A13" s="252" t="s">
        <v>198</v>
      </c>
      <c r="B13" s="252"/>
      <c r="D13" s="336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253"/>
      <c r="R13" s="253"/>
      <c r="S13" s="253"/>
      <c r="T13" s="253"/>
      <c r="U13" s="253"/>
      <c r="V13" s="253"/>
      <c r="W13" s="253"/>
      <c r="X13" s="253"/>
      <c r="Y13" s="253"/>
      <c r="Z13" s="253"/>
      <c r="AA13" s="253"/>
      <c r="AB13" s="253"/>
      <c r="AC13" s="253"/>
      <c r="AD13" s="253"/>
      <c r="AE13" s="253"/>
    </row>
    <row r="14" spans="1:31" ht="20.100000000000001" customHeight="1" x14ac:dyDescent="0.25">
      <c r="A14" s="252" t="s">
        <v>199</v>
      </c>
      <c r="B14" s="252"/>
      <c r="D14" s="336"/>
      <c r="E14" s="43">
        <v>1822465</v>
      </c>
      <c r="F14" s="43"/>
      <c r="G14" s="43">
        <v>16060017</v>
      </c>
      <c r="H14" s="43"/>
      <c r="I14" s="43">
        <v>145800</v>
      </c>
      <c r="J14" s="43"/>
      <c r="K14" s="43">
        <v>-1669103</v>
      </c>
      <c r="L14" s="43"/>
      <c r="M14" s="43">
        <v>-2310512</v>
      </c>
      <c r="N14" s="43"/>
      <c r="O14" s="43">
        <v>-507377</v>
      </c>
      <c r="P14" s="43"/>
      <c r="Q14" s="43">
        <v>-1177</v>
      </c>
      <c r="R14" s="43"/>
      <c r="S14" s="43">
        <v>-50030</v>
      </c>
      <c r="T14" s="43"/>
      <c r="U14" s="43">
        <v>2662228</v>
      </c>
      <c r="V14" s="43"/>
      <c r="W14" s="43">
        <v>874</v>
      </c>
      <c r="X14" s="43"/>
      <c r="Y14" s="43">
        <v>-205994</v>
      </c>
      <c r="Z14" s="43"/>
      <c r="AA14" s="43">
        <v>16153185</v>
      </c>
      <c r="AB14" s="43"/>
      <c r="AC14" s="43">
        <v>3038234</v>
      </c>
      <c r="AD14" s="43"/>
      <c r="AE14" s="43">
        <v>19191419</v>
      </c>
    </row>
    <row r="15" spans="1:31" ht="20.100000000000001" customHeight="1" x14ac:dyDescent="0.25">
      <c r="A15" s="147"/>
      <c r="B15" s="147"/>
      <c r="D15" s="336"/>
      <c r="E15" s="254"/>
      <c r="F15" s="254"/>
      <c r="G15" s="254"/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</row>
    <row r="16" spans="1:31" ht="20.100000000000001" customHeight="1" x14ac:dyDescent="0.25">
      <c r="A16" s="166" t="s">
        <v>200</v>
      </c>
      <c r="B16" s="147"/>
      <c r="D16" s="122"/>
      <c r="E16" s="43"/>
      <c r="F16" s="53"/>
      <c r="G16" s="43"/>
      <c r="H16" s="53"/>
      <c r="I16" s="43"/>
      <c r="J16" s="53"/>
      <c r="K16" s="43"/>
      <c r="L16" s="53"/>
      <c r="M16" s="43"/>
      <c r="N16" s="53"/>
      <c r="O16" s="43"/>
      <c r="P16" s="43"/>
      <c r="Q16" s="43"/>
      <c r="R16" s="53"/>
      <c r="S16" s="43"/>
      <c r="T16" s="123"/>
      <c r="U16" s="120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</row>
    <row r="17" spans="1:31" ht="20.100000000000001" customHeight="1" x14ac:dyDescent="0.25">
      <c r="A17" s="255" t="s">
        <v>201</v>
      </c>
      <c r="D17" s="122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5"/>
      <c r="U17" s="52"/>
      <c r="V17" s="125"/>
      <c r="W17" s="125"/>
      <c r="X17" s="125"/>
      <c r="Y17" s="125"/>
      <c r="Z17" s="125"/>
      <c r="AA17" s="125"/>
      <c r="AB17" s="125"/>
      <c r="AC17" s="125"/>
      <c r="AD17" s="125"/>
      <c r="AE17" s="125"/>
    </row>
    <row r="18" spans="1:31" ht="20.100000000000001" customHeight="1" x14ac:dyDescent="0.25">
      <c r="A18" s="175"/>
      <c r="B18" s="154" t="s">
        <v>202</v>
      </c>
      <c r="D18" s="122"/>
      <c r="E18" s="44">
        <v>0</v>
      </c>
      <c r="F18" s="44">
        <v>0</v>
      </c>
      <c r="G18" s="44">
        <v>0</v>
      </c>
      <c r="H18" s="124"/>
      <c r="I18" s="44">
        <v>0</v>
      </c>
      <c r="J18" s="126"/>
      <c r="K18" s="44">
        <v>0</v>
      </c>
      <c r="L18" s="44"/>
      <c r="M18" s="44">
        <v>0</v>
      </c>
      <c r="N18" s="44"/>
      <c r="O18" s="44">
        <v>0</v>
      </c>
      <c r="P18" s="44"/>
      <c r="Q18" s="44">
        <v>0</v>
      </c>
      <c r="R18" s="44"/>
      <c r="S18" s="44">
        <v>0</v>
      </c>
      <c r="T18" s="44"/>
      <c r="U18" s="44">
        <v>0</v>
      </c>
      <c r="V18" s="44"/>
      <c r="W18" s="44">
        <v>0</v>
      </c>
      <c r="X18" s="44"/>
      <c r="Y18" s="44">
        <v>0</v>
      </c>
      <c r="Z18" s="125"/>
      <c r="AA18" s="44">
        <v>0</v>
      </c>
      <c r="AB18" s="125"/>
      <c r="AC18" s="44">
        <v>9000</v>
      </c>
      <c r="AD18" s="125"/>
      <c r="AE18" s="44">
        <v>9000</v>
      </c>
    </row>
    <row r="19" spans="1:31" ht="20.100000000000001" customHeight="1" x14ac:dyDescent="0.25">
      <c r="A19" s="175"/>
      <c r="B19" s="154" t="s">
        <v>203</v>
      </c>
      <c r="C19" s="339">
        <v>30</v>
      </c>
      <c r="D19" s="122"/>
      <c r="E19" s="44">
        <v>0</v>
      </c>
      <c r="F19" s="44">
        <v>0</v>
      </c>
      <c r="G19" s="44">
        <v>0</v>
      </c>
      <c r="H19" s="124"/>
      <c r="I19" s="44">
        <v>0</v>
      </c>
      <c r="J19" s="126"/>
      <c r="K19" s="44">
        <v>-36449</v>
      </c>
      <c r="L19" s="126"/>
      <c r="M19" s="44">
        <v>0</v>
      </c>
      <c r="N19" s="44"/>
      <c r="O19" s="44">
        <v>0</v>
      </c>
      <c r="P19" s="44"/>
      <c r="Q19" s="44">
        <v>0</v>
      </c>
      <c r="R19" s="44"/>
      <c r="S19" s="44">
        <v>0</v>
      </c>
      <c r="T19" s="44"/>
      <c r="U19" s="44">
        <v>0</v>
      </c>
      <c r="V19" s="44"/>
      <c r="W19" s="44">
        <v>0</v>
      </c>
      <c r="X19" s="44"/>
      <c r="Y19" s="44">
        <v>0</v>
      </c>
      <c r="Z19" s="125"/>
      <c r="AA19" s="44">
        <v>-36449</v>
      </c>
      <c r="AB19" s="125"/>
      <c r="AC19" s="44">
        <v>0</v>
      </c>
      <c r="AD19" s="125"/>
      <c r="AE19" s="44">
        <v>-36449</v>
      </c>
    </row>
    <row r="20" spans="1:31" ht="20.100000000000001" customHeight="1" x14ac:dyDescent="0.25">
      <c r="A20" s="175"/>
      <c r="B20" s="154" t="s">
        <v>204</v>
      </c>
      <c r="D20" s="122"/>
      <c r="E20" s="44">
        <v>0</v>
      </c>
      <c r="F20" s="44">
        <v>0</v>
      </c>
      <c r="G20" s="44">
        <v>0</v>
      </c>
      <c r="H20" s="124"/>
      <c r="I20" s="44">
        <v>0</v>
      </c>
      <c r="J20" s="126"/>
      <c r="K20" s="44">
        <v>0</v>
      </c>
      <c r="L20" s="126"/>
      <c r="M20" s="44">
        <v>0</v>
      </c>
      <c r="N20" s="44"/>
      <c r="O20" s="44">
        <v>0</v>
      </c>
      <c r="P20" s="44"/>
      <c r="Q20" s="44">
        <v>0</v>
      </c>
      <c r="R20" s="44"/>
      <c r="S20" s="44">
        <v>0</v>
      </c>
      <c r="T20" s="44"/>
      <c r="U20" s="44">
        <v>0</v>
      </c>
      <c r="V20" s="44"/>
      <c r="W20" s="44">
        <v>0</v>
      </c>
      <c r="X20" s="44"/>
      <c r="Y20" s="44">
        <v>0</v>
      </c>
      <c r="Z20" s="125"/>
      <c r="AA20" s="44">
        <v>0</v>
      </c>
      <c r="AB20" s="125"/>
      <c r="AC20" s="44">
        <v>-22302</v>
      </c>
      <c r="AD20" s="125"/>
      <c r="AE20" s="44">
        <v>-22302</v>
      </c>
    </row>
    <row r="21" spans="1:31" ht="20.100000000000001" customHeight="1" x14ac:dyDescent="0.25">
      <c r="A21" s="166" t="s">
        <v>205</v>
      </c>
      <c r="B21" s="178"/>
      <c r="D21" s="122"/>
      <c r="E21" s="54">
        <v>0</v>
      </c>
      <c r="F21" s="43"/>
      <c r="G21" s="54">
        <v>0</v>
      </c>
      <c r="H21" s="43"/>
      <c r="I21" s="54">
        <v>0</v>
      </c>
      <c r="J21" s="43"/>
      <c r="K21" s="54">
        <v>-36449</v>
      </c>
      <c r="L21" s="43"/>
      <c r="M21" s="54">
        <v>0</v>
      </c>
      <c r="N21" s="44"/>
      <c r="O21" s="54">
        <v>0</v>
      </c>
      <c r="P21" s="48"/>
      <c r="Q21" s="54">
        <v>0</v>
      </c>
      <c r="R21" s="44"/>
      <c r="S21" s="54">
        <v>0</v>
      </c>
      <c r="T21" s="44"/>
      <c r="U21" s="54">
        <v>0</v>
      </c>
      <c r="V21" s="44"/>
      <c r="W21" s="54">
        <v>0</v>
      </c>
      <c r="X21" s="44"/>
      <c r="Y21" s="54">
        <v>0</v>
      </c>
      <c r="Z21" s="43"/>
      <c r="AA21" s="54">
        <v>-36449</v>
      </c>
      <c r="AB21" s="43"/>
      <c r="AC21" s="54">
        <v>-13302</v>
      </c>
      <c r="AD21" s="43"/>
      <c r="AE21" s="54">
        <v>-49751</v>
      </c>
    </row>
    <row r="22" spans="1:31" ht="20.100000000000001" customHeight="1" x14ac:dyDescent="0.25">
      <c r="A22" s="166"/>
      <c r="B22" s="256"/>
      <c r="E22" s="43"/>
      <c r="F22" s="29"/>
      <c r="G22" s="43"/>
      <c r="H22" s="29"/>
      <c r="I22" s="48"/>
      <c r="J22" s="29"/>
      <c r="K22" s="48"/>
      <c r="L22" s="29"/>
      <c r="M22" s="48"/>
      <c r="N22" s="44"/>
      <c r="O22" s="48"/>
      <c r="P22" s="48"/>
      <c r="Q22" s="48"/>
      <c r="R22" s="44"/>
      <c r="S22" s="48"/>
      <c r="T22" s="44"/>
      <c r="U22" s="48"/>
      <c r="V22" s="44"/>
      <c r="W22" s="48"/>
      <c r="X22" s="44"/>
      <c r="Y22" s="48"/>
      <c r="Z22" s="29"/>
      <c r="AA22" s="43"/>
      <c r="AB22" s="29"/>
      <c r="AC22" s="43"/>
      <c r="AD22" s="29"/>
      <c r="AE22" s="43"/>
    </row>
    <row r="23" spans="1:31" ht="20.100000000000001" customHeight="1" x14ac:dyDescent="0.25">
      <c r="A23" s="257" t="s">
        <v>206</v>
      </c>
      <c r="B23" s="256"/>
      <c r="C23" s="339"/>
      <c r="D23" s="128"/>
      <c r="E23" s="46"/>
      <c r="F23" s="45"/>
      <c r="G23" s="46"/>
      <c r="H23" s="29"/>
      <c r="I23" s="46"/>
      <c r="J23" s="29"/>
      <c r="K23" s="46"/>
      <c r="L23" s="29"/>
      <c r="M23" s="46"/>
      <c r="N23" s="29"/>
      <c r="O23" s="46"/>
      <c r="P23" s="46"/>
      <c r="Q23" s="46"/>
      <c r="R23" s="29"/>
      <c r="S23" s="46"/>
      <c r="T23" s="29"/>
      <c r="U23" s="46"/>
      <c r="V23" s="29"/>
      <c r="W23" s="46"/>
      <c r="X23" s="29"/>
      <c r="Y23" s="46"/>
      <c r="Z23" s="29"/>
      <c r="AA23" s="43"/>
      <c r="AB23" s="29"/>
      <c r="AC23" s="46"/>
      <c r="AD23" s="29"/>
      <c r="AE23" s="46"/>
    </row>
    <row r="24" spans="1:31" ht="20.100000000000001" customHeight="1" x14ac:dyDescent="0.25">
      <c r="A24" s="166"/>
      <c r="B24" s="256" t="s">
        <v>207</v>
      </c>
      <c r="C24" s="339"/>
      <c r="D24" s="128"/>
      <c r="E24" s="44">
        <v>0</v>
      </c>
      <c r="F24" s="29"/>
      <c r="G24" s="44">
        <v>0</v>
      </c>
      <c r="H24" s="29"/>
      <c r="I24" s="44">
        <v>0</v>
      </c>
      <c r="J24" s="44"/>
      <c r="K24" s="44">
        <v>0</v>
      </c>
      <c r="L24" s="44"/>
      <c r="M24" s="44">
        <v>0</v>
      </c>
      <c r="N24" s="44"/>
      <c r="O24" s="44">
        <v>0</v>
      </c>
      <c r="P24" s="44"/>
      <c r="Q24" s="44">
        <v>0</v>
      </c>
      <c r="R24" s="44"/>
      <c r="S24" s="44">
        <v>0</v>
      </c>
      <c r="T24" s="44"/>
      <c r="U24" s="44">
        <v>-6946</v>
      </c>
      <c r="V24" s="44"/>
      <c r="W24" s="44">
        <v>0</v>
      </c>
      <c r="X24" s="44"/>
      <c r="Y24" s="44">
        <v>-6946</v>
      </c>
      <c r="Z24" s="29"/>
      <c r="AA24" s="44">
        <v>-6946</v>
      </c>
      <c r="AB24" s="29"/>
      <c r="AC24" s="44">
        <v>6946</v>
      </c>
      <c r="AD24" s="29"/>
      <c r="AE24" s="29">
        <v>0</v>
      </c>
    </row>
    <row r="25" spans="1:31" ht="20.100000000000001" customHeight="1" x14ac:dyDescent="0.25">
      <c r="A25" s="166" t="s">
        <v>208</v>
      </c>
      <c r="B25" s="256"/>
      <c r="C25" s="339"/>
      <c r="D25" s="128"/>
      <c r="E25" s="47">
        <v>0</v>
      </c>
      <c r="F25" s="45"/>
      <c r="G25" s="47">
        <v>0</v>
      </c>
      <c r="H25" s="29"/>
      <c r="I25" s="47">
        <v>0</v>
      </c>
      <c r="J25" s="29"/>
      <c r="K25" s="47">
        <v>0</v>
      </c>
      <c r="L25" s="29"/>
      <c r="M25" s="47">
        <v>0</v>
      </c>
      <c r="N25" s="29"/>
      <c r="O25" s="47">
        <v>0</v>
      </c>
      <c r="P25" s="46"/>
      <c r="Q25" s="47">
        <v>0</v>
      </c>
      <c r="R25" s="29"/>
      <c r="S25" s="47">
        <v>0</v>
      </c>
      <c r="T25" s="29"/>
      <c r="U25" s="47">
        <v>-6946</v>
      </c>
      <c r="V25" s="29"/>
      <c r="W25" s="47">
        <v>0</v>
      </c>
      <c r="X25" s="29"/>
      <c r="Y25" s="47">
        <v>-6946</v>
      </c>
      <c r="Z25" s="29"/>
      <c r="AA25" s="47">
        <v>-6946</v>
      </c>
      <c r="AB25" s="29"/>
      <c r="AC25" s="47">
        <v>6946</v>
      </c>
      <c r="AD25" s="29"/>
      <c r="AE25" s="47">
        <v>0</v>
      </c>
    </row>
    <row r="26" spans="1:31" ht="20.100000000000001" customHeight="1" x14ac:dyDescent="0.25">
      <c r="A26" s="166"/>
      <c r="B26" s="256"/>
      <c r="E26" s="55"/>
      <c r="F26" s="56"/>
      <c r="G26" s="55"/>
      <c r="H26" s="56"/>
      <c r="I26" s="57"/>
      <c r="J26" s="56"/>
      <c r="K26" s="57"/>
      <c r="L26" s="56"/>
      <c r="M26" s="57"/>
      <c r="N26" s="44"/>
      <c r="O26" s="57"/>
      <c r="P26" s="57"/>
      <c r="Q26" s="57"/>
      <c r="R26" s="44"/>
      <c r="S26" s="57"/>
      <c r="T26" s="44"/>
      <c r="U26" s="57"/>
      <c r="V26" s="44"/>
      <c r="W26" s="57"/>
      <c r="X26" s="44"/>
      <c r="Y26" s="58"/>
      <c r="Z26" s="56"/>
      <c r="AA26" s="56"/>
      <c r="AB26" s="56"/>
      <c r="AC26" s="56"/>
      <c r="AD26" s="56"/>
      <c r="AE26" s="56"/>
    </row>
    <row r="27" spans="1:31" ht="20.100000000000001" customHeight="1" x14ac:dyDescent="0.25">
      <c r="A27" s="166" t="s">
        <v>205</v>
      </c>
      <c r="B27" s="256"/>
      <c r="E27" s="59">
        <v>0</v>
      </c>
      <c r="F27" s="55"/>
      <c r="G27" s="59">
        <v>0</v>
      </c>
      <c r="H27" s="55"/>
      <c r="I27" s="59">
        <v>0</v>
      </c>
      <c r="J27" s="55"/>
      <c r="K27" s="60">
        <v>-36449</v>
      </c>
      <c r="L27" s="55"/>
      <c r="M27" s="59">
        <v>0</v>
      </c>
      <c r="N27" s="48"/>
      <c r="O27" s="59">
        <v>0</v>
      </c>
      <c r="P27" s="48"/>
      <c r="Q27" s="59">
        <v>0</v>
      </c>
      <c r="R27" s="48"/>
      <c r="S27" s="59">
        <v>0</v>
      </c>
      <c r="T27" s="48"/>
      <c r="U27" s="59">
        <v>-6946</v>
      </c>
      <c r="V27" s="59"/>
      <c r="W27" s="59">
        <v>0</v>
      </c>
      <c r="X27" s="48"/>
      <c r="Y27" s="59">
        <v>-6946</v>
      </c>
      <c r="Z27" s="55"/>
      <c r="AA27" s="61">
        <v>-43395</v>
      </c>
      <c r="AB27" s="55"/>
      <c r="AC27" s="61">
        <v>-6356</v>
      </c>
      <c r="AD27" s="55"/>
      <c r="AE27" s="61">
        <v>-49751</v>
      </c>
    </row>
    <row r="28" spans="1:31" ht="20.100000000000001" customHeight="1" x14ac:dyDescent="0.25">
      <c r="A28" s="166"/>
      <c r="B28" s="256"/>
      <c r="C28" s="339"/>
      <c r="D28" s="128"/>
      <c r="E28" s="46"/>
      <c r="F28" s="45"/>
      <c r="G28" s="46"/>
      <c r="H28" s="29"/>
      <c r="I28" s="46"/>
      <c r="J28" s="29"/>
      <c r="K28" s="46"/>
      <c r="L28" s="29"/>
      <c r="M28" s="46"/>
      <c r="N28" s="29"/>
      <c r="O28" s="46"/>
      <c r="P28" s="46"/>
      <c r="Q28" s="46"/>
      <c r="R28" s="29"/>
      <c r="S28" s="46"/>
      <c r="T28" s="29"/>
      <c r="U28" s="46"/>
      <c r="V28" s="29"/>
      <c r="W28" s="46"/>
      <c r="X28" s="29"/>
      <c r="Y28" s="46"/>
      <c r="Z28" s="29"/>
      <c r="AA28" s="46"/>
      <c r="AB28" s="29"/>
      <c r="AC28" s="46"/>
      <c r="AD28" s="29"/>
      <c r="AE28" s="46"/>
    </row>
    <row r="29" spans="1:31" ht="20.100000000000001" customHeight="1" x14ac:dyDescent="0.25">
      <c r="A29" s="147" t="s">
        <v>209</v>
      </c>
      <c r="B29" s="256"/>
      <c r="D29" s="336"/>
      <c r="E29" s="258"/>
      <c r="F29" s="258"/>
      <c r="G29" s="258"/>
      <c r="H29" s="258"/>
      <c r="I29" s="258"/>
      <c r="J29" s="258"/>
      <c r="K29" s="258"/>
      <c r="L29" s="258"/>
      <c r="M29" s="258"/>
      <c r="N29" s="44"/>
      <c r="O29" s="258"/>
      <c r="P29" s="258"/>
      <c r="Q29" s="258"/>
      <c r="R29" s="44"/>
      <c r="S29" s="258"/>
      <c r="T29" s="44"/>
      <c r="U29" s="258"/>
      <c r="V29" s="44"/>
      <c r="W29" s="258"/>
      <c r="X29" s="258"/>
      <c r="Y29" s="49"/>
      <c r="Z29" s="31"/>
      <c r="AA29" s="31"/>
      <c r="AB29" s="258"/>
      <c r="AC29" s="258"/>
      <c r="AD29" s="258"/>
      <c r="AE29" s="43"/>
    </row>
    <row r="30" spans="1:31" ht="20.100000000000001" customHeight="1" x14ac:dyDescent="0.25">
      <c r="B30" s="259" t="s">
        <v>210</v>
      </c>
      <c r="D30" s="336"/>
      <c r="E30" s="44">
        <v>0</v>
      </c>
      <c r="F30" s="124"/>
      <c r="G30" s="44">
        <v>0</v>
      </c>
      <c r="H30" s="124"/>
      <c r="I30" s="44">
        <v>0</v>
      </c>
      <c r="J30" s="29"/>
      <c r="K30" s="29">
        <v>3858651</v>
      </c>
      <c r="L30" s="29"/>
      <c r="M30" s="44">
        <v>0</v>
      </c>
      <c r="N30" s="44"/>
      <c r="O30" s="44">
        <v>0</v>
      </c>
      <c r="P30" s="44"/>
      <c r="Q30" s="44">
        <v>0</v>
      </c>
      <c r="R30" s="44"/>
      <c r="S30" s="44">
        <v>0</v>
      </c>
      <c r="T30" s="44"/>
      <c r="U30" s="44">
        <v>0</v>
      </c>
      <c r="V30" s="44"/>
      <c r="W30" s="44">
        <v>0</v>
      </c>
      <c r="X30" s="44"/>
      <c r="Y30" s="44">
        <v>0</v>
      </c>
      <c r="Z30" s="29"/>
      <c r="AA30" s="29">
        <v>3858651</v>
      </c>
      <c r="AB30" s="29"/>
      <c r="AC30" s="29">
        <v>-172628</v>
      </c>
      <c r="AD30" s="29"/>
      <c r="AE30" s="29">
        <v>3686023</v>
      </c>
    </row>
    <row r="31" spans="1:31" ht="20.100000000000001" customHeight="1" x14ac:dyDescent="0.25">
      <c r="B31" s="122" t="s">
        <v>127</v>
      </c>
      <c r="D31" s="336"/>
      <c r="E31" s="34">
        <v>0</v>
      </c>
      <c r="F31" s="124"/>
      <c r="G31" s="34">
        <v>0</v>
      </c>
      <c r="H31" s="124"/>
      <c r="I31" s="34">
        <v>0</v>
      </c>
      <c r="J31" s="29"/>
      <c r="K31" s="34">
        <v>3692</v>
      </c>
      <c r="L31" s="29"/>
      <c r="M31" s="62">
        <v>1402283</v>
      </c>
      <c r="N31" s="29"/>
      <c r="O31" s="62">
        <v>-108348</v>
      </c>
      <c r="P31" s="50"/>
      <c r="Q31" s="62">
        <v>-407</v>
      </c>
      <c r="R31" s="29"/>
      <c r="S31" s="34">
        <v>0</v>
      </c>
      <c r="T31" s="44"/>
      <c r="U31" s="34">
        <v>0</v>
      </c>
      <c r="V31" s="44"/>
      <c r="W31" s="34">
        <v>0</v>
      </c>
      <c r="X31" s="29"/>
      <c r="Y31" s="34">
        <v>1293528</v>
      </c>
      <c r="Z31" s="29"/>
      <c r="AA31" s="28">
        <v>1297220</v>
      </c>
      <c r="AB31" s="29"/>
      <c r="AC31" s="28">
        <v>275360</v>
      </c>
      <c r="AD31" s="29"/>
      <c r="AE31" s="28">
        <v>1572580</v>
      </c>
    </row>
    <row r="32" spans="1:31" ht="20.100000000000001" customHeight="1" x14ac:dyDescent="0.25">
      <c r="A32" s="147" t="s">
        <v>211</v>
      </c>
      <c r="D32" s="336"/>
      <c r="E32" s="43">
        <v>0</v>
      </c>
      <c r="F32" s="29"/>
      <c r="G32" s="43">
        <v>0</v>
      </c>
      <c r="H32" s="29"/>
      <c r="I32" s="43">
        <v>0</v>
      </c>
      <c r="J32" s="29"/>
      <c r="K32" s="43">
        <v>3862343</v>
      </c>
      <c r="L32" s="29"/>
      <c r="M32" s="43">
        <v>1402283</v>
      </c>
      <c r="N32" s="29"/>
      <c r="O32" s="43">
        <v>-108348</v>
      </c>
      <c r="P32" s="43"/>
      <c r="Q32" s="43">
        <v>-407</v>
      </c>
      <c r="R32" s="29"/>
      <c r="S32" s="43">
        <v>0</v>
      </c>
      <c r="T32" s="29"/>
      <c r="U32" s="43">
        <v>0</v>
      </c>
      <c r="V32" s="29"/>
      <c r="W32" s="43">
        <v>0</v>
      </c>
      <c r="X32" s="29"/>
      <c r="Y32" s="43">
        <v>1293528</v>
      </c>
      <c r="Z32" s="29"/>
      <c r="AA32" s="43">
        <v>5155871</v>
      </c>
      <c r="AB32" s="29"/>
      <c r="AC32" s="43">
        <v>102732</v>
      </c>
      <c r="AD32" s="29"/>
      <c r="AE32" s="43">
        <v>5258603</v>
      </c>
    </row>
    <row r="33" spans="1:32" ht="20.100000000000001" customHeight="1" x14ac:dyDescent="0.25">
      <c r="A33" s="122" t="s">
        <v>212</v>
      </c>
      <c r="E33" s="44">
        <v>0</v>
      </c>
      <c r="F33" s="29"/>
      <c r="G33" s="44">
        <v>0</v>
      </c>
      <c r="H33" s="29"/>
      <c r="I33" s="44">
        <v>54045</v>
      </c>
      <c r="J33" s="29"/>
      <c r="K33" s="44">
        <v>-54045</v>
      </c>
      <c r="L33" s="29"/>
      <c r="M33" s="44">
        <v>0</v>
      </c>
      <c r="N33" s="29"/>
      <c r="O33" s="44">
        <v>0</v>
      </c>
      <c r="P33" s="44"/>
      <c r="Q33" s="44">
        <v>0</v>
      </c>
      <c r="R33" s="29"/>
      <c r="S33" s="44">
        <v>0</v>
      </c>
      <c r="T33" s="29"/>
      <c r="U33" s="44">
        <v>0</v>
      </c>
      <c r="V33" s="29"/>
      <c r="W33" s="44">
        <v>0</v>
      </c>
      <c r="X33" s="29"/>
      <c r="Y33" s="34">
        <v>0</v>
      </c>
      <c r="Z33" s="29"/>
      <c r="AA33" s="28">
        <v>0</v>
      </c>
      <c r="AB33" s="29"/>
      <c r="AC33" s="44">
        <v>0</v>
      </c>
      <c r="AD33" s="29"/>
      <c r="AE33" s="28">
        <v>0</v>
      </c>
    </row>
    <row r="34" spans="1:32" ht="20.100000000000001" customHeight="1" thickBot="1" x14ac:dyDescent="0.3">
      <c r="A34" s="260" t="s">
        <v>213</v>
      </c>
      <c r="B34" s="261"/>
      <c r="D34" s="122"/>
      <c r="E34" s="51">
        <v>1822465</v>
      </c>
      <c r="F34" s="29"/>
      <c r="G34" s="51">
        <v>16060017</v>
      </c>
      <c r="H34" s="29"/>
      <c r="I34" s="51">
        <v>199845</v>
      </c>
      <c r="J34" s="29"/>
      <c r="K34" s="51">
        <v>2102746</v>
      </c>
      <c r="L34" s="29"/>
      <c r="M34" s="51">
        <v>-908229</v>
      </c>
      <c r="N34" s="29"/>
      <c r="O34" s="51">
        <v>-615725</v>
      </c>
      <c r="P34" s="43"/>
      <c r="Q34" s="51">
        <v>-1584</v>
      </c>
      <c r="R34" s="29"/>
      <c r="S34" s="51">
        <v>-50030</v>
      </c>
      <c r="T34" s="29"/>
      <c r="U34" s="51">
        <v>2655282</v>
      </c>
      <c r="V34" s="29"/>
      <c r="W34" s="51">
        <v>874</v>
      </c>
      <c r="X34" s="29"/>
      <c r="Y34" s="51">
        <v>1080588</v>
      </c>
      <c r="Z34" s="29"/>
      <c r="AA34" s="51">
        <v>21265661</v>
      </c>
      <c r="AB34" s="29"/>
      <c r="AC34" s="51">
        <v>3134610</v>
      </c>
      <c r="AD34" s="29"/>
      <c r="AE34" s="51">
        <v>24400271</v>
      </c>
    </row>
    <row r="35" spans="1:32" ht="20.100000000000001" customHeight="1" thickTop="1" x14ac:dyDescent="0.25"/>
    <row r="36" spans="1:32" ht="20.100000000000001" customHeight="1" x14ac:dyDescent="0.25">
      <c r="A36" s="252" t="s">
        <v>214</v>
      </c>
    </row>
    <row r="37" spans="1:32" ht="20.100000000000001" customHeight="1" x14ac:dyDescent="0.25">
      <c r="A37" s="252" t="s">
        <v>215</v>
      </c>
      <c r="B37" s="252"/>
      <c r="D37" s="336"/>
      <c r="E37" s="43">
        <v>1822465</v>
      </c>
      <c r="F37" s="43"/>
      <c r="G37" s="43">
        <v>16060017</v>
      </c>
      <c r="H37" s="43"/>
      <c r="I37" s="43">
        <v>199845</v>
      </c>
      <c r="J37" s="43"/>
      <c r="K37" s="43">
        <v>2102746</v>
      </c>
      <c r="L37" s="43"/>
      <c r="M37" s="43">
        <v>-908229</v>
      </c>
      <c r="N37" s="43"/>
      <c r="O37" s="43">
        <v>-615725</v>
      </c>
      <c r="P37" s="43"/>
      <c r="Q37" s="43">
        <v>-1584</v>
      </c>
      <c r="R37" s="43"/>
      <c r="S37" s="43">
        <v>-50030</v>
      </c>
      <c r="T37" s="43"/>
      <c r="U37" s="43">
        <v>2655282</v>
      </c>
      <c r="V37" s="43"/>
      <c r="W37" s="43">
        <v>874</v>
      </c>
      <c r="X37" s="43"/>
      <c r="Y37" s="43">
        <v>1080588</v>
      </c>
      <c r="Z37" s="43"/>
      <c r="AA37" s="43">
        <v>21265661</v>
      </c>
      <c r="AB37" s="43"/>
      <c r="AC37" s="43">
        <v>3134610</v>
      </c>
      <c r="AD37" s="43"/>
      <c r="AE37" s="43">
        <v>24400271</v>
      </c>
      <c r="AF37" s="43"/>
    </row>
    <row r="38" spans="1:32" ht="20.100000000000001" customHeight="1" x14ac:dyDescent="0.25">
      <c r="A38" s="147"/>
      <c r="B38" s="147"/>
      <c r="D38" s="336"/>
      <c r="E38" s="254"/>
      <c r="F38" s="254"/>
      <c r="G38" s="254"/>
      <c r="H38" s="254"/>
      <c r="I38" s="254"/>
      <c r="J38" s="254"/>
      <c r="K38" s="254"/>
      <c r="L38" s="254"/>
      <c r="M38" s="254"/>
      <c r="N38" s="254"/>
      <c r="O38" s="254"/>
      <c r="P38" s="254"/>
      <c r="Q38" s="254"/>
      <c r="R38" s="254"/>
      <c r="S38" s="254"/>
      <c r="T38" s="254"/>
      <c r="U38" s="254"/>
      <c r="V38" s="254"/>
      <c r="W38" s="254"/>
      <c r="X38" s="254"/>
      <c r="Y38" s="254"/>
      <c r="Z38" s="254"/>
      <c r="AA38" s="254"/>
      <c r="AB38" s="254"/>
      <c r="AC38" s="254"/>
      <c r="AD38" s="254"/>
      <c r="AE38" s="254"/>
    </row>
    <row r="39" spans="1:32" ht="20.100000000000001" customHeight="1" x14ac:dyDescent="0.25">
      <c r="A39" s="166" t="s">
        <v>200</v>
      </c>
      <c r="B39" s="147"/>
      <c r="D39" s="122"/>
      <c r="E39" s="43"/>
      <c r="F39" s="53"/>
      <c r="G39" s="43"/>
      <c r="H39" s="53"/>
      <c r="I39" s="43"/>
      <c r="J39" s="53"/>
      <c r="K39" s="43"/>
      <c r="L39" s="53"/>
      <c r="M39" s="43"/>
      <c r="N39" s="53"/>
      <c r="O39" s="43"/>
      <c r="P39" s="43"/>
      <c r="Q39" s="43"/>
      <c r="R39" s="53"/>
      <c r="S39" s="43"/>
      <c r="T39" s="123"/>
      <c r="U39" s="120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</row>
    <row r="40" spans="1:32" ht="20.100000000000001" customHeight="1" x14ac:dyDescent="0.25">
      <c r="A40" s="255" t="s">
        <v>201</v>
      </c>
      <c r="D40" s="122"/>
      <c r="E40" s="124"/>
      <c r="F40" s="124"/>
      <c r="G40" s="124"/>
      <c r="H40" s="124"/>
      <c r="I40" s="124"/>
      <c r="J40" s="124"/>
      <c r="K40" s="124"/>
      <c r="L40" s="124"/>
      <c r="M40" s="124"/>
      <c r="N40" s="124"/>
      <c r="O40" s="124"/>
      <c r="P40" s="124"/>
      <c r="Q40" s="124"/>
      <c r="R40" s="124"/>
      <c r="S40" s="124"/>
      <c r="T40" s="125"/>
      <c r="U40" s="52"/>
      <c r="V40" s="125"/>
      <c r="W40" s="125"/>
      <c r="X40" s="125"/>
      <c r="Y40" s="125"/>
      <c r="Z40" s="125"/>
      <c r="AA40" s="125"/>
      <c r="AB40" s="125"/>
      <c r="AC40" s="125"/>
      <c r="AD40" s="125"/>
      <c r="AE40" s="125"/>
    </row>
    <row r="41" spans="1:32" ht="20.100000000000001" customHeight="1" x14ac:dyDescent="0.25">
      <c r="A41" s="175"/>
      <c r="B41" s="154" t="s">
        <v>202</v>
      </c>
      <c r="D41" s="122"/>
      <c r="E41" s="44">
        <v>0</v>
      </c>
      <c r="F41" s="44"/>
      <c r="G41" s="44">
        <v>0</v>
      </c>
      <c r="H41" s="124"/>
      <c r="I41" s="44">
        <v>0</v>
      </c>
      <c r="J41" s="126"/>
      <c r="K41" s="44">
        <v>0</v>
      </c>
      <c r="L41" s="44"/>
      <c r="M41" s="44">
        <v>0</v>
      </c>
      <c r="N41" s="44"/>
      <c r="O41" s="44">
        <v>0</v>
      </c>
      <c r="P41" s="44"/>
      <c r="Q41" s="44">
        <v>0</v>
      </c>
      <c r="R41" s="44"/>
      <c r="S41" s="44">
        <v>0</v>
      </c>
      <c r="T41" s="44"/>
      <c r="U41" s="44">
        <v>0</v>
      </c>
      <c r="V41" s="44"/>
      <c r="W41" s="44">
        <v>0</v>
      </c>
      <c r="X41" s="44"/>
      <c r="Y41" s="44">
        <v>0</v>
      </c>
      <c r="Z41" s="125"/>
      <c r="AA41" s="44">
        <v>0</v>
      </c>
      <c r="AB41" s="125"/>
      <c r="AC41" s="44">
        <v>-2999</v>
      </c>
      <c r="AD41" s="125"/>
      <c r="AE41" s="44">
        <v>-2999</v>
      </c>
    </row>
    <row r="42" spans="1:32" ht="20.100000000000001" customHeight="1" x14ac:dyDescent="0.25">
      <c r="A42" s="175"/>
      <c r="B42" s="154" t="s">
        <v>203</v>
      </c>
      <c r="C42" s="339">
        <v>30</v>
      </c>
      <c r="D42" s="122"/>
      <c r="E42" s="44">
        <v>0</v>
      </c>
      <c r="F42" s="44"/>
      <c r="G42" s="44">
        <v>0</v>
      </c>
      <c r="H42" s="124"/>
      <c r="I42" s="44">
        <v>0</v>
      </c>
      <c r="J42" s="126"/>
      <c r="K42" s="44">
        <v>-400929</v>
      </c>
      <c r="L42" s="126"/>
      <c r="M42" s="44">
        <v>0</v>
      </c>
      <c r="N42" s="44"/>
      <c r="O42" s="44">
        <v>0</v>
      </c>
      <c r="P42" s="44"/>
      <c r="Q42" s="44">
        <v>0</v>
      </c>
      <c r="R42" s="44"/>
      <c r="S42" s="44">
        <v>0</v>
      </c>
      <c r="T42" s="44"/>
      <c r="U42" s="44">
        <v>0</v>
      </c>
      <c r="V42" s="44"/>
      <c r="W42" s="44">
        <v>0</v>
      </c>
      <c r="X42" s="44"/>
      <c r="Y42" s="44">
        <v>0</v>
      </c>
      <c r="Z42" s="125"/>
      <c r="AA42" s="44">
        <v>-400929</v>
      </c>
      <c r="AB42" s="125"/>
      <c r="AC42" s="44">
        <v>0</v>
      </c>
      <c r="AD42" s="125"/>
      <c r="AE42" s="44">
        <v>-400929</v>
      </c>
    </row>
    <row r="43" spans="1:32" ht="20.100000000000001" customHeight="1" x14ac:dyDescent="0.25">
      <c r="A43" s="175"/>
      <c r="B43" s="154" t="s">
        <v>204</v>
      </c>
      <c r="D43" s="122"/>
      <c r="E43" s="44">
        <v>0</v>
      </c>
      <c r="F43" s="44"/>
      <c r="G43" s="44">
        <v>0</v>
      </c>
      <c r="H43" s="124"/>
      <c r="I43" s="44">
        <v>0</v>
      </c>
      <c r="J43" s="126"/>
      <c r="K43" s="44">
        <v>0</v>
      </c>
      <c r="L43" s="126"/>
      <c r="M43" s="44">
        <v>0</v>
      </c>
      <c r="N43" s="44"/>
      <c r="O43" s="44">
        <v>0</v>
      </c>
      <c r="P43" s="44"/>
      <c r="Q43" s="44">
        <v>0</v>
      </c>
      <c r="R43" s="44"/>
      <c r="S43" s="44">
        <v>0</v>
      </c>
      <c r="T43" s="44"/>
      <c r="U43" s="44">
        <v>0</v>
      </c>
      <c r="V43" s="44"/>
      <c r="W43" s="44">
        <v>0</v>
      </c>
      <c r="X43" s="44"/>
      <c r="Y43" s="44">
        <v>0</v>
      </c>
      <c r="Z43" s="125"/>
      <c r="AA43" s="44">
        <v>0</v>
      </c>
      <c r="AB43" s="125"/>
      <c r="AC43" s="44">
        <v>-15931</v>
      </c>
      <c r="AD43" s="125"/>
      <c r="AE43" s="44">
        <v>-15931</v>
      </c>
    </row>
    <row r="44" spans="1:32" ht="20.100000000000001" customHeight="1" x14ac:dyDescent="0.25">
      <c r="A44" s="166" t="s">
        <v>205</v>
      </c>
      <c r="B44" s="178"/>
      <c r="D44" s="122"/>
      <c r="E44" s="54">
        <v>0</v>
      </c>
      <c r="F44" s="43"/>
      <c r="G44" s="54">
        <v>0</v>
      </c>
      <c r="H44" s="43"/>
      <c r="I44" s="54">
        <v>0</v>
      </c>
      <c r="J44" s="43"/>
      <c r="K44" s="54">
        <v>-400929</v>
      </c>
      <c r="L44" s="43"/>
      <c r="M44" s="54">
        <v>0</v>
      </c>
      <c r="N44" s="44"/>
      <c r="O44" s="54">
        <v>0</v>
      </c>
      <c r="P44" s="48"/>
      <c r="Q44" s="54">
        <v>0</v>
      </c>
      <c r="R44" s="44"/>
      <c r="S44" s="54">
        <v>0</v>
      </c>
      <c r="T44" s="44"/>
      <c r="U44" s="54">
        <v>0</v>
      </c>
      <c r="V44" s="44"/>
      <c r="W44" s="54">
        <v>0</v>
      </c>
      <c r="X44" s="44"/>
      <c r="Y44" s="54">
        <v>0</v>
      </c>
      <c r="Z44" s="43"/>
      <c r="AA44" s="54">
        <v>-400929</v>
      </c>
      <c r="AB44" s="43"/>
      <c r="AC44" s="54">
        <v>-18930</v>
      </c>
      <c r="AD44" s="43"/>
      <c r="AE44" s="54">
        <v>-419859</v>
      </c>
    </row>
    <row r="45" spans="1:32" ht="20.100000000000001" customHeight="1" x14ac:dyDescent="0.25">
      <c r="A45" s="166"/>
      <c r="B45" s="256"/>
      <c r="E45" s="43"/>
      <c r="F45" s="29"/>
      <c r="G45" s="43"/>
      <c r="H45" s="29"/>
      <c r="I45" s="48"/>
      <c r="J45" s="29"/>
      <c r="K45" s="48"/>
      <c r="L45" s="29"/>
      <c r="M45" s="48"/>
      <c r="N45" s="44"/>
      <c r="O45" s="48"/>
      <c r="P45" s="48"/>
      <c r="Q45" s="48"/>
      <c r="R45" s="44"/>
      <c r="S45" s="48"/>
      <c r="T45" s="44"/>
      <c r="U45" s="48"/>
      <c r="V45" s="44"/>
      <c r="W45" s="48"/>
      <c r="X45" s="44"/>
      <c r="Y45" s="48"/>
      <c r="Z45" s="29"/>
      <c r="AA45" s="43"/>
      <c r="AB45" s="29"/>
      <c r="AC45" s="43"/>
      <c r="AD45" s="29"/>
      <c r="AE45" s="43"/>
    </row>
    <row r="46" spans="1:32" ht="20.100000000000001" customHeight="1" x14ac:dyDescent="0.25">
      <c r="A46" s="257" t="s">
        <v>206</v>
      </c>
      <c r="B46" s="256"/>
      <c r="C46" s="339"/>
      <c r="D46" s="128"/>
      <c r="E46" s="46"/>
      <c r="F46" s="45"/>
      <c r="G46" s="46"/>
      <c r="H46" s="29"/>
      <c r="I46" s="46"/>
      <c r="J46" s="29"/>
      <c r="K46" s="46"/>
      <c r="L46" s="29"/>
      <c r="M46" s="46"/>
      <c r="N46" s="29"/>
      <c r="O46" s="46"/>
      <c r="P46" s="46"/>
      <c r="Q46" s="46"/>
      <c r="R46" s="29"/>
      <c r="S46" s="46"/>
      <c r="T46" s="29"/>
      <c r="U46" s="46"/>
      <c r="V46" s="29"/>
      <c r="W46" s="46"/>
      <c r="X46" s="29"/>
      <c r="Y46" s="46"/>
      <c r="Z46" s="29"/>
      <c r="AA46" s="43"/>
      <c r="AB46" s="29"/>
      <c r="AC46" s="46"/>
      <c r="AD46" s="29"/>
      <c r="AE46" s="46"/>
    </row>
    <row r="47" spans="1:32" ht="20.100000000000001" customHeight="1" x14ac:dyDescent="0.25">
      <c r="A47" s="166"/>
      <c r="B47" s="256" t="s">
        <v>207</v>
      </c>
      <c r="C47" s="339"/>
      <c r="D47" s="128"/>
      <c r="E47" s="44">
        <v>0</v>
      </c>
      <c r="F47" s="29"/>
      <c r="G47" s="44">
        <v>0</v>
      </c>
      <c r="H47" s="29"/>
      <c r="I47" s="44">
        <v>0</v>
      </c>
      <c r="J47" s="44"/>
      <c r="K47" s="44">
        <v>0</v>
      </c>
      <c r="L47" s="44"/>
      <c r="M47" s="44">
        <v>0</v>
      </c>
      <c r="N47" s="44"/>
      <c r="O47" s="44">
        <v>0</v>
      </c>
      <c r="P47" s="44"/>
      <c r="Q47" s="44">
        <v>0</v>
      </c>
      <c r="R47" s="44"/>
      <c r="S47" s="44">
        <v>0</v>
      </c>
      <c r="T47" s="44"/>
      <c r="U47" s="44">
        <v>-23628</v>
      </c>
      <c r="V47" s="44"/>
      <c r="W47" s="44">
        <v>0</v>
      </c>
      <c r="X47" s="44"/>
      <c r="Y47" s="44">
        <v>-23628</v>
      </c>
      <c r="Z47" s="29"/>
      <c r="AA47" s="44">
        <v>-23628</v>
      </c>
      <c r="AB47" s="29"/>
      <c r="AC47" s="44">
        <v>23628</v>
      </c>
      <c r="AD47" s="29"/>
      <c r="AE47" s="29">
        <v>0</v>
      </c>
    </row>
    <row r="48" spans="1:32" ht="20.100000000000001" customHeight="1" x14ac:dyDescent="0.25">
      <c r="A48" s="166" t="s">
        <v>208</v>
      </c>
      <c r="B48" s="256"/>
      <c r="C48" s="339"/>
      <c r="D48" s="128"/>
      <c r="E48" s="47">
        <v>0</v>
      </c>
      <c r="F48" s="45"/>
      <c r="G48" s="47">
        <v>0</v>
      </c>
      <c r="H48" s="29"/>
      <c r="I48" s="47">
        <v>0</v>
      </c>
      <c r="J48" s="29"/>
      <c r="K48" s="47">
        <v>0</v>
      </c>
      <c r="L48" s="29"/>
      <c r="M48" s="47">
        <v>0</v>
      </c>
      <c r="N48" s="29"/>
      <c r="O48" s="47">
        <v>0</v>
      </c>
      <c r="P48" s="46"/>
      <c r="Q48" s="47">
        <v>0</v>
      </c>
      <c r="R48" s="29"/>
      <c r="S48" s="47">
        <v>0</v>
      </c>
      <c r="T48" s="29"/>
      <c r="U48" s="47">
        <v>-23628</v>
      </c>
      <c r="V48" s="29"/>
      <c r="W48" s="47">
        <v>0</v>
      </c>
      <c r="X48" s="29"/>
      <c r="Y48" s="47">
        <v>-23628</v>
      </c>
      <c r="Z48" s="29"/>
      <c r="AA48" s="47">
        <v>-23628</v>
      </c>
      <c r="AB48" s="29"/>
      <c r="AC48" s="47">
        <v>23628</v>
      </c>
      <c r="AD48" s="29"/>
      <c r="AE48" s="47">
        <v>0</v>
      </c>
    </row>
    <row r="49" spans="1:31" ht="20.100000000000001" customHeight="1" x14ac:dyDescent="0.25">
      <c r="A49" s="166"/>
      <c r="B49" s="256"/>
      <c r="E49" s="55"/>
      <c r="F49" s="56"/>
      <c r="G49" s="55"/>
      <c r="H49" s="56"/>
      <c r="I49" s="57"/>
      <c r="J49" s="56"/>
      <c r="K49" s="57"/>
      <c r="L49" s="56"/>
      <c r="M49" s="57"/>
      <c r="N49" s="44"/>
      <c r="O49" s="57"/>
      <c r="P49" s="57"/>
      <c r="Q49" s="57"/>
      <c r="R49" s="44"/>
      <c r="S49" s="57"/>
      <c r="T49" s="44"/>
      <c r="U49" s="57"/>
      <c r="V49" s="44"/>
      <c r="W49" s="57"/>
      <c r="X49" s="44"/>
      <c r="Y49" s="58"/>
      <c r="Z49" s="56"/>
      <c r="AA49" s="56"/>
      <c r="AB49" s="56"/>
      <c r="AC49" s="56"/>
      <c r="AD49" s="56"/>
      <c r="AE49" s="56"/>
    </row>
    <row r="50" spans="1:31" ht="20.100000000000001" customHeight="1" x14ac:dyDescent="0.25">
      <c r="A50" s="166" t="s">
        <v>205</v>
      </c>
      <c r="B50" s="256"/>
      <c r="E50" s="59">
        <v>0</v>
      </c>
      <c r="F50" s="55"/>
      <c r="G50" s="59">
        <v>0</v>
      </c>
      <c r="H50" s="55"/>
      <c r="I50" s="59">
        <v>0</v>
      </c>
      <c r="J50" s="55"/>
      <c r="K50" s="60">
        <v>-400929</v>
      </c>
      <c r="L50" s="55"/>
      <c r="M50" s="59">
        <v>0</v>
      </c>
      <c r="N50" s="48"/>
      <c r="O50" s="59">
        <v>0</v>
      </c>
      <c r="P50" s="48"/>
      <c r="Q50" s="59">
        <v>0</v>
      </c>
      <c r="R50" s="48"/>
      <c r="S50" s="59">
        <v>0</v>
      </c>
      <c r="T50" s="48"/>
      <c r="U50" s="59">
        <v>-23628</v>
      </c>
      <c r="V50" s="59"/>
      <c r="W50" s="59">
        <v>0</v>
      </c>
      <c r="X50" s="48"/>
      <c r="Y50" s="59">
        <v>-23628</v>
      </c>
      <c r="Z50" s="55"/>
      <c r="AA50" s="61">
        <v>-424557</v>
      </c>
      <c r="AB50" s="55"/>
      <c r="AC50" s="61">
        <v>4698</v>
      </c>
      <c r="AD50" s="55"/>
      <c r="AE50" s="61">
        <v>-419859</v>
      </c>
    </row>
    <row r="51" spans="1:31" ht="20.100000000000001" customHeight="1" x14ac:dyDescent="0.25">
      <c r="A51" s="166"/>
      <c r="B51" s="256"/>
      <c r="C51" s="339"/>
      <c r="D51" s="128"/>
      <c r="E51" s="46"/>
      <c r="F51" s="45"/>
      <c r="G51" s="46"/>
      <c r="H51" s="29"/>
      <c r="I51" s="46"/>
      <c r="J51" s="29"/>
      <c r="K51" s="46"/>
      <c r="L51" s="29"/>
      <c r="M51" s="46"/>
      <c r="N51" s="29"/>
      <c r="O51" s="46"/>
      <c r="P51" s="46"/>
      <c r="Q51" s="46"/>
      <c r="R51" s="29"/>
      <c r="S51" s="46"/>
      <c r="T51" s="29"/>
      <c r="U51" s="46"/>
      <c r="V51" s="29"/>
      <c r="W51" s="46"/>
      <c r="X51" s="29"/>
      <c r="Y51" s="46"/>
      <c r="Z51" s="29"/>
      <c r="AA51" s="46"/>
      <c r="AB51" s="29"/>
      <c r="AC51" s="46"/>
      <c r="AD51" s="29"/>
      <c r="AE51" s="46"/>
    </row>
    <row r="52" spans="1:31" ht="20.100000000000001" customHeight="1" x14ac:dyDescent="0.25">
      <c r="A52" s="147" t="s">
        <v>209</v>
      </c>
      <c r="B52" s="256"/>
      <c r="D52" s="336"/>
      <c r="E52" s="258"/>
      <c r="F52" s="258"/>
      <c r="G52" s="258"/>
      <c r="H52" s="258"/>
      <c r="I52" s="258"/>
      <c r="J52" s="258"/>
      <c r="K52" s="258"/>
      <c r="L52" s="258"/>
      <c r="M52" s="258"/>
      <c r="N52" s="44"/>
      <c r="O52" s="258"/>
      <c r="P52" s="258"/>
      <c r="Q52" s="258"/>
      <c r="R52" s="44"/>
      <c r="S52" s="258"/>
      <c r="T52" s="44"/>
      <c r="U52" s="258"/>
      <c r="V52" s="44"/>
      <c r="W52" s="258"/>
      <c r="X52" s="258"/>
      <c r="Y52" s="49"/>
      <c r="Z52" s="31"/>
      <c r="AA52" s="31"/>
      <c r="AB52" s="258"/>
      <c r="AC52" s="258"/>
      <c r="AD52" s="258"/>
      <c r="AE52" s="43"/>
    </row>
    <row r="53" spans="1:31" ht="20.100000000000001" customHeight="1" x14ac:dyDescent="0.25">
      <c r="B53" s="259" t="s">
        <v>210</v>
      </c>
      <c r="D53" s="336"/>
      <c r="E53" s="44">
        <v>0</v>
      </c>
      <c r="F53" s="124"/>
      <c r="G53" s="44">
        <v>0</v>
      </c>
      <c r="H53" s="124"/>
      <c r="I53" s="44">
        <v>0</v>
      </c>
      <c r="J53" s="29"/>
      <c r="K53" s="29">
        <v>3269147</v>
      </c>
      <c r="L53" s="29"/>
      <c r="M53" s="44">
        <v>0</v>
      </c>
      <c r="N53" s="44"/>
      <c r="O53" s="44">
        <v>0</v>
      </c>
      <c r="P53" s="44"/>
      <c r="Q53" s="44">
        <v>0</v>
      </c>
      <c r="R53" s="44"/>
      <c r="S53" s="44">
        <v>0</v>
      </c>
      <c r="T53" s="44"/>
      <c r="U53" s="44">
        <v>0</v>
      </c>
      <c r="V53" s="44"/>
      <c r="W53" s="44">
        <v>0</v>
      </c>
      <c r="X53" s="44"/>
      <c r="Y53" s="44">
        <v>0</v>
      </c>
      <c r="Z53" s="29"/>
      <c r="AA53" s="29">
        <v>3269147</v>
      </c>
      <c r="AB53" s="29"/>
      <c r="AC53" s="29">
        <v>-8193</v>
      </c>
      <c r="AD53" s="29"/>
      <c r="AE53" s="29">
        <f>SUM(AA53:AC53)</f>
        <v>3260954</v>
      </c>
    </row>
    <row r="54" spans="1:31" ht="20.100000000000001" customHeight="1" x14ac:dyDescent="0.25">
      <c r="B54" s="122" t="s">
        <v>127</v>
      </c>
      <c r="D54" s="336"/>
      <c r="E54" s="34">
        <v>0</v>
      </c>
      <c r="F54" s="124"/>
      <c r="G54" s="34">
        <v>0</v>
      </c>
      <c r="H54" s="124"/>
      <c r="I54" s="34">
        <v>0</v>
      </c>
      <c r="J54" s="29"/>
      <c r="K54" s="34">
        <v>-1496</v>
      </c>
      <c r="L54" s="29"/>
      <c r="M54" s="62">
        <v>596615</v>
      </c>
      <c r="N54" s="29"/>
      <c r="O54" s="62">
        <v>-171128</v>
      </c>
      <c r="P54" s="50"/>
      <c r="Q54" s="62">
        <v>0</v>
      </c>
      <c r="R54" s="29"/>
      <c r="S54" s="34">
        <v>0</v>
      </c>
      <c r="T54" s="44"/>
      <c r="U54" s="34">
        <v>0</v>
      </c>
      <c r="V54" s="44"/>
      <c r="W54" s="34">
        <v>0</v>
      </c>
      <c r="X54" s="29"/>
      <c r="Y54" s="34">
        <v>425487</v>
      </c>
      <c r="Z54" s="29"/>
      <c r="AA54" s="28">
        <v>423991</v>
      </c>
      <c r="AB54" s="29"/>
      <c r="AC54" s="28">
        <v>60696</v>
      </c>
      <c r="AD54" s="29"/>
      <c r="AE54" s="28">
        <f>SUM(AA54:AC54)</f>
        <v>484687</v>
      </c>
    </row>
    <row r="55" spans="1:31" ht="20.100000000000001" customHeight="1" x14ac:dyDescent="0.25">
      <c r="A55" s="147" t="s">
        <v>211</v>
      </c>
      <c r="D55" s="336"/>
      <c r="E55" s="43">
        <v>0</v>
      </c>
      <c r="F55" s="29"/>
      <c r="G55" s="43">
        <v>0</v>
      </c>
      <c r="H55" s="29"/>
      <c r="I55" s="43">
        <v>0</v>
      </c>
      <c r="J55" s="29"/>
      <c r="K55" s="43">
        <f>SUM(K53:K54)</f>
        <v>3267651</v>
      </c>
      <c r="L55" s="29"/>
      <c r="M55" s="43">
        <f>SUM(M53:M54)</f>
        <v>596615</v>
      </c>
      <c r="N55" s="29"/>
      <c r="O55" s="43">
        <f>SUM(O53:O54)</f>
        <v>-171128</v>
      </c>
      <c r="P55" s="43"/>
      <c r="Q55" s="43">
        <v>0</v>
      </c>
      <c r="R55" s="29"/>
      <c r="S55" s="43">
        <v>0</v>
      </c>
      <c r="T55" s="29"/>
      <c r="U55" s="43">
        <v>0</v>
      </c>
      <c r="V55" s="29"/>
      <c r="W55" s="43">
        <v>0</v>
      </c>
      <c r="X55" s="29"/>
      <c r="Y55" s="43">
        <f>SUM(Y53:Y54)</f>
        <v>425487</v>
      </c>
      <c r="Z55" s="29"/>
      <c r="AA55" s="43">
        <f>SUM(AA53:AA54)</f>
        <v>3693138</v>
      </c>
      <c r="AB55" s="29"/>
      <c r="AC55" s="43">
        <f>SUM(AC53:AC54)</f>
        <v>52503</v>
      </c>
      <c r="AD55" s="29"/>
      <c r="AE55" s="43">
        <f>SUM(AE53:AE54)</f>
        <v>3745641</v>
      </c>
    </row>
    <row r="56" spans="1:31" ht="20.100000000000001" hidden="1" customHeight="1" x14ac:dyDescent="0.25">
      <c r="A56" s="122" t="s">
        <v>212</v>
      </c>
      <c r="E56" s="44">
        <v>0</v>
      </c>
      <c r="F56" s="29"/>
      <c r="G56" s="44">
        <v>0</v>
      </c>
      <c r="H56" s="29"/>
      <c r="I56" s="44">
        <v>0</v>
      </c>
      <c r="J56" s="29"/>
      <c r="K56" s="44">
        <v>0</v>
      </c>
      <c r="L56" s="29"/>
      <c r="M56" s="44">
        <v>0</v>
      </c>
      <c r="N56" s="29"/>
      <c r="O56" s="44">
        <v>0</v>
      </c>
      <c r="P56" s="44"/>
      <c r="Q56" s="44">
        <v>0</v>
      </c>
      <c r="R56" s="29"/>
      <c r="S56" s="44">
        <v>0</v>
      </c>
      <c r="T56" s="29"/>
      <c r="U56" s="44">
        <v>0</v>
      </c>
      <c r="V56" s="29"/>
      <c r="W56" s="44">
        <v>0</v>
      </c>
      <c r="X56" s="29"/>
      <c r="Y56" s="44">
        <v>0</v>
      </c>
      <c r="Z56" s="29"/>
      <c r="AA56" s="44">
        <v>0</v>
      </c>
      <c r="AB56" s="29"/>
      <c r="AC56" s="44">
        <v>0</v>
      </c>
      <c r="AD56" s="29"/>
      <c r="AE56" s="28">
        <v>0</v>
      </c>
    </row>
    <row r="57" spans="1:31" ht="20.100000000000001" customHeight="1" thickBot="1" x14ac:dyDescent="0.3">
      <c r="A57" s="260" t="s">
        <v>216</v>
      </c>
      <c r="B57" s="261"/>
      <c r="D57" s="122"/>
      <c r="E57" s="51">
        <v>1822465</v>
      </c>
      <c r="F57" s="29"/>
      <c r="G57" s="51">
        <v>16060017</v>
      </c>
      <c r="H57" s="29"/>
      <c r="I57" s="51">
        <v>199845</v>
      </c>
      <c r="J57" s="29"/>
      <c r="K57" s="51">
        <f>SUM(K37,K50,K55)</f>
        <v>4969468</v>
      </c>
      <c r="L57" s="29"/>
      <c r="M57" s="51">
        <f>SUM(M37,M44,M55)</f>
        <v>-311614</v>
      </c>
      <c r="N57" s="29"/>
      <c r="O57" s="51">
        <f>SUM(O37,O44,O55)</f>
        <v>-786853</v>
      </c>
      <c r="P57" s="43"/>
      <c r="Q57" s="51">
        <v>-1584</v>
      </c>
      <c r="R57" s="29"/>
      <c r="S57" s="51">
        <v>-50030</v>
      </c>
      <c r="T57" s="29"/>
      <c r="U57" s="51">
        <v>2631654</v>
      </c>
      <c r="V57" s="29"/>
      <c r="W57" s="51">
        <v>874</v>
      </c>
      <c r="X57" s="29"/>
      <c r="Y57" s="51">
        <f>SUM(Y37,Y50,Y55)</f>
        <v>1482447</v>
      </c>
      <c r="Z57" s="29"/>
      <c r="AA57" s="51">
        <f>SUM(AA37,AA50,AA55)</f>
        <v>24534242</v>
      </c>
      <c r="AB57" s="29"/>
      <c r="AC57" s="51">
        <f>AC55+AC50+AC37</f>
        <v>3191811</v>
      </c>
      <c r="AD57" s="29"/>
      <c r="AE57" s="51">
        <f>SUM(AE37,AE44,AE55)</f>
        <v>27726053</v>
      </c>
    </row>
    <row r="58" spans="1:31" ht="20.100000000000001" customHeight="1" thickTop="1" x14ac:dyDescent="0.25"/>
  </sheetData>
  <mergeCells count="4">
    <mergeCell ref="E4:AE4"/>
    <mergeCell ref="M5:Y5"/>
    <mergeCell ref="E12:AE12"/>
    <mergeCell ref="I5:K5"/>
  </mergeCells>
  <pageMargins left="0.4" right="0.2" top="0.48" bottom="0.5" header="0.5" footer="0.5"/>
  <pageSetup paperSize="9" scale="49" firstPageNumber="11" fitToHeight="2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  <rowBreaks count="1" manualBreakCount="1">
    <brk id="35" max="3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9"/>
  <sheetViews>
    <sheetView view="pageBreakPreview" zoomScale="70" zoomScaleNormal="85" zoomScaleSheetLayoutView="70" workbookViewId="0"/>
  </sheetViews>
  <sheetFormatPr defaultColWidth="9" defaultRowHeight="20.100000000000001" customHeight="1" x14ac:dyDescent="0.2"/>
  <cols>
    <col min="1" max="1" width="1.5" style="280" customWidth="1"/>
    <col min="2" max="2" width="75.125" style="280" customWidth="1"/>
    <col min="3" max="3" width="9.5" style="281" customWidth="1"/>
    <col min="4" max="4" width="1.5" style="282" customWidth="1"/>
    <col min="5" max="5" width="15.5" style="282" customWidth="1"/>
    <col min="6" max="6" width="1.5" style="282" customWidth="1"/>
    <col min="7" max="7" width="15.5" style="282" customWidth="1"/>
    <col min="8" max="8" width="1.5" style="282" customWidth="1"/>
    <col min="9" max="9" width="15.5" style="282" customWidth="1"/>
    <col min="10" max="10" width="1.5" style="282" customWidth="1"/>
    <col min="11" max="11" width="15.5" style="282" customWidth="1"/>
    <col min="12" max="12" width="1.5" style="282" customWidth="1"/>
    <col min="13" max="13" width="17.125" style="282" customWidth="1"/>
    <col min="14" max="14" width="1.5" style="282" customWidth="1"/>
    <col min="15" max="15" width="15.5" style="282" customWidth="1"/>
    <col min="16" max="16" width="1.5" style="282" customWidth="1"/>
    <col min="17" max="17" width="16.25" style="282" customWidth="1"/>
    <col min="18" max="18" width="9.5" style="266" bestFit="1" customWidth="1"/>
    <col min="19" max="19" width="13.5" style="82" bestFit="1" customWidth="1"/>
    <col min="20" max="16384" width="9" style="266"/>
  </cols>
  <sheetData>
    <row r="1" spans="1:17" ht="20.100000000000001" customHeight="1" x14ac:dyDescent="0.2">
      <c r="A1" s="262" t="s">
        <v>0</v>
      </c>
      <c r="B1" s="263"/>
      <c r="C1" s="264"/>
      <c r="D1" s="265"/>
      <c r="E1" s="265"/>
      <c r="F1" s="265"/>
      <c r="G1" s="265"/>
      <c r="H1" s="265"/>
      <c r="I1" s="265"/>
      <c r="J1" s="265"/>
      <c r="K1" s="263"/>
      <c r="L1" s="265"/>
      <c r="M1" s="265"/>
      <c r="N1" s="265"/>
      <c r="O1" s="265"/>
      <c r="P1" s="265"/>
      <c r="Q1" s="263"/>
    </row>
    <row r="2" spans="1:17" ht="20.100000000000001" customHeight="1" x14ac:dyDescent="0.2">
      <c r="A2" s="267" t="s">
        <v>217</v>
      </c>
      <c r="B2" s="263"/>
      <c r="C2" s="264"/>
      <c r="D2" s="265"/>
      <c r="E2" s="265"/>
      <c r="F2" s="265"/>
      <c r="G2" s="265"/>
      <c r="H2" s="265"/>
      <c r="I2" s="265"/>
      <c r="J2" s="265"/>
      <c r="K2" s="263"/>
      <c r="L2" s="265"/>
      <c r="M2" s="265"/>
      <c r="N2" s="265"/>
      <c r="O2" s="265"/>
      <c r="P2" s="265"/>
      <c r="Q2" s="263"/>
    </row>
    <row r="3" spans="1:17" ht="20.100000000000001" customHeight="1" x14ac:dyDescent="0.2">
      <c r="A3" s="268"/>
      <c r="B3" s="268"/>
      <c r="C3" s="269"/>
      <c r="D3" s="270"/>
      <c r="E3" s="270"/>
      <c r="F3" s="270"/>
      <c r="G3" s="270"/>
      <c r="H3" s="270"/>
      <c r="I3" s="270"/>
      <c r="J3" s="270"/>
      <c r="K3" s="268"/>
      <c r="L3" s="270"/>
      <c r="M3" s="263"/>
      <c r="N3" s="270"/>
      <c r="O3" s="270"/>
      <c r="P3" s="270"/>
      <c r="Q3" s="268"/>
    </row>
    <row r="4" spans="1:17" ht="20.100000000000001" customHeight="1" x14ac:dyDescent="0.2">
      <c r="A4" s="271"/>
      <c r="B4" s="154"/>
      <c r="C4" s="339"/>
      <c r="D4" s="154"/>
      <c r="E4" s="364" t="s">
        <v>218</v>
      </c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</row>
    <row r="5" spans="1:17" ht="20.100000000000001" customHeight="1" x14ac:dyDescent="0.2">
      <c r="A5" s="271"/>
      <c r="B5" s="154"/>
      <c r="C5" s="339"/>
      <c r="D5" s="154"/>
      <c r="E5" s="338"/>
      <c r="F5" s="338"/>
      <c r="G5" s="338"/>
      <c r="H5" s="338"/>
      <c r="I5" s="365" t="s">
        <v>219</v>
      </c>
      <c r="J5" s="365"/>
      <c r="K5" s="365"/>
      <c r="L5" s="338"/>
      <c r="M5" s="365" t="s">
        <v>79</v>
      </c>
      <c r="N5" s="365"/>
      <c r="O5" s="365"/>
      <c r="P5" s="338"/>
      <c r="Q5" s="338"/>
    </row>
    <row r="6" spans="1:17" ht="20.100000000000001" customHeight="1" x14ac:dyDescent="0.2">
      <c r="A6" s="158"/>
      <c r="B6" s="158"/>
      <c r="C6" s="339"/>
      <c r="D6" s="158"/>
      <c r="E6" s="272" t="s">
        <v>164</v>
      </c>
      <c r="F6" s="128"/>
      <c r="G6" s="128" t="s">
        <v>220</v>
      </c>
      <c r="H6" s="128"/>
      <c r="I6" s="154"/>
      <c r="J6" s="154"/>
      <c r="K6" s="154"/>
      <c r="L6" s="128"/>
      <c r="M6" s="128"/>
      <c r="N6" s="128"/>
      <c r="O6" s="272" t="s">
        <v>162</v>
      </c>
      <c r="P6" s="272"/>
      <c r="Q6" s="266"/>
    </row>
    <row r="7" spans="1:17" ht="20.100000000000001" customHeight="1" x14ac:dyDescent="0.2">
      <c r="A7" s="158"/>
      <c r="B7" s="158"/>
      <c r="C7" s="339"/>
      <c r="D7" s="158"/>
      <c r="E7" s="272" t="s">
        <v>173</v>
      </c>
      <c r="F7" s="128"/>
      <c r="G7" s="128" t="s">
        <v>174</v>
      </c>
      <c r="H7" s="128"/>
      <c r="I7" s="128" t="s">
        <v>175</v>
      </c>
      <c r="J7" s="128"/>
      <c r="K7" s="128"/>
      <c r="L7" s="128"/>
      <c r="M7" s="127" t="s">
        <v>178</v>
      </c>
      <c r="N7" s="128"/>
      <c r="O7" s="272" t="s">
        <v>221</v>
      </c>
      <c r="P7" s="272"/>
      <c r="Q7" s="272" t="s">
        <v>186</v>
      </c>
    </row>
    <row r="8" spans="1:17" ht="20.100000000000001" customHeight="1" x14ac:dyDescent="0.2">
      <c r="A8" s="158"/>
      <c r="B8" s="158"/>
      <c r="C8" s="339" t="s">
        <v>8</v>
      </c>
      <c r="D8" s="158"/>
      <c r="E8" s="272" t="s">
        <v>187</v>
      </c>
      <c r="F8" s="128"/>
      <c r="G8" s="128" t="s">
        <v>188</v>
      </c>
      <c r="H8" s="128"/>
      <c r="I8" s="128" t="s">
        <v>189</v>
      </c>
      <c r="J8" s="128"/>
      <c r="K8" s="128" t="s">
        <v>176</v>
      </c>
      <c r="L8" s="128"/>
      <c r="M8" s="127" t="s">
        <v>191</v>
      </c>
      <c r="N8" s="128"/>
      <c r="O8" s="272" t="s">
        <v>195</v>
      </c>
      <c r="P8" s="272"/>
      <c r="Q8" s="272" t="s">
        <v>195</v>
      </c>
    </row>
    <row r="9" spans="1:17" ht="20.100000000000001" customHeight="1" x14ac:dyDescent="0.2">
      <c r="A9" s="158"/>
      <c r="B9" s="158"/>
      <c r="C9" s="339"/>
      <c r="D9" s="158"/>
      <c r="E9" s="366" t="s">
        <v>9</v>
      </c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</row>
    <row r="10" spans="1:17" ht="20.100000000000001" customHeight="1" x14ac:dyDescent="0.2">
      <c r="A10" s="158" t="s">
        <v>198</v>
      </c>
      <c r="B10" s="158"/>
      <c r="C10" s="339"/>
      <c r="D10" s="15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</row>
    <row r="11" spans="1:17" ht="20.100000000000001" customHeight="1" x14ac:dyDescent="0.2">
      <c r="A11" s="260" t="s">
        <v>199</v>
      </c>
      <c r="B11" s="260"/>
      <c r="C11" s="339"/>
      <c r="D11" s="338"/>
      <c r="E11" s="86">
        <v>1822465</v>
      </c>
      <c r="F11" s="86"/>
      <c r="G11" s="86">
        <v>16060017</v>
      </c>
      <c r="H11" s="86"/>
      <c r="I11" s="86">
        <v>145800</v>
      </c>
      <c r="J11" s="86"/>
      <c r="K11" s="86">
        <v>7925798</v>
      </c>
      <c r="L11" s="86"/>
      <c r="M11" s="86">
        <v>27652</v>
      </c>
      <c r="N11" s="86"/>
      <c r="O11" s="273">
        <v>27652</v>
      </c>
      <c r="P11" s="86"/>
      <c r="Q11" s="86">
        <v>25981732</v>
      </c>
    </row>
    <row r="12" spans="1:17" ht="20.100000000000001" customHeight="1" x14ac:dyDescent="0.2">
      <c r="A12" s="158"/>
      <c r="B12" s="158"/>
      <c r="C12" s="339"/>
      <c r="D12" s="154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spans="1:17" ht="20.100000000000001" customHeight="1" x14ac:dyDescent="0.2">
      <c r="A13" s="274" t="s">
        <v>200</v>
      </c>
      <c r="B13" s="158"/>
      <c r="C13" s="339"/>
      <c r="D13" s="154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spans="1:17" ht="20.100000000000001" customHeight="1" x14ac:dyDescent="0.2">
      <c r="A14" s="151" t="s">
        <v>222</v>
      </c>
      <c r="B14" s="154"/>
      <c r="C14" s="339"/>
      <c r="D14" s="154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</row>
    <row r="15" spans="1:17" ht="20.100000000000001" customHeight="1" x14ac:dyDescent="0.2">
      <c r="A15" s="151"/>
      <c r="B15" s="154" t="s">
        <v>223</v>
      </c>
      <c r="C15" s="339">
        <v>30</v>
      </c>
      <c r="D15" s="154"/>
      <c r="E15" s="276">
        <v>0</v>
      </c>
      <c r="F15" s="273"/>
      <c r="G15" s="276">
        <v>0</v>
      </c>
      <c r="H15" s="273"/>
      <c r="I15" s="276">
        <v>0</v>
      </c>
      <c r="J15" s="94"/>
      <c r="K15" s="95">
        <v>-36449</v>
      </c>
      <c r="L15" s="94"/>
      <c r="M15" s="276">
        <v>0</v>
      </c>
      <c r="N15" s="273"/>
      <c r="O15" s="276">
        <v>0</v>
      </c>
      <c r="P15" s="94"/>
      <c r="Q15" s="276">
        <v>-36449</v>
      </c>
    </row>
    <row r="16" spans="1:17" ht="20.100000000000001" customHeight="1" x14ac:dyDescent="0.25">
      <c r="A16" s="255" t="s">
        <v>224</v>
      </c>
      <c r="B16" s="259"/>
      <c r="C16" s="339"/>
      <c r="D16" s="154"/>
      <c r="E16" s="87">
        <v>0</v>
      </c>
      <c r="F16" s="86"/>
      <c r="G16" s="87">
        <v>0</v>
      </c>
      <c r="H16" s="86"/>
      <c r="I16" s="87">
        <v>0</v>
      </c>
      <c r="J16" s="86"/>
      <c r="K16" s="87">
        <v>-36449</v>
      </c>
      <c r="L16" s="86"/>
      <c r="M16" s="87">
        <v>0</v>
      </c>
      <c r="N16" s="86"/>
      <c r="O16" s="87">
        <v>0</v>
      </c>
      <c r="P16" s="86"/>
      <c r="Q16" s="87">
        <v>-36449</v>
      </c>
    </row>
    <row r="17" spans="1:17" ht="20.100000000000001" customHeight="1" x14ac:dyDescent="0.2">
      <c r="A17" s="277"/>
      <c r="B17" s="278"/>
      <c r="C17" s="339"/>
      <c r="D17" s="154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spans="1:17" ht="20.100000000000001" customHeight="1" x14ac:dyDescent="0.2">
      <c r="A18" s="260" t="s">
        <v>225</v>
      </c>
      <c r="B18" s="279"/>
      <c r="C18" s="339"/>
      <c r="D18" s="154"/>
      <c r="E18" s="95"/>
      <c r="F18" s="95"/>
      <c r="G18" s="95"/>
      <c r="H18" s="95"/>
      <c r="I18" s="95"/>
      <c r="J18" s="275"/>
      <c r="K18" s="88"/>
      <c r="L18" s="275"/>
      <c r="M18" s="95"/>
      <c r="N18" s="94"/>
      <c r="O18" s="89"/>
      <c r="P18" s="88"/>
      <c r="Q18" s="88"/>
    </row>
    <row r="19" spans="1:17" ht="20.100000000000001" customHeight="1" x14ac:dyDescent="0.2">
      <c r="A19" s="154"/>
      <c r="B19" s="154" t="s">
        <v>226</v>
      </c>
      <c r="C19" s="339"/>
      <c r="D19" s="154"/>
      <c r="E19" s="95">
        <v>0</v>
      </c>
      <c r="F19" s="95"/>
      <c r="G19" s="95">
        <v>0</v>
      </c>
      <c r="H19" s="95"/>
      <c r="I19" s="95">
        <v>0</v>
      </c>
      <c r="J19" s="275"/>
      <c r="K19" s="88">
        <v>1158649</v>
      </c>
      <c r="L19" s="275"/>
      <c r="M19" s="95">
        <v>0</v>
      </c>
      <c r="N19" s="95"/>
      <c r="O19" s="95">
        <v>0</v>
      </c>
      <c r="P19" s="88"/>
      <c r="Q19" s="88">
        <v>1158649</v>
      </c>
    </row>
    <row r="20" spans="1:17" ht="20.100000000000001" customHeight="1" x14ac:dyDescent="0.2">
      <c r="A20" s="154"/>
      <c r="B20" s="154" t="s">
        <v>127</v>
      </c>
      <c r="C20" s="339"/>
      <c r="D20" s="154"/>
      <c r="E20" s="276">
        <v>0</v>
      </c>
      <c r="F20" s="95"/>
      <c r="G20" s="276">
        <v>0</v>
      </c>
      <c r="H20" s="95"/>
      <c r="I20" s="276">
        <v>0</v>
      </c>
      <c r="J20" s="94"/>
      <c r="K20" s="276">
        <v>-3982</v>
      </c>
      <c r="L20" s="275"/>
      <c r="M20" s="90">
        <v>4636</v>
      </c>
      <c r="N20" s="94"/>
      <c r="O20" s="90">
        <v>4636</v>
      </c>
      <c r="P20" s="88"/>
      <c r="Q20" s="90">
        <v>654</v>
      </c>
    </row>
    <row r="21" spans="1:17" ht="20.100000000000001" customHeight="1" x14ac:dyDescent="0.2">
      <c r="A21" s="158" t="s">
        <v>227</v>
      </c>
      <c r="B21" s="154"/>
      <c r="C21" s="339"/>
      <c r="D21" s="154"/>
      <c r="E21" s="91">
        <v>0</v>
      </c>
      <c r="F21" s="86"/>
      <c r="G21" s="91">
        <v>0</v>
      </c>
      <c r="H21" s="86"/>
      <c r="I21" s="91">
        <v>0</v>
      </c>
      <c r="J21" s="86"/>
      <c r="K21" s="86">
        <f>SUM(K19:K20)</f>
        <v>1154667</v>
      </c>
      <c r="L21" s="86"/>
      <c r="M21" s="86">
        <f>SUM(M19:M20)</f>
        <v>4636</v>
      </c>
      <c r="N21" s="86"/>
      <c r="O21" s="86">
        <f>SUM(O19:O20)</f>
        <v>4636</v>
      </c>
      <c r="P21" s="86"/>
      <c r="Q21" s="86">
        <f>SUM(Q19:Q20)</f>
        <v>1159303</v>
      </c>
    </row>
    <row r="22" spans="1:17" ht="20.100000000000001" customHeight="1" x14ac:dyDescent="0.2">
      <c r="A22" s="154" t="s">
        <v>212</v>
      </c>
      <c r="B22" s="154"/>
      <c r="C22" s="339"/>
      <c r="D22" s="154"/>
      <c r="E22" s="276">
        <v>0</v>
      </c>
      <c r="F22" s="88"/>
      <c r="G22" s="276">
        <v>0</v>
      </c>
      <c r="H22" s="88"/>
      <c r="I22" s="276">
        <v>54045</v>
      </c>
      <c r="J22" s="88"/>
      <c r="K22" s="276">
        <v>-54045</v>
      </c>
      <c r="L22" s="88"/>
      <c r="M22" s="276">
        <v>0</v>
      </c>
      <c r="N22" s="88"/>
      <c r="O22" s="276">
        <v>0</v>
      </c>
      <c r="P22" s="88"/>
      <c r="Q22" s="276">
        <v>0</v>
      </c>
    </row>
    <row r="23" spans="1:17" ht="20.100000000000001" customHeight="1" thickBot="1" x14ac:dyDescent="0.25">
      <c r="A23" s="158" t="s">
        <v>213</v>
      </c>
      <c r="B23" s="154"/>
      <c r="C23" s="339"/>
      <c r="D23" s="154"/>
      <c r="E23" s="92">
        <f>SUM(E11+E16+E21+E22)</f>
        <v>1822465</v>
      </c>
      <c r="F23" s="275"/>
      <c r="G23" s="92">
        <f>SUM(G11+G16+G21+G22)</f>
        <v>16060017</v>
      </c>
      <c r="H23" s="275"/>
      <c r="I23" s="92">
        <f>SUM(I11+I16+I21+I22)</f>
        <v>199845</v>
      </c>
      <c r="J23" s="275"/>
      <c r="K23" s="92">
        <f>SUM(K11+K16+K21+K22)</f>
        <v>8989971</v>
      </c>
      <c r="L23" s="275"/>
      <c r="M23" s="92">
        <f>SUM(M11+M16+M21+M22)</f>
        <v>32288</v>
      </c>
      <c r="N23" s="275"/>
      <c r="O23" s="92">
        <f>SUM(O11+O16+O21+O22)</f>
        <v>32288</v>
      </c>
      <c r="P23" s="275"/>
      <c r="Q23" s="92">
        <f>SUM(Q11+Q16+Q21+Q22)</f>
        <v>27104586</v>
      </c>
    </row>
    <row r="24" spans="1:17" ht="20.100000000000001" customHeight="1" thickTop="1" x14ac:dyDescent="0.2">
      <c r="E24" s="283"/>
      <c r="F24" s="283"/>
      <c r="G24" s="283"/>
      <c r="H24" s="283"/>
      <c r="I24" s="283"/>
      <c r="J24" s="283"/>
      <c r="K24" s="283"/>
      <c r="L24" s="283"/>
      <c r="M24" s="283"/>
      <c r="N24" s="283"/>
      <c r="O24" s="283"/>
      <c r="P24" s="283"/>
      <c r="Q24" s="283"/>
    </row>
    <row r="25" spans="1:17" ht="20.100000000000001" customHeight="1" x14ac:dyDescent="0.2">
      <c r="A25" s="158" t="s">
        <v>214</v>
      </c>
      <c r="B25" s="158"/>
      <c r="C25" s="339"/>
      <c r="D25" s="154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spans="1:17" ht="20.100000000000001" customHeight="1" x14ac:dyDescent="0.2">
      <c r="A26" s="260" t="s">
        <v>215</v>
      </c>
      <c r="B26" s="260"/>
      <c r="C26" s="339"/>
      <c r="D26" s="338"/>
      <c r="E26" s="86">
        <f>E23</f>
        <v>1822465</v>
      </c>
      <c r="F26" s="86"/>
      <c r="G26" s="86">
        <f>G23</f>
        <v>16060017</v>
      </c>
      <c r="H26" s="86"/>
      <c r="I26" s="86">
        <f>I23</f>
        <v>199845</v>
      </c>
      <c r="J26" s="86"/>
      <c r="K26" s="86">
        <f>K23</f>
        <v>8989971</v>
      </c>
      <c r="L26" s="86"/>
      <c r="M26" s="86">
        <f>M23</f>
        <v>32288</v>
      </c>
      <c r="N26" s="86"/>
      <c r="O26" s="273">
        <f>O23</f>
        <v>32288</v>
      </c>
      <c r="P26" s="86"/>
      <c r="Q26" s="86">
        <f>Q23</f>
        <v>27104586</v>
      </c>
    </row>
    <row r="27" spans="1:17" ht="20.100000000000001" customHeight="1" x14ac:dyDescent="0.2">
      <c r="A27" s="158"/>
      <c r="B27" s="158"/>
      <c r="C27" s="339"/>
      <c r="D27" s="154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spans="1:17" ht="20.100000000000001" customHeight="1" x14ac:dyDescent="0.2">
      <c r="A28" s="274" t="s">
        <v>200</v>
      </c>
      <c r="B28" s="158"/>
      <c r="C28" s="339"/>
      <c r="D28" s="154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7" ht="20.100000000000001" customHeight="1" x14ac:dyDescent="0.2">
      <c r="A29" s="151" t="s">
        <v>222</v>
      </c>
      <c r="B29" s="154"/>
      <c r="C29" s="339"/>
      <c r="D29" s="154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  <c r="P29" s="275"/>
      <c r="Q29" s="275"/>
    </row>
    <row r="30" spans="1:17" ht="20.100000000000001" customHeight="1" x14ac:dyDescent="0.2">
      <c r="A30" s="151"/>
      <c r="B30" s="154" t="s">
        <v>223</v>
      </c>
      <c r="C30" s="339">
        <v>30</v>
      </c>
      <c r="D30" s="154"/>
      <c r="E30" s="276">
        <v>0</v>
      </c>
      <c r="F30" s="273"/>
      <c r="G30" s="276">
        <v>0</v>
      </c>
      <c r="H30" s="273"/>
      <c r="I30" s="276">
        <v>0</v>
      </c>
      <c r="J30" s="94"/>
      <c r="K30" s="276">
        <v>-400929</v>
      </c>
      <c r="L30" s="94"/>
      <c r="M30" s="276">
        <v>0</v>
      </c>
      <c r="N30" s="273"/>
      <c r="O30" s="276">
        <f>M30</f>
        <v>0</v>
      </c>
      <c r="P30" s="94"/>
      <c r="Q30" s="276">
        <f>SUM(E30:K30,O30)</f>
        <v>-400929</v>
      </c>
    </row>
    <row r="31" spans="1:17" ht="20.100000000000001" customHeight="1" x14ac:dyDescent="0.25">
      <c r="A31" s="255" t="s">
        <v>224</v>
      </c>
      <c r="B31" s="259"/>
      <c r="C31" s="339"/>
      <c r="D31" s="154"/>
      <c r="E31" s="87">
        <v>0</v>
      </c>
      <c r="F31" s="86"/>
      <c r="G31" s="87">
        <v>0</v>
      </c>
      <c r="H31" s="86"/>
      <c r="I31" s="87">
        <v>0</v>
      </c>
      <c r="J31" s="86"/>
      <c r="K31" s="87">
        <f>SUM(K30)</f>
        <v>-400929</v>
      </c>
      <c r="L31" s="86"/>
      <c r="M31" s="87">
        <v>0</v>
      </c>
      <c r="N31" s="86"/>
      <c r="O31" s="87">
        <v>0</v>
      </c>
      <c r="P31" s="86"/>
      <c r="Q31" s="87">
        <f>SUM(Q30)</f>
        <v>-400929</v>
      </c>
    </row>
    <row r="32" spans="1:17" ht="20.100000000000001" customHeight="1" x14ac:dyDescent="0.2">
      <c r="A32" s="277"/>
      <c r="B32" s="278"/>
      <c r="C32" s="339"/>
      <c r="D32" s="154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</row>
    <row r="33" spans="1:17" ht="20.100000000000001" customHeight="1" x14ac:dyDescent="0.2">
      <c r="A33" s="260" t="s">
        <v>225</v>
      </c>
      <c r="B33" s="279"/>
      <c r="C33" s="339"/>
      <c r="D33" s="154"/>
      <c r="E33" s="95"/>
      <c r="F33" s="95"/>
      <c r="G33" s="95"/>
      <c r="H33" s="95"/>
      <c r="I33" s="95"/>
      <c r="J33" s="275"/>
      <c r="K33" s="88"/>
      <c r="L33" s="275"/>
      <c r="M33" s="95"/>
      <c r="N33" s="94"/>
      <c r="O33" s="89"/>
      <c r="P33" s="88"/>
      <c r="Q33" s="88"/>
    </row>
    <row r="34" spans="1:17" ht="20.100000000000001" customHeight="1" x14ac:dyDescent="0.2">
      <c r="A34" s="154"/>
      <c r="B34" s="154" t="s">
        <v>226</v>
      </c>
      <c r="C34" s="339"/>
      <c r="D34" s="154"/>
      <c r="E34" s="95">
        <v>0</v>
      </c>
      <c r="F34" s="95"/>
      <c r="G34" s="95">
        <v>0</v>
      </c>
      <c r="H34" s="95"/>
      <c r="I34" s="95">
        <v>0</v>
      </c>
      <c r="J34" s="275"/>
      <c r="K34" s="88">
        <v>5278711</v>
      </c>
      <c r="L34" s="275"/>
      <c r="M34" s="95">
        <v>0</v>
      </c>
      <c r="N34" s="95"/>
      <c r="O34" s="95">
        <v>0</v>
      </c>
      <c r="P34" s="88"/>
      <c r="Q34" s="88">
        <f>SUM(E34:K34,O34)</f>
        <v>5278711</v>
      </c>
    </row>
    <row r="35" spans="1:17" ht="20.100000000000001" customHeight="1" x14ac:dyDescent="0.2">
      <c r="A35" s="154"/>
      <c r="B35" s="154" t="s">
        <v>228</v>
      </c>
      <c r="C35" s="339"/>
      <c r="D35" s="154"/>
      <c r="E35" s="276">
        <v>0</v>
      </c>
      <c r="F35" s="95"/>
      <c r="G35" s="276">
        <v>0</v>
      </c>
      <c r="H35" s="95"/>
      <c r="I35" s="276">
        <v>0</v>
      </c>
      <c r="J35" s="94"/>
      <c r="K35" s="276">
        <v>0</v>
      </c>
      <c r="L35" s="275"/>
      <c r="M35" s="90">
        <v>-11204</v>
      </c>
      <c r="N35" s="94"/>
      <c r="O35" s="276">
        <v>-11204</v>
      </c>
      <c r="P35" s="94"/>
      <c r="Q35" s="276">
        <f>SUM(E35:K35,O35)</f>
        <v>-11204</v>
      </c>
    </row>
    <row r="36" spans="1:17" ht="20.100000000000001" customHeight="1" x14ac:dyDescent="0.2">
      <c r="A36" s="158" t="s">
        <v>227</v>
      </c>
      <c r="B36" s="154"/>
      <c r="C36" s="339"/>
      <c r="D36" s="154"/>
      <c r="E36" s="91">
        <v>0</v>
      </c>
      <c r="F36" s="86"/>
      <c r="G36" s="91">
        <v>0</v>
      </c>
      <c r="H36" s="86"/>
      <c r="I36" s="91">
        <v>0</v>
      </c>
      <c r="J36" s="86"/>
      <c r="K36" s="86">
        <f>SUM(K34:K35)</f>
        <v>5278711</v>
      </c>
      <c r="L36" s="86"/>
      <c r="M36" s="86">
        <f>SUM(M34:M35)</f>
        <v>-11204</v>
      </c>
      <c r="N36" s="86"/>
      <c r="O36" s="86">
        <f>SUM(O34:O35)</f>
        <v>-11204</v>
      </c>
      <c r="P36" s="86"/>
      <c r="Q36" s="86">
        <f>SUM(Q34:Q35)</f>
        <v>5267507</v>
      </c>
    </row>
    <row r="37" spans="1:17" ht="20.100000000000001" hidden="1" customHeight="1" x14ac:dyDescent="0.2">
      <c r="A37" s="154" t="s">
        <v>212</v>
      </c>
      <c r="B37" s="154"/>
      <c r="C37" s="339"/>
      <c r="D37" s="154"/>
      <c r="E37" s="276">
        <v>0</v>
      </c>
      <c r="F37" s="88"/>
      <c r="G37" s="276">
        <v>0</v>
      </c>
      <c r="H37" s="88"/>
      <c r="I37" s="276">
        <v>0</v>
      </c>
      <c r="J37" s="88"/>
      <c r="K37" s="276">
        <v>0</v>
      </c>
      <c r="L37" s="88"/>
      <c r="M37" s="276">
        <v>0</v>
      </c>
      <c r="N37" s="88"/>
      <c r="O37" s="276">
        <f>M37</f>
        <v>0</v>
      </c>
      <c r="P37" s="94"/>
      <c r="Q37" s="276">
        <f>SUM(E37:K37,O37)</f>
        <v>0</v>
      </c>
    </row>
    <row r="38" spans="1:17" ht="20.100000000000001" customHeight="1" thickBot="1" x14ac:dyDescent="0.25">
      <c r="A38" s="158" t="s">
        <v>216</v>
      </c>
      <c r="B38" s="154"/>
      <c r="C38" s="339"/>
      <c r="D38" s="154"/>
      <c r="E38" s="92">
        <f>SUM(E26+E31+E36+E37)</f>
        <v>1822465</v>
      </c>
      <c r="F38" s="275"/>
      <c r="G38" s="92">
        <f>SUM(G26+G31+G36+G37)</f>
        <v>16060017</v>
      </c>
      <c r="H38" s="275"/>
      <c r="I38" s="92">
        <f>SUM(I26+I31+I36+I37)</f>
        <v>199845</v>
      </c>
      <c r="J38" s="275"/>
      <c r="K38" s="92">
        <f>SUM(K26+K31+K36+K37)</f>
        <v>13867753</v>
      </c>
      <c r="L38" s="275"/>
      <c r="M38" s="92">
        <f>SUM(M26+M31+M36+M37)</f>
        <v>21084</v>
      </c>
      <c r="N38" s="275"/>
      <c r="O38" s="92">
        <f>SUM(O26+O31+O36+O37)</f>
        <v>21084</v>
      </c>
      <c r="P38" s="275"/>
      <c r="Q38" s="92">
        <f>SUM(Q26+Q31+Q36+Q37)</f>
        <v>31971164</v>
      </c>
    </row>
    <row r="39" spans="1:17" ht="20.100000000000001" customHeight="1" thickTop="1" x14ac:dyDescent="0.2"/>
  </sheetData>
  <mergeCells count="4">
    <mergeCell ref="E4:Q4"/>
    <mergeCell ref="M5:O5"/>
    <mergeCell ref="E9:Q9"/>
    <mergeCell ref="I5:K5"/>
  </mergeCells>
  <pageMargins left="0.7" right="0.2" top="0.48" bottom="0.25" header="0.5" footer="0.25"/>
  <pageSetup paperSize="9" scale="62" firstPageNumber="13" orientation="landscape" useFirstPageNumber="1" r:id="rId1"/>
  <headerFooter>
    <oddFooter>&amp;L&amp;"Times New Roman,Regular"The accompanying notes form an integral part of the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G221"/>
  <sheetViews>
    <sheetView view="pageBreakPreview" zoomScale="85" zoomScaleNormal="100" zoomScaleSheetLayoutView="85" workbookViewId="0"/>
  </sheetViews>
  <sheetFormatPr defaultColWidth="9.125" defaultRowHeight="16.5" customHeight="1" x14ac:dyDescent="0.25"/>
  <cols>
    <col min="1" max="1" width="2.5" style="316" customWidth="1"/>
    <col min="2" max="2" width="66.5" style="316" customWidth="1"/>
    <col min="3" max="3" width="12.5" style="286" bestFit="1" customWidth="1"/>
    <col min="4" max="4" width="0.875" style="316" customWidth="1"/>
    <col min="5" max="5" width="14" style="318" customWidth="1"/>
    <col min="6" max="6" width="0.875" style="316" customWidth="1"/>
    <col min="7" max="7" width="14" style="318" customWidth="1"/>
    <col min="8" max="8" width="0.875" style="316" customWidth="1"/>
    <col min="9" max="9" width="14" style="318" customWidth="1"/>
    <col min="10" max="10" width="0.875" style="316" customWidth="1"/>
    <col min="11" max="11" width="14" style="318" customWidth="1"/>
    <col min="12" max="12" width="9.125" style="288"/>
    <col min="13" max="13" width="2.5" style="321" customWidth="1"/>
    <col min="14" max="14" width="13.5" style="85" customWidth="1"/>
    <col min="15" max="15" width="3.5" style="85" customWidth="1"/>
    <col min="16" max="16" width="13.5" style="85" customWidth="1"/>
    <col min="17" max="17" width="3.5" style="85" customWidth="1"/>
    <col min="18" max="18" width="13.5" style="85" customWidth="1"/>
    <col min="19" max="19" width="3.5" style="85" customWidth="1"/>
    <col min="20" max="20" width="13.5" style="85" customWidth="1"/>
    <col min="21" max="254" width="9.125" style="288"/>
    <col min="255" max="255" width="2.5" style="288" customWidth="1"/>
    <col min="256" max="256" width="63.875" style="288" customWidth="1"/>
    <col min="257" max="257" width="8.875" style="288" customWidth="1"/>
    <col min="258" max="258" width="0.875" style="288" customWidth="1"/>
    <col min="259" max="259" width="14" style="288" customWidth="1"/>
    <col min="260" max="260" width="0.875" style="288" customWidth="1"/>
    <col min="261" max="261" width="14" style="288" customWidth="1"/>
    <col min="262" max="262" width="0.875" style="288" customWidth="1"/>
    <col min="263" max="263" width="14" style="288" customWidth="1"/>
    <col min="264" max="264" width="0.875" style="288" customWidth="1"/>
    <col min="265" max="265" width="14" style="288" customWidth="1"/>
    <col min="266" max="510" width="9.125" style="288"/>
    <col min="511" max="511" width="2.5" style="288" customWidth="1"/>
    <col min="512" max="512" width="63.875" style="288" customWidth="1"/>
    <col min="513" max="513" width="8.875" style="288" customWidth="1"/>
    <col min="514" max="514" width="0.875" style="288" customWidth="1"/>
    <col min="515" max="515" width="14" style="288" customWidth="1"/>
    <col min="516" max="516" width="0.875" style="288" customWidth="1"/>
    <col min="517" max="517" width="14" style="288" customWidth="1"/>
    <col min="518" max="518" width="0.875" style="288" customWidth="1"/>
    <col min="519" max="519" width="14" style="288" customWidth="1"/>
    <col min="520" max="520" width="0.875" style="288" customWidth="1"/>
    <col min="521" max="521" width="14" style="288" customWidth="1"/>
    <col min="522" max="766" width="9.125" style="288"/>
    <col min="767" max="767" width="2.5" style="288" customWidth="1"/>
    <col min="768" max="768" width="63.875" style="288" customWidth="1"/>
    <col min="769" max="769" width="8.875" style="288" customWidth="1"/>
    <col min="770" max="770" width="0.875" style="288" customWidth="1"/>
    <col min="771" max="771" width="14" style="288" customWidth="1"/>
    <col min="772" max="772" width="0.875" style="288" customWidth="1"/>
    <col min="773" max="773" width="14" style="288" customWidth="1"/>
    <col min="774" max="774" width="0.875" style="288" customWidth="1"/>
    <col min="775" max="775" width="14" style="288" customWidth="1"/>
    <col min="776" max="776" width="0.875" style="288" customWidth="1"/>
    <col min="777" max="777" width="14" style="288" customWidth="1"/>
    <col min="778" max="1022" width="9.125" style="288"/>
    <col min="1023" max="1023" width="2.5" style="288" customWidth="1"/>
    <col min="1024" max="1024" width="63.875" style="288" customWidth="1"/>
    <col min="1025" max="1025" width="8.875" style="288" customWidth="1"/>
    <col min="1026" max="1026" width="0.875" style="288" customWidth="1"/>
    <col min="1027" max="1027" width="14" style="288" customWidth="1"/>
    <col min="1028" max="1028" width="0.875" style="288" customWidth="1"/>
    <col min="1029" max="1029" width="14" style="288" customWidth="1"/>
    <col min="1030" max="1030" width="0.875" style="288" customWidth="1"/>
    <col min="1031" max="1031" width="14" style="288" customWidth="1"/>
    <col min="1032" max="1032" width="0.875" style="288" customWidth="1"/>
    <col min="1033" max="1033" width="14" style="288" customWidth="1"/>
    <col min="1034" max="1278" width="9.125" style="288"/>
    <col min="1279" max="1279" width="2.5" style="288" customWidth="1"/>
    <col min="1280" max="1280" width="63.875" style="288" customWidth="1"/>
    <col min="1281" max="1281" width="8.875" style="288" customWidth="1"/>
    <col min="1282" max="1282" width="0.875" style="288" customWidth="1"/>
    <col min="1283" max="1283" width="14" style="288" customWidth="1"/>
    <col min="1284" max="1284" width="0.875" style="288" customWidth="1"/>
    <col min="1285" max="1285" width="14" style="288" customWidth="1"/>
    <col min="1286" max="1286" width="0.875" style="288" customWidth="1"/>
    <col min="1287" max="1287" width="14" style="288" customWidth="1"/>
    <col min="1288" max="1288" width="0.875" style="288" customWidth="1"/>
    <col min="1289" max="1289" width="14" style="288" customWidth="1"/>
    <col min="1290" max="1534" width="9.125" style="288"/>
    <col min="1535" max="1535" width="2.5" style="288" customWidth="1"/>
    <col min="1536" max="1536" width="63.875" style="288" customWidth="1"/>
    <col min="1537" max="1537" width="8.875" style="288" customWidth="1"/>
    <col min="1538" max="1538" width="0.875" style="288" customWidth="1"/>
    <col min="1539" max="1539" width="14" style="288" customWidth="1"/>
    <col min="1540" max="1540" width="0.875" style="288" customWidth="1"/>
    <col min="1541" max="1541" width="14" style="288" customWidth="1"/>
    <col min="1542" max="1542" width="0.875" style="288" customWidth="1"/>
    <col min="1543" max="1543" width="14" style="288" customWidth="1"/>
    <col min="1544" max="1544" width="0.875" style="288" customWidth="1"/>
    <col min="1545" max="1545" width="14" style="288" customWidth="1"/>
    <col min="1546" max="1790" width="9.125" style="288"/>
    <col min="1791" max="1791" width="2.5" style="288" customWidth="1"/>
    <col min="1792" max="1792" width="63.875" style="288" customWidth="1"/>
    <col min="1793" max="1793" width="8.875" style="288" customWidth="1"/>
    <col min="1794" max="1794" width="0.875" style="288" customWidth="1"/>
    <col min="1795" max="1795" width="14" style="288" customWidth="1"/>
    <col min="1796" max="1796" width="0.875" style="288" customWidth="1"/>
    <col min="1797" max="1797" width="14" style="288" customWidth="1"/>
    <col min="1798" max="1798" width="0.875" style="288" customWidth="1"/>
    <col min="1799" max="1799" width="14" style="288" customWidth="1"/>
    <col min="1800" max="1800" width="0.875" style="288" customWidth="1"/>
    <col min="1801" max="1801" width="14" style="288" customWidth="1"/>
    <col min="1802" max="2046" width="9.125" style="288"/>
    <col min="2047" max="2047" width="2.5" style="288" customWidth="1"/>
    <col min="2048" max="2048" width="63.875" style="288" customWidth="1"/>
    <col min="2049" max="2049" width="8.875" style="288" customWidth="1"/>
    <col min="2050" max="2050" width="0.875" style="288" customWidth="1"/>
    <col min="2051" max="2051" width="14" style="288" customWidth="1"/>
    <col min="2052" max="2052" width="0.875" style="288" customWidth="1"/>
    <col min="2053" max="2053" width="14" style="288" customWidth="1"/>
    <col min="2054" max="2054" width="0.875" style="288" customWidth="1"/>
    <col min="2055" max="2055" width="14" style="288" customWidth="1"/>
    <col min="2056" max="2056" width="0.875" style="288" customWidth="1"/>
    <col min="2057" max="2057" width="14" style="288" customWidth="1"/>
    <col min="2058" max="2302" width="9.125" style="288"/>
    <col min="2303" max="2303" width="2.5" style="288" customWidth="1"/>
    <col min="2304" max="2304" width="63.875" style="288" customWidth="1"/>
    <col min="2305" max="2305" width="8.875" style="288" customWidth="1"/>
    <col min="2306" max="2306" width="0.875" style="288" customWidth="1"/>
    <col min="2307" max="2307" width="14" style="288" customWidth="1"/>
    <col min="2308" max="2308" width="0.875" style="288" customWidth="1"/>
    <col min="2309" max="2309" width="14" style="288" customWidth="1"/>
    <col min="2310" max="2310" width="0.875" style="288" customWidth="1"/>
    <col min="2311" max="2311" width="14" style="288" customWidth="1"/>
    <col min="2312" max="2312" width="0.875" style="288" customWidth="1"/>
    <col min="2313" max="2313" width="14" style="288" customWidth="1"/>
    <col min="2314" max="2558" width="9.125" style="288"/>
    <col min="2559" max="2559" width="2.5" style="288" customWidth="1"/>
    <col min="2560" max="2560" width="63.875" style="288" customWidth="1"/>
    <col min="2561" max="2561" width="8.875" style="288" customWidth="1"/>
    <col min="2562" max="2562" width="0.875" style="288" customWidth="1"/>
    <col min="2563" max="2563" width="14" style="288" customWidth="1"/>
    <col min="2564" max="2564" width="0.875" style="288" customWidth="1"/>
    <col min="2565" max="2565" width="14" style="288" customWidth="1"/>
    <col min="2566" max="2566" width="0.875" style="288" customWidth="1"/>
    <col min="2567" max="2567" width="14" style="288" customWidth="1"/>
    <col min="2568" max="2568" width="0.875" style="288" customWidth="1"/>
    <col min="2569" max="2569" width="14" style="288" customWidth="1"/>
    <col min="2570" max="2814" width="9.125" style="288"/>
    <col min="2815" max="2815" width="2.5" style="288" customWidth="1"/>
    <col min="2816" max="2816" width="63.875" style="288" customWidth="1"/>
    <col min="2817" max="2817" width="8.875" style="288" customWidth="1"/>
    <col min="2818" max="2818" width="0.875" style="288" customWidth="1"/>
    <col min="2819" max="2819" width="14" style="288" customWidth="1"/>
    <col min="2820" max="2820" width="0.875" style="288" customWidth="1"/>
    <col min="2821" max="2821" width="14" style="288" customWidth="1"/>
    <col min="2822" max="2822" width="0.875" style="288" customWidth="1"/>
    <col min="2823" max="2823" width="14" style="288" customWidth="1"/>
    <col min="2824" max="2824" width="0.875" style="288" customWidth="1"/>
    <col min="2825" max="2825" width="14" style="288" customWidth="1"/>
    <col min="2826" max="3070" width="9.125" style="288"/>
    <col min="3071" max="3071" width="2.5" style="288" customWidth="1"/>
    <col min="3072" max="3072" width="63.875" style="288" customWidth="1"/>
    <col min="3073" max="3073" width="8.875" style="288" customWidth="1"/>
    <col min="3074" max="3074" width="0.875" style="288" customWidth="1"/>
    <col min="3075" max="3075" width="14" style="288" customWidth="1"/>
    <col min="3076" max="3076" width="0.875" style="288" customWidth="1"/>
    <col min="3077" max="3077" width="14" style="288" customWidth="1"/>
    <col min="3078" max="3078" width="0.875" style="288" customWidth="1"/>
    <col min="3079" max="3079" width="14" style="288" customWidth="1"/>
    <col min="3080" max="3080" width="0.875" style="288" customWidth="1"/>
    <col min="3081" max="3081" width="14" style="288" customWidth="1"/>
    <col min="3082" max="3326" width="9.125" style="288"/>
    <col min="3327" max="3327" width="2.5" style="288" customWidth="1"/>
    <col min="3328" max="3328" width="63.875" style="288" customWidth="1"/>
    <col min="3329" max="3329" width="8.875" style="288" customWidth="1"/>
    <col min="3330" max="3330" width="0.875" style="288" customWidth="1"/>
    <col min="3331" max="3331" width="14" style="288" customWidth="1"/>
    <col min="3332" max="3332" width="0.875" style="288" customWidth="1"/>
    <col min="3333" max="3333" width="14" style="288" customWidth="1"/>
    <col min="3334" max="3334" width="0.875" style="288" customWidth="1"/>
    <col min="3335" max="3335" width="14" style="288" customWidth="1"/>
    <col min="3336" max="3336" width="0.875" style="288" customWidth="1"/>
    <col min="3337" max="3337" width="14" style="288" customWidth="1"/>
    <col min="3338" max="3582" width="9.125" style="288"/>
    <col min="3583" max="3583" width="2.5" style="288" customWidth="1"/>
    <col min="3584" max="3584" width="63.875" style="288" customWidth="1"/>
    <col min="3585" max="3585" width="8.875" style="288" customWidth="1"/>
    <col min="3586" max="3586" width="0.875" style="288" customWidth="1"/>
    <col min="3587" max="3587" width="14" style="288" customWidth="1"/>
    <col min="3588" max="3588" width="0.875" style="288" customWidth="1"/>
    <col min="3589" max="3589" width="14" style="288" customWidth="1"/>
    <col min="3590" max="3590" width="0.875" style="288" customWidth="1"/>
    <col min="3591" max="3591" width="14" style="288" customWidth="1"/>
    <col min="3592" max="3592" width="0.875" style="288" customWidth="1"/>
    <col min="3593" max="3593" width="14" style="288" customWidth="1"/>
    <col min="3594" max="3838" width="9.125" style="288"/>
    <col min="3839" max="3839" width="2.5" style="288" customWidth="1"/>
    <col min="3840" max="3840" width="63.875" style="288" customWidth="1"/>
    <col min="3841" max="3841" width="8.875" style="288" customWidth="1"/>
    <col min="3842" max="3842" width="0.875" style="288" customWidth="1"/>
    <col min="3843" max="3843" width="14" style="288" customWidth="1"/>
    <col min="3844" max="3844" width="0.875" style="288" customWidth="1"/>
    <col min="3845" max="3845" width="14" style="288" customWidth="1"/>
    <col min="3846" max="3846" width="0.875" style="288" customWidth="1"/>
    <col min="3847" max="3847" width="14" style="288" customWidth="1"/>
    <col min="3848" max="3848" width="0.875" style="288" customWidth="1"/>
    <col min="3849" max="3849" width="14" style="288" customWidth="1"/>
    <col min="3850" max="4094" width="9.125" style="288"/>
    <col min="4095" max="4095" width="2.5" style="288" customWidth="1"/>
    <col min="4096" max="4096" width="63.875" style="288" customWidth="1"/>
    <col min="4097" max="4097" width="8.875" style="288" customWidth="1"/>
    <col min="4098" max="4098" width="0.875" style="288" customWidth="1"/>
    <col min="4099" max="4099" width="14" style="288" customWidth="1"/>
    <col min="4100" max="4100" width="0.875" style="288" customWidth="1"/>
    <col min="4101" max="4101" width="14" style="288" customWidth="1"/>
    <col min="4102" max="4102" width="0.875" style="288" customWidth="1"/>
    <col min="4103" max="4103" width="14" style="288" customWidth="1"/>
    <col min="4104" max="4104" width="0.875" style="288" customWidth="1"/>
    <col min="4105" max="4105" width="14" style="288" customWidth="1"/>
    <col min="4106" max="4350" width="9.125" style="288"/>
    <col min="4351" max="4351" width="2.5" style="288" customWidth="1"/>
    <col min="4352" max="4352" width="63.875" style="288" customWidth="1"/>
    <col min="4353" max="4353" width="8.875" style="288" customWidth="1"/>
    <col min="4354" max="4354" width="0.875" style="288" customWidth="1"/>
    <col min="4355" max="4355" width="14" style="288" customWidth="1"/>
    <col min="4356" max="4356" width="0.875" style="288" customWidth="1"/>
    <col min="4357" max="4357" width="14" style="288" customWidth="1"/>
    <col min="4358" max="4358" width="0.875" style="288" customWidth="1"/>
    <col min="4359" max="4359" width="14" style="288" customWidth="1"/>
    <col min="4360" max="4360" width="0.875" style="288" customWidth="1"/>
    <col min="4361" max="4361" width="14" style="288" customWidth="1"/>
    <col min="4362" max="4606" width="9.125" style="288"/>
    <col min="4607" max="4607" width="2.5" style="288" customWidth="1"/>
    <col min="4608" max="4608" width="63.875" style="288" customWidth="1"/>
    <col min="4609" max="4609" width="8.875" style="288" customWidth="1"/>
    <col min="4610" max="4610" width="0.875" style="288" customWidth="1"/>
    <col min="4611" max="4611" width="14" style="288" customWidth="1"/>
    <col min="4612" max="4612" width="0.875" style="288" customWidth="1"/>
    <col min="4613" max="4613" width="14" style="288" customWidth="1"/>
    <col min="4614" max="4614" width="0.875" style="288" customWidth="1"/>
    <col min="4615" max="4615" width="14" style="288" customWidth="1"/>
    <col min="4616" max="4616" width="0.875" style="288" customWidth="1"/>
    <col min="4617" max="4617" width="14" style="288" customWidth="1"/>
    <col min="4618" max="4862" width="9.125" style="288"/>
    <col min="4863" max="4863" width="2.5" style="288" customWidth="1"/>
    <col min="4864" max="4864" width="63.875" style="288" customWidth="1"/>
    <col min="4865" max="4865" width="8.875" style="288" customWidth="1"/>
    <col min="4866" max="4866" width="0.875" style="288" customWidth="1"/>
    <col min="4867" max="4867" width="14" style="288" customWidth="1"/>
    <col min="4868" max="4868" width="0.875" style="288" customWidth="1"/>
    <col min="4869" max="4869" width="14" style="288" customWidth="1"/>
    <col min="4870" max="4870" width="0.875" style="288" customWidth="1"/>
    <col min="4871" max="4871" width="14" style="288" customWidth="1"/>
    <col min="4872" max="4872" width="0.875" style="288" customWidth="1"/>
    <col min="4873" max="4873" width="14" style="288" customWidth="1"/>
    <col min="4874" max="5118" width="9.125" style="288"/>
    <col min="5119" max="5119" width="2.5" style="288" customWidth="1"/>
    <col min="5120" max="5120" width="63.875" style="288" customWidth="1"/>
    <col min="5121" max="5121" width="8.875" style="288" customWidth="1"/>
    <col min="5122" max="5122" width="0.875" style="288" customWidth="1"/>
    <col min="5123" max="5123" width="14" style="288" customWidth="1"/>
    <col min="5124" max="5124" width="0.875" style="288" customWidth="1"/>
    <col min="5125" max="5125" width="14" style="288" customWidth="1"/>
    <col min="5126" max="5126" width="0.875" style="288" customWidth="1"/>
    <col min="5127" max="5127" width="14" style="288" customWidth="1"/>
    <col min="5128" max="5128" width="0.875" style="288" customWidth="1"/>
    <col min="5129" max="5129" width="14" style="288" customWidth="1"/>
    <col min="5130" max="5374" width="9.125" style="288"/>
    <col min="5375" max="5375" width="2.5" style="288" customWidth="1"/>
    <col min="5376" max="5376" width="63.875" style="288" customWidth="1"/>
    <col min="5377" max="5377" width="8.875" style="288" customWidth="1"/>
    <col min="5378" max="5378" width="0.875" style="288" customWidth="1"/>
    <col min="5379" max="5379" width="14" style="288" customWidth="1"/>
    <col min="5380" max="5380" width="0.875" style="288" customWidth="1"/>
    <col min="5381" max="5381" width="14" style="288" customWidth="1"/>
    <col min="5382" max="5382" width="0.875" style="288" customWidth="1"/>
    <col min="5383" max="5383" width="14" style="288" customWidth="1"/>
    <col min="5384" max="5384" width="0.875" style="288" customWidth="1"/>
    <col min="5385" max="5385" width="14" style="288" customWidth="1"/>
    <col min="5386" max="5630" width="9.125" style="288"/>
    <col min="5631" max="5631" width="2.5" style="288" customWidth="1"/>
    <col min="5632" max="5632" width="63.875" style="288" customWidth="1"/>
    <col min="5633" max="5633" width="8.875" style="288" customWidth="1"/>
    <col min="5634" max="5634" width="0.875" style="288" customWidth="1"/>
    <col min="5635" max="5635" width="14" style="288" customWidth="1"/>
    <col min="5636" max="5636" width="0.875" style="288" customWidth="1"/>
    <col min="5637" max="5637" width="14" style="288" customWidth="1"/>
    <col min="5638" max="5638" width="0.875" style="288" customWidth="1"/>
    <col min="5639" max="5639" width="14" style="288" customWidth="1"/>
    <col min="5640" max="5640" width="0.875" style="288" customWidth="1"/>
    <col min="5641" max="5641" width="14" style="288" customWidth="1"/>
    <col min="5642" max="5886" width="9.125" style="288"/>
    <col min="5887" max="5887" width="2.5" style="288" customWidth="1"/>
    <col min="5888" max="5888" width="63.875" style="288" customWidth="1"/>
    <col min="5889" max="5889" width="8.875" style="288" customWidth="1"/>
    <col min="5890" max="5890" width="0.875" style="288" customWidth="1"/>
    <col min="5891" max="5891" width="14" style="288" customWidth="1"/>
    <col min="5892" max="5892" width="0.875" style="288" customWidth="1"/>
    <col min="5893" max="5893" width="14" style="288" customWidth="1"/>
    <col min="5894" max="5894" width="0.875" style="288" customWidth="1"/>
    <col min="5895" max="5895" width="14" style="288" customWidth="1"/>
    <col min="5896" max="5896" width="0.875" style="288" customWidth="1"/>
    <col min="5897" max="5897" width="14" style="288" customWidth="1"/>
    <col min="5898" max="6142" width="9.125" style="288"/>
    <col min="6143" max="6143" width="2.5" style="288" customWidth="1"/>
    <col min="6144" max="6144" width="63.875" style="288" customWidth="1"/>
    <col min="6145" max="6145" width="8.875" style="288" customWidth="1"/>
    <col min="6146" max="6146" width="0.875" style="288" customWidth="1"/>
    <col min="6147" max="6147" width="14" style="288" customWidth="1"/>
    <col min="6148" max="6148" width="0.875" style="288" customWidth="1"/>
    <col min="6149" max="6149" width="14" style="288" customWidth="1"/>
    <col min="6150" max="6150" width="0.875" style="288" customWidth="1"/>
    <col min="6151" max="6151" width="14" style="288" customWidth="1"/>
    <col min="6152" max="6152" width="0.875" style="288" customWidth="1"/>
    <col min="6153" max="6153" width="14" style="288" customWidth="1"/>
    <col min="6154" max="6398" width="9.125" style="288"/>
    <col min="6399" max="6399" width="2.5" style="288" customWidth="1"/>
    <col min="6400" max="6400" width="63.875" style="288" customWidth="1"/>
    <col min="6401" max="6401" width="8.875" style="288" customWidth="1"/>
    <col min="6402" max="6402" width="0.875" style="288" customWidth="1"/>
    <col min="6403" max="6403" width="14" style="288" customWidth="1"/>
    <col min="6404" max="6404" width="0.875" style="288" customWidth="1"/>
    <col min="6405" max="6405" width="14" style="288" customWidth="1"/>
    <col min="6406" max="6406" width="0.875" style="288" customWidth="1"/>
    <col min="6407" max="6407" width="14" style="288" customWidth="1"/>
    <col min="6408" max="6408" width="0.875" style="288" customWidth="1"/>
    <col min="6409" max="6409" width="14" style="288" customWidth="1"/>
    <col min="6410" max="6654" width="9.125" style="288"/>
    <col min="6655" max="6655" width="2.5" style="288" customWidth="1"/>
    <col min="6656" max="6656" width="63.875" style="288" customWidth="1"/>
    <col min="6657" max="6657" width="8.875" style="288" customWidth="1"/>
    <col min="6658" max="6658" width="0.875" style="288" customWidth="1"/>
    <col min="6659" max="6659" width="14" style="288" customWidth="1"/>
    <col min="6660" max="6660" width="0.875" style="288" customWidth="1"/>
    <col min="6661" max="6661" width="14" style="288" customWidth="1"/>
    <col min="6662" max="6662" width="0.875" style="288" customWidth="1"/>
    <col min="6663" max="6663" width="14" style="288" customWidth="1"/>
    <col min="6664" max="6664" width="0.875" style="288" customWidth="1"/>
    <col min="6665" max="6665" width="14" style="288" customWidth="1"/>
    <col min="6666" max="6910" width="9.125" style="288"/>
    <col min="6911" max="6911" width="2.5" style="288" customWidth="1"/>
    <col min="6912" max="6912" width="63.875" style="288" customWidth="1"/>
    <col min="6913" max="6913" width="8.875" style="288" customWidth="1"/>
    <col min="6914" max="6914" width="0.875" style="288" customWidth="1"/>
    <col min="6915" max="6915" width="14" style="288" customWidth="1"/>
    <col min="6916" max="6916" width="0.875" style="288" customWidth="1"/>
    <col min="6917" max="6917" width="14" style="288" customWidth="1"/>
    <col min="6918" max="6918" width="0.875" style="288" customWidth="1"/>
    <col min="6919" max="6919" width="14" style="288" customWidth="1"/>
    <col min="6920" max="6920" width="0.875" style="288" customWidth="1"/>
    <col min="6921" max="6921" width="14" style="288" customWidth="1"/>
    <col min="6922" max="7166" width="9.125" style="288"/>
    <col min="7167" max="7167" width="2.5" style="288" customWidth="1"/>
    <col min="7168" max="7168" width="63.875" style="288" customWidth="1"/>
    <col min="7169" max="7169" width="8.875" style="288" customWidth="1"/>
    <col min="7170" max="7170" width="0.875" style="288" customWidth="1"/>
    <col min="7171" max="7171" width="14" style="288" customWidth="1"/>
    <col min="7172" max="7172" width="0.875" style="288" customWidth="1"/>
    <col min="7173" max="7173" width="14" style="288" customWidth="1"/>
    <col min="7174" max="7174" width="0.875" style="288" customWidth="1"/>
    <col min="7175" max="7175" width="14" style="288" customWidth="1"/>
    <col min="7176" max="7176" width="0.875" style="288" customWidth="1"/>
    <col min="7177" max="7177" width="14" style="288" customWidth="1"/>
    <col min="7178" max="7422" width="9.125" style="288"/>
    <col min="7423" max="7423" width="2.5" style="288" customWidth="1"/>
    <col min="7424" max="7424" width="63.875" style="288" customWidth="1"/>
    <col min="7425" max="7425" width="8.875" style="288" customWidth="1"/>
    <col min="7426" max="7426" width="0.875" style="288" customWidth="1"/>
    <col min="7427" max="7427" width="14" style="288" customWidth="1"/>
    <col min="7428" max="7428" width="0.875" style="288" customWidth="1"/>
    <col min="7429" max="7429" width="14" style="288" customWidth="1"/>
    <col min="7430" max="7430" width="0.875" style="288" customWidth="1"/>
    <col min="7431" max="7431" width="14" style="288" customWidth="1"/>
    <col min="7432" max="7432" width="0.875" style="288" customWidth="1"/>
    <col min="7433" max="7433" width="14" style="288" customWidth="1"/>
    <col min="7434" max="7678" width="9.125" style="288"/>
    <col min="7679" max="7679" width="2.5" style="288" customWidth="1"/>
    <col min="7680" max="7680" width="63.875" style="288" customWidth="1"/>
    <col min="7681" max="7681" width="8.875" style="288" customWidth="1"/>
    <col min="7682" max="7682" width="0.875" style="288" customWidth="1"/>
    <col min="7683" max="7683" width="14" style="288" customWidth="1"/>
    <col min="7684" max="7684" width="0.875" style="288" customWidth="1"/>
    <col min="7685" max="7685" width="14" style="288" customWidth="1"/>
    <col min="7686" max="7686" width="0.875" style="288" customWidth="1"/>
    <col min="7687" max="7687" width="14" style="288" customWidth="1"/>
    <col min="7688" max="7688" width="0.875" style="288" customWidth="1"/>
    <col min="7689" max="7689" width="14" style="288" customWidth="1"/>
    <col min="7690" max="7934" width="9.125" style="288"/>
    <col min="7935" max="7935" width="2.5" style="288" customWidth="1"/>
    <col min="7936" max="7936" width="63.875" style="288" customWidth="1"/>
    <col min="7937" max="7937" width="8.875" style="288" customWidth="1"/>
    <col min="7938" max="7938" width="0.875" style="288" customWidth="1"/>
    <col min="7939" max="7939" width="14" style="288" customWidth="1"/>
    <col min="7940" max="7940" width="0.875" style="288" customWidth="1"/>
    <col min="7941" max="7941" width="14" style="288" customWidth="1"/>
    <col min="7942" max="7942" width="0.875" style="288" customWidth="1"/>
    <col min="7943" max="7943" width="14" style="288" customWidth="1"/>
    <col min="7944" max="7944" width="0.875" style="288" customWidth="1"/>
    <col min="7945" max="7945" width="14" style="288" customWidth="1"/>
    <col min="7946" max="8190" width="9.125" style="288"/>
    <col min="8191" max="8191" width="2.5" style="288" customWidth="1"/>
    <col min="8192" max="8192" width="63.875" style="288" customWidth="1"/>
    <col min="8193" max="8193" width="8.875" style="288" customWidth="1"/>
    <col min="8194" max="8194" width="0.875" style="288" customWidth="1"/>
    <col min="8195" max="8195" width="14" style="288" customWidth="1"/>
    <col min="8196" max="8196" width="0.875" style="288" customWidth="1"/>
    <col min="8197" max="8197" width="14" style="288" customWidth="1"/>
    <col min="8198" max="8198" width="0.875" style="288" customWidth="1"/>
    <col min="8199" max="8199" width="14" style="288" customWidth="1"/>
    <col min="8200" max="8200" width="0.875" style="288" customWidth="1"/>
    <col min="8201" max="8201" width="14" style="288" customWidth="1"/>
    <col min="8202" max="8446" width="9.125" style="288"/>
    <col min="8447" max="8447" width="2.5" style="288" customWidth="1"/>
    <col min="8448" max="8448" width="63.875" style="288" customWidth="1"/>
    <col min="8449" max="8449" width="8.875" style="288" customWidth="1"/>
    <col min="8450" max="8450" width="0.875" style="288" customWidth="1"/>
    <col min="8451" max="8451" width="14" style="288" customWidth="1"/>
    <col min="8452" max="8452" width="0.875" style="288" customWidth="1"/>
    <col min="8453" max="8453" width="14" style="288" customWidth="1"/>
    <col min="8454" max="8454" width="0.875" style="288" customWidth="1"/>
    <col min="8455" max="8455" width="14" style="288" customWidth="1"/>
    <col min="8456" max="8456" width="0.875" style="288" customWidth="1"/>
    <col min="8457" max="8457" width="14" style="288" customWidth="1"/>
    <col min="8458" max="8702" width="9.125" style="288"/>
    <col min="8703" max="8703" width="2.5" style="288" customWidth="1"/>
    <col min="8704" max="8704" width="63.875" style="288" customWidth="1"/>
    <col min="8705" max="8705" width="8.875" style="288" customWidth="1"/>
    <col min="8706" max="8706" width="0.875" style="288" customWidth="1"/>
    <col min="8707" max="8707" width="14" style="288" customWidth="1"/>
    <col min="8708" max="8708" width="0.875" style="288" customWidth="1"/>
    <col min="8709" max="8709" width="14" style="288" customWidth="1"/>
    <col min="8710" max="8710" width="0.875" style="288" customWidth="1"/>
    <col min="8711" max="8711" width="14" style="288" customWidth="1"/>
    <col min="8712" max="8712" width="0.875" style="288" customWidth="1"/>
    <col min="8713" max="8713" width="14" style="288" customWidth="1"/>
    <col min="8714" max="8958" width="9.125" style="288"/>
    <col min="8959" max="8959" width="2.5" style="288" customWidth="1"/>
    <col min="8960" max="8960" width="63.875" style="288" customWidth="1"/>
    <col min="8961" max="8961" width="8.875" style="288" customWidth="1"/>
    <col min="8962" max="8962" width="0.875" style="288" customWidth="1"/>
    <col min="8963" max="8963" width="14" style="288" customWidth="1"/>
    <col min="8964" max="8964" width="0.875" style="288" customWidth="1"/>
    <col min="8965" max="8965" width="14" style="288" customWidth="1"/>
    <col min="8966" max="8966" width="0.875" style="288" customWidth="1"/>
    <col min="8967" max="8967" width="14" style="288" customWidth="1"/>
    <col min="8968" max="8968" width="0.875" style="288" customWidth="1"/>
    <col min="8969" max="8969" width="14" style="288" customWidth="1"/>
    <col min="8970" max="9214" width="9.125" style="288"/>
    <col min="9215" max="9215" width="2.5" style="288" customWidth="1"/>
    <col min="9216" max="9216" width="63.875" style="288" customWidth="1"/>
    <col min="9217" max="9217" width="8.875" style="288" customWidth="1"/>
    <col min="9218" max="9218" width="0.875" style="288" customWidth="1"/>
    <col min="9219" max="9219" width="14" style="288" customWidth="1"/>
    <col min="9220" max="9220" width="0.875" style="288" customWidth="1"/>
    <col min="9221" max="9221" width="14" style="288" customWidth="1"/>
    <col min="9222" max="9222" width="0.875" style="288" customWidth="1"/>
    <col min="9223" max="9223" width="14" style="288" customWidth="1"/>
    <col min="9224" max="9224" width="0.875" style="288" customWidth="1"/>
    <col min="9225" max="9225" width="14" style="288" customWidth="1"/>
    <col min="9226" max="9470" width="9.125" style="288"/>
    <col min="9471" max="9471" width="2.5" style="288" customWidth="1"/>
    <col min="9472" max="9472" width="63.875" style="288" customWidth="1"/>
    <col min="9473" max="9473" width="8.875" style="288" customWidth="1"/>
    <col min="9474" max="9474" width="0.875" style="288" customWidth="1"/>
    <col min="9475" max="9475" width="14" style="288" customWidth="1"/>
    <col min="9476" max="9476" width="0.875" style="288" customWidth="1"/>
    <col min="9477" max="9477" width="14" style="288" customWidth="1"/>
    <col min="9478" max="9478" width="0.875" style="288" customWidth="1"/>
    <col min="9479" max="9479" width="14" style="288" customWidth="1"/>
    <col min="9480" max="9480" width="0.875" style="288" customWidth="1"/>
    <col min="9481" max="9481" width="14" style="288" customWidth="1"/>
    <col min="9482" max="9726" width="9.125" style="288"/>
    <col min="9727" max="9727" width="2.5" style="288" customWidth="1"/>
    <col min="9728" max="9728" width="63.875" style="288" customWidth="1"/>
    <col min="9729" max="9729" width="8.875" style="288" customWidth="1"/>
    <col min="9730" max="9730" width="0.875" style="288" customWidth="1"/>
    <col min="9731" max="9731" width="14" style="288" customWidth="1"/>
    <col min="9732" max="9732" width="0.875" style="288" customWidth="1"/>
    <col min="9733" max="9733" width="14" style="288" customWidth="1"/>
    <col min="9734" max="9734" width="0.875" style="288" customWidth="1"/>
    <col min="9735" max="9735" width="14" style="288" customWidth="1"/>
    <col min="9736" max="9736" width="0.875" style="288" customWidth="1"/>
    <col min="9737" max="9737" width="14" style="288" customWidth="1"/>
    <col min="9738" max="9982" width="9.125" style="288"/>
    <col min="9983" max="9983" width="2.5" style="288" customWidth="1"/>
    <col min="9984" max="9984" width="63.875" style="288" customWidth="1"/>
    <col min="9985" max="9985" width="8.875" style="288" customWidth="1"/>
    <col min="9986" max="9986" width="0.875" style="288" customWidth="1"/>
    <col min="9987" max="9987" width="14" style="288" customWidth="1"/>
    <col min="9988" max="9988" width="0.875" style="288" customWidth="1"/>
    <col min="9989" max="9989" width="14" style="288" customWidth="1"/>
    <col min="9990" max="9990" width="0.875" style="288" customWidth="1"/>
    <col min="9991" max="9991" width="14" style="288" customWidth="1"/>
    <col min="9992" max="9992" width="0.875" style="288" customWidth="1"/>
    <col min="9993" max="9993" width="14" style="288" customWidth="1"/>
    <col min="9994" max="10238" width="9.125" style="288"/>
    <col min="10239" max="10239" width="2.5" style="288" customWidth="1"/>
    <col min="10240" max="10240" width="63.875" style="288" customWidth="1"/>
    <col min="10241" max="10241" width="8.875" style="288" customWidth="1"/>
    <col min="10242" max="10242" width="0.875" style="288" customWidth="1"/>
    <col min="10243" max="10243" width="14" style="288" customWidth="1"/>
    <col min="10244" max="10244" width="0.875" style="288" customWidth="1"/>
    <col min="10245" max="10245" width="14" style="288" customWidth="1"/>
    <col min="10246" max="10246" width="0.875" style="288" customWidth="1"/>
    <col min="10247" max="10247" width="14" style="288" customWidth="1"/>
    <col min="10248" max="10248" width="0.875" style="288" customWidth="1"/>
    <col min="10249" max="10249" width="14" style="288" customWidth="1"/>
    <col min="10250" max="10494" width="9.125" style="288"/>
    <col min="10495" max="10495" width="2.5" style="288" customWidth="1"/>
    <col min="10496" max="10496" width="63.875" style="288" customWidth="1"/>
    <col min="10497" max="10497" width="8.875" style="288" customWidth="1"/>
    <col min="10498" max="10498" width="0.875" style="288" customWidth="1"/>
    <col min="10499" max="10499" width="14" style="288" customWidth="1"/>
    <col min="10500" max="10500" width="0.875" style="288" customWidth="1"/>
    <col min="10501" max="10501" width="14" style="288" customWidth="1"/>
    <col min="10502" max="10502" width="0.875" style="288" customWidth="1"/>
    <col min="10503" max="10503" width="14" style="288" customWidth="1"/>
    <col min="10504" max="10504" width="0.875" style="288" customWidth="1"/>
    <col min="10505" max="10505" width="14" style="288" customWidth="1"/>
    <col min="10506" max="10750" width="9.125" style="288"/>
    <col min="10751" max="10751" width="2.5" style="288" customWidth="1"/>
    <col min="10752" max="10752" width="63.875" style="288" customWidth="1"/>
    <col min="10753" max="10753" width="8.875" style="288" customWidth="1"/>
    <col min="10754" max="10754" width="0.875" style="288" customWidth="1"/>
    <col min="10755" max="10755" width="14" style="288" customWidth="1"/>
    <col min="10756" max="10756" width="0.875" style="288" customWidth="1"/>
    <col min="10757" max="10757" width="14" style="288" customWidth="1"/>
    <col min="10758" max="10758" width="0.875" style="288" customWidth="1"/>
    <col min="10759" max="10759" width="14" style="288" customWidth="1"/>
    <col min="10760" max="10760" width="0.875" style="288" customWidth="1"/>
    <col min="10761" max="10761" width="14" style="288" customWidth="1"/>
    <col min="10762" max="11006" width="9.125" style="288"/>
    <col min="11007" max="11007" width="2.5" style="288" customWidth="1"/>
    <col min="11008" max="11008" width="63.875" style="288" customWidth="1"/>
    <col min="11009" max="11009" width="8.875" style="288" customWidth="1"/>
    <col min="11010" max="11010" width="0.875" style="288" customWidth="1"/>
    <col min="11011" max="11011" width="14" style="288" customWidth="1"/>
    <col min="11012" max="11012" width="0.875" style="288" customWidth="1"/>
    <col min="11013" max="11013" width="14" style="288" customWidth="1"/>
    <col min="11014" max="11014" width="0.875" style="288" customWidth="1"/>
    <col min="11015" max="11015" width="14" style="288" customWidth="1"/>
    <col min="11016" max="11016" width="0.875" style="288" customWidth="1"/>
    <col min="11017" max="11017" width="14" style="288" customWidth="1"/>
    <col min="11018" max="11262" width="9.125" style="288"/>
    <col min="11263" max="11263" width="2.5" style="288" customWidth="1"/>
    <col min="11264" max="11264" width="63.875" style="288" customWidth="1"/>
    <col min="11265" max="11265" width="8.875" style="288" customWidth="1"/>
    <col min="11266" max="11266" width="0.875" style="288" customWidth="1"/>
    <col min="11267" max="11267" width="14" style="288" customWidth="1"/>
    <col min="11268" max="11268" width="0.875" style="288" customWidth="1"/>
    <col min="11269" max="11269" width="14" style="288" customWidth="1"/>
    <col min="11270" max="11270" width="0.875" style="288" customWidth="1"/>
    <col min="11271" max="11271" width="14" style="288" customWidth="1"/>
    <col min="11272" max="11272" width="0.875" style="288" customWidth="1"/>
    <col min="11273" max="11273" width="14" style="288" customWidth="1"/>
    <col min="11274" max="11518" width="9.125" style="288"/>
    <col min="11519" max="11519" width="2.5" style="288" customWidth="1"/>
    <col min="11520" max="11520" width="63.875" style="288" customWidth="1"/>
    <col min="11521" max="11521" width="8.875" style="288" customWidth="1"/>
    <col min="11522" max="11522" width="0.875" style="288" customWidth="1"/>
    <col min="11523" max="11523" width="14" style="288" customWidth="1"/>
    <col min="11524" max="11524" width="0.875" style="288" customWidth="1"/>
    <col min="11525" max="11525" width="14" style="288" customWidth="1"/>
    <col min="11526" max="11526" width="0.875" style="288" customWidth="1"/>
    <col min="11527" max="11527" width="14" style="288" customWidth="1"/>
    <col min="11528" max="11528" width="0.875" style="288" customWidth="1"/>
    <col min="11529" max="11529" width="14" style="288" customWidth="1"/>
    <col min="11530" max="11774" width="9.125" style="288"/>
    <col min="11775" max="11775" width="2.5" style="288" customWidth="1"/>
    <col min="11776" max="11776" width="63.875" style="288" customWidth="1"/>
    <col min="11777" max="11777" width="8.875" style="288" customWidth="1"/>
    <col min="11778" max="11778" width="0.875" style="288" customWidth="1"/>
    <col min="11779" max="11779" width="14" style="288" customWidth="1"/>
    <col min="11780" max="11780" width="0.875" style="288" customWidth="1"/>
    <col min="11781" max="11781" width="14" style="288" customWidth="1"/>
    <col min="11782" max="11782" width="0.875" style="288" customWidth="1"/>
    <col min="11783" max="11783" width="14" style="288" customWidth="1"/>
    <col min="11784" max="11784" width="0.875" style="288" customWidth="1"/>
    <col min="11785" max="11785" width="14" style="288" customWidth="1"/>
    <col min="11786" max="12030" width="9.125" style="288"/>
    <col min="12031" max="12031" width="2.5" style="288" customWidth="1"/>
    <col min="12032" max="12032" width="63.875" style="288" customWidth="1"/>
    <col min="12033" max="12033" width="8.875" style="288" customWidth="1"/>
    <col min="12034" max="12034" width="0.875" style="288" customWidth="1"/>
    <col min="12035" max="12035" width="14" style="288" customWidth="1"/>
    <col min="12036" max="12036" width="0.875" style="288" customWidth="1"/>
    <col min="12037" max="12037" width="14" style="288" customWidth="1"/>
    <col min="12038" max="12038" width="0.875" style="288" customWidth="1"/>
    <col min="12039" max="12039" width="14" style="288" customWidth="1"/>
    <col min="12040" max="12040" width="0.875" style="288" customWidth="1"/>
    <col min="12041" max="12041" width="14" style="288" customWidth="1"/>
    <col min="12042" max="12286" width="9.125" style="288"/>
    <col min="12287" max="12287" width="2.5" style="288" customWidth="1"/>
    <col min="12288" max="12288" width="63.875" style="288" customWidth="1"/>
    <col min="12289" max="12289" width="8.875" style="288" customWidth="1"/>
    <col min="12290" max="12290" width="0.875" style="288" customWidth="1"/>
    <col min="12291" max="12291" width="14" style="288" customWidth="1"/>
    <col min="12292" max="12292" width="0.875" style="288" customWidth="1"/>
    <col min="12293" max="12293" width="14" style="288" customWidth="1"/>
    <col min="12294" max="12294" width="0.875" style="288" customWidth="1"/>
    <col min="12295" max="12295" width="14" style="288" customWidth="1"/>
    <col min="12296" max="12296" width="0.875" style="288" customWidth="1"/>
    <col min="12297" max="12297" width="14" style="288" customWidth="1"/>
    <col min="12298" max="12542" width="9.125" style="288"/>
    <col min="12543" max="12543" width="2.5" style="288" customWidth="1"/>
    <col min="12544" max="12544" width="63.875" style="288" customWidth="1"/>
    <col min="12545" max="12545" width="8.875" style="288" customWidth="1"/>
    <col min="12546" max="12546" width="0.875" style="288" customWidth="1"/>
    <col min="12547" max="12547" width="14" style="288" customWidth="1"/>
    <col min="12548" max="12548" width="0.875" style="288" customWidth="1"/>
    <col min="12549" max="12549" width="14" style="288" customWidth="1"/>
    <col min="12550" max="12550" width="0.875" style="288" customWidth="1"/>
    <col min="12551" max="12551" width="14" style="288" customWidth="1"/>
    <col min="12552" max="12552" width="0.875" style="288" customWidth="1"/>
    <col min="12553" max="12553" width="14" style="288" customWidth="1"/>
    <col min="12554" max="12798" width="9.125" style="288"/>
    <col min="12799" max="12799" width="2.5" style="288" customWidth="1"/>
    <col min="12800" max="12800" width="63.875" style="288" customWidth="1"/>
    <col min="12801" max="12801" width="8.875" style="288" customWidth="1"/>
    <col min="12802" max="12802" width="0.875" style="288" customWidth="1"/>
    <col min="12803" max="12803" width="14" style="288" customWidth="1"/>
    <col min="12804" max="12804" width="0.875" style="288" customWidth="1"/>
    <col min="12805" max="12805" width="14" style="288" customWidth="1"/>
    <col min="12806" max="12806" width="0.875" style="288" customWidth="1"/>
    <col min="12807" max="12807" width="14" style="288" customWidth="1"/>
    <col min="12808" max="12808" width="0.875" style="288" customWidth="1"/>
    <col min="12809" max="12809" width="14" style="288" customWidth="1"/>
    <col min="12810" max="13054" width="9.125" style="288"/>
    <col min="13055" max="13055" width="2.5" style="288" customWidth="1"/>
    <col min="13056" max="13056" width="63.875" style="288" customWidth="1"/>
    <col min="13057" max="13057" width="8.875" style="288" customWidth="1"/>
    <col min="13058" max="13058" width="0.875" style="288" customWidth="1"/>
    <col min="13059" max="13059" width="14" style="288" customWidth="1"/>
    <col min="13060" max="13060" width="0.875" style="288" customWidth="1"/>
    <col min="13061" max="13061" width="14" style="288" customWidth="1"/>
    <col min="13062" max="13062" width="0.875" style="288" customWidth="1"/>
    <col min="13063" max="13063" width="14" style="288" customWidth="1"/>
    <col min="13064" max="13064" width="0.875" style="288" customWidth="1"/>
    <col min="13065" max="13065" width="14" style="288" customWidth="1"/>
    <col min="13066" max="13310" width="9.125" style="288"/>
    <col min="13311" max="13311" width="2.5" style="288" customWidth="1"/>
    <col min="13312" max="13312" width="63.875" style="288" customWidth="1"/>
    <col min="13313" max="13313" width="8.875" style="288" customWidth="1"/>
    <col min="13314" max="13314" width="0.875" style="288" customWidth="1"/>
    <col min="13315" max="13315" width="14" style="288" customWidth="1"/>
    <col min="13316" max="13316" width="0.875" style="288" customWidth="1"/>
    <col min="13317" max="13317" width="14" style="288" customWidth="1"/>
    <col min="13318" max="13318" width="0.875" style="288" customWidth="1"/>
    <col min="13319" max="13319" width="14" style="288" customWidth="1"/>
    <col min="13320" max="13320" width="0.875" style="288" customWidth="1"/>
    <col min="13321" max="13321" width="14" style="288" customWidth="1"/>
    <col min="13322" max="13566" width="9.125" style="288"/>
    <col min="13567" max="13567" width="2.5" style="288" customWidth="1"/>
    <col min="13568" max="13568" width="63.875" style="288" customWidth="1"/>
    <col min="13569" max="13569" width="8.875" style="288" customWidth="1"/>
    <col min="13570" max="13570" width="0.875" style="288" customWidth="1"/>
    <col min="13571" max="13571" width="14" style="288" customWidth="1"/>
    <col min="13572" max="13572" width="0.875" style="288" customWidth="1"/>
    <col min="13573" max="13573" width="14" style="288" customWidth="1"/>
    <col min="13574" max="13574" width="0.875" style="288" customWidth="1"/>
    <col min="13575" max="13575" width="14" style="288" customWidth="1"/>
    <col min="13576" max="13576" width="0.875" style="288" customWidth="1"/>
    <col min="13577" max="13577" width="14" style="288" customWidth="1"/>
    <col min="13578" max="13822" width="9.125" style="288"/>
    <col min="13823" max="13823" width="2.5" style="288" customWidth="1"/>
    <col min="13824" max="13824" width="63.875" style="288" customWidth="1"/>
    <col min="13825" max="13825" width="8.875" style="288" customWidth="1"/>
    <col min="13826" max="13826" width="0.875" style="288" customWidth="1"/>
    <col min="13827" max="13827" width="14" style="288" customWidth="1"/>
    <col min="13828" max="13828" width="0.875" style="288" customWidth="1"/>
    <col min="13829" max="13829" width="14" style="288" customWidth="1"/>
    <col min="13830" max="13830" width="0.875" style="288" customWidth="1"/>
    <col min="13831" max="13831" width="14" style="288" customWidth="1"/>
    <col min="13832" max="13832" width="0.875" style="288" customWidth="1"/>
    <col min="13833" max="13833" width="14" style="288" customWidth="1"/>
    <col min="13834" max="14078" width="9.125" style="288"/>
    <col min="14079" max="14079" width="2.5" style="288" customWidth="1"/>
    <col min="14080" max="14080" width="63.875" style="288" customWidth="1"/>
    <col min="14081" max="14081" width="8.875" style="288" customWidth="1"/>
    <col min="14082" max="14082" width="0.875" style="288" customWidth="1"/>
    <col min="14083" max="14083" width="14" style="288" customWidth="1"/>
    <col min="14084" max="14084" width="0.875" style="288" customWidth="1"/>
    <col min="14085" max="14085" width="14" style="288" customWidth="1"/>
    <col min="14086" max="14086" width="0.875" style="288" customWidth="1"/>
    <col min="14087" max="14087" width="14" style="288" customWidth="1"/>
    <col min="14088" max="14088" width="0.875" style="288" customWidth="1"/>
    <col min="14089" max="14089" width="14" style="288" customWidth="1"/>
    <col min="14090" max="14334" width="9.125" style="288"/>
    <col min="14335" max="14335" width="2.5" style="288" customWidth="1"/>
    <col min="14336" max="14336" width="63.875" style="288" customWidth="1"/>
    <col min="14337" max="14337" width="8.875" style="288" customWidth="1"/>
    <col min="14338" max="14338" width="0.875" style="288" customWidth="1"/>
    <col min="14339" max="14339" width="14" style="288" customWidth="1"/>
    <col min="14340" max="14340" width="0.875" style="288" customWidth="1"/>
    <col min="14341" max="14341" width="14" style="288" customWidth="1"/>
    <col min="14342" max="14342" width="0.875" style="288" customWidth="1"/>
    <col min="14343" max="14343" width="14" style="288" customWidth="1"/>
    <col min="14344" max="14344" width="0.875" style="288" customWidth="1"/>
    <col min="14345" max="14345" width="14" style="288" customWidth="1"/>
    <col min="14346" max="14590" width="9.125" style="288"/>
    <col min="14591" max="14591" width="2.5" style="288" customWidth="1"/>
    <col min="14592" max="14592" width="63.875" style="288" customWidth="1"/>
    <col min="14593" max="14593" width="8.875" style="288" customWidth="1"/>
    <col min="14594" max="14594" width="0.875" style="288" customWidth="1"/>
    <col min="14595" max="14595" width="14" style="288" customWidth="1"/>
    <col min="14596" max="14596" width="0.875" style="288" customWidth="1"/>
    <col min="14597" max="14597" width="14" style="288" customWidth="1"/>
    <col min="14598" max="14598" width="0.875" style="288" customWidth="1"/>
    <col min="14599" max="14599" width="14" style="288" customWidth="1"/>
    <col min="14600" max="14600" width="0.875" style="288" customWidth="1"/>
    <col min="14601" max="14601" width="14" style="288" customWidth="1"/>
    <col min="14602" max="14846" width="9.125" style="288"/>
    <col min="14847" max="14847" width="2.5" style="288" customWidth="1"/>
    <col min="14848" max="14848" width="63.875" style="288" customWidth="1"/>
    <col min="14849" max="14849" width="8.875" style="288" customWidth="1"/>
    <col min="14850" max="14850" width="0.875" style="288" customWidth="1"/>
    <col min="14851" max="14851" width="14" style="288" customWidth="1"/>
    <col min="14852" max="14852" width="0.875" style="288" customWidth="1"/>
    <col min="14853" max="14853" width="14" style="288" customWidth="1"/>
    <col min="14854" max="14854" width="0.875" style="288" customWidth="1"/>
    <col min="14855" max="14855" width="14" style="288" customWidth="1"/>
    <col min="14856" max="14856" width="0.875" style="288" customWidth="1"/>
    <col min="14857" max="14857" width="14" style="288" customWidth="1"/>
    <col min="14858" max="15102" width="9.125" style="288"/>
    <col min="15103" max="15103" width="2.5" style="288" customWidth="1"/>
    <col min="15104" max="15104" width="63.875" style="288" customWidth="1"/>
    <col min="15105" max="15105" width="8.875" style="288" customWidth="1"/>
    <col min="15106" max="15106" width="0.875" style="288" customWidth="1"/>
    <col min="15107" max="15107" width="14" style="288" customWidth="1"/>
    <col min="15108" max="15108" width="0.875" style="288" customWidth="1"/>
    <col min="15109" max="15109" width="14" style="288" customWidth="1"/>
    <col min="15110" max="15110" width="0.875" style="288" customWidth="1"/>
    <col min="15111" max="15111" width="14" style="288" customWidth="1"/>
    <col min="15112" max="15112" width="0.875" style="288" customWidth="1"/>
    <col min="15113" max="15113" width="14" style="288" customWidth="1"/>
    <col min="15114" max="15358" width="9.125" style="288"/>
    <col min="15359" max="15359" width="2.5" style="288" customWidth="1"/>
    <col min="15360" max="15360" width="63.875" style="288" customWidth="1"/>
    <col min="15361" max="15361" width="8.875" style="288" customWidth="1"/>
    <col min="15362" max="15362" width="0.875" style="288" customWidth="1"/>
    <col min="15363" max="15363" width="14" style="288" customWidth="1"/>
    <col min="15364" max="15364" width="0.875" style="288" customWidth="1"/>
    <col min="15365" max="15365" width="14" style="288" customWidth="1"/>
    <col min="15366" max="15366" width="0.875" style="288" customWidth="1"/>
    <col min="15367" max="15367" width="14" style="288" customWidth="1"/>
    <col min="15368" max="15368" width="0.875" style="288" customWidth="1"/>
    <col min="15369" max="15369" width="14" style="288" customWidth="1"/>
    <col min="15370" max="15614" width="9.125" style="288"/>
    <col min="15615" max="15615" width="2.5" style="288" customWidth="1"/>
    <col min="15616" max="15616" width="63.875" style="288" customWidth="1"/>
    <col min="15617" max="15617" width="8.875" style="288" customWidth="1"/>
    <col min="15618" max="15618" width="0.875" style="288" customWidth="1"/>
    <col min="15619" max="15619" width="14" style="288" customWidth="1"/>
    <col min="15620" max="15620" width="0.875" style="288" customWidth="1"/>
    <col min="15621" max="15621" width="14" style="288" customWidth="1"/>
    <col min="15622" max="15622" width="0.875" style="288" customWidth="1"/>
    <col min="15623" max="15623" width="14" style="288" customWidth="1"/>
    <col min="15624" max="15624" width="0.875" style="288" customWidth="1"/>
    <col min="15625" max="15625" width="14" style="288" customWidth="1"/>
    <col min="15626" max="15870" width="9.125" style="288"/>
    <col min="15871" max="15871" width="2.5" style="288" customWidth="1"/>
    <col min="15872" max="15872" width="63.875" style="288" customWidth="1"/>
    <col min="15873" max="15873" width="8.875" style="288" customWidth="1"/>
    <col min="15874" max="15874" width="0.875" style="288" customWidth="1"/>
    <col min="15875" max="15875" width="14" style="288" customWidth="1"/>
    <col min="15876" max="15876" width="0.875" style="288" customWidth="1"/>
    <col min="15877" max="15877" width="14" style="288" customWidth="1"/>
    <col min="15878" max="15878" width="0.875" style="288" customWidth="1"/>
    <col min="15879" max="15879" width="14" style="288" customWidth="1"/>
    <col min="15880" max="15880" width="0.875" style="288" customWidth="1"/>
    <col min="15881" max="15881" width="14" style="288" customWidth="1"/>
    <col min="15882" max="16126" width="9.125" style="288"/>
    <col min="16127" max="16127" width="2.5" style="288" customWidth="1"/>
    <col min="16128" max="16128" width="63.875" style="288" customWidth="1"/>
    <col min="16129" max="16129" width="8.875" style="288" customWidth="1"/>
    <col min="16130" max="16130" width="0.875" style="288" customWidth="1"/>
    <col min="16131" max="16131" width="14" style="288" customWidth="1"/>
    <col min="16132" max="16132" width="0.875" style="288" customWidth="1"/>
    <col min="16133" max="16133" width="14" style="288" customWidth="1"/>
    <col min="16134" max="16134" width="0.875" style="288" customWidth="1"/>
    <col min="16135" max="16135" width="14" style="288" customWidth="1"/>
    <col min="16136" max="16136" width="0.875" style="288" customWidth="1"/>
    <col min="16137" max="16137" width="14" style="288" customWidth="1"/>
    <col min="16138" max="16384" width="9.125" style="288"/>
  </cols>
  <sheetData>
    <row r="1" spans="1:33" ht="16.5" customHeight="1" x14ac:dyDescent="0.25">
      <c r="A1" s="284" t="s">
        <v>0</v>
      </c>
      <c r="B1" s="285"/>
      <c r="D1" s="285"/>
      <c r="E1" s="287"/>
      <c r="F1" s="285"/>
      <c r="G1" s="287"/>
      <c r="H1" s="285"/>
      <c r="I1" s="287"/>
      <c r="J1" s="285"/>
      <c r="K1" s="287"/>
      <c r="M1" s="289"/>
    </row>
    <row r="2" spans="1:33" ht="16.5" customHeight="1" x14ac:dyDescent="0.25">
      <c r="A2" s="290" t="s">
        <v>229</v>
      </c>
      <c r="B2" s="285"/>
      <c r="D2" s="285"/>
      <c r="E2" s="287"/>
      <c r="F2" s="285"/>
      <c r="G2" s="287"/>
      <c r="H2" s="285"/>
      <c r="I2" s="287"/>
      <c r="J2" s="285"/>
      <c r="K2" s="287"/>
      <c r="M2" s="291"/>
    </row>
    <row r="3" spans="1:33" ht="16.5" customHeight="1" x14ac:dyDescent="0.25">
      <c r="A3" s="290"/>
      <c r="B3" s="285"/>
      <c r="D3" s="285"/>
      <c r="E3" s="287"/>
      <c r="F3" s="285"/>
      <c r="G3" s="287"/>
      <c r="H3" s="285"/>
      <c r="I3" s="287"/>
      <c r="J3" s="285"/>
      <c r="K3" s="287"/>
      <c r="M3" s="291"/>
    </row>
    <row r="4" spans="1:33" ht="16.5" customHeight="1" x14ac:dyDescent="0.25">
      <c r="A4" s="292"/>
      <c r="B4" s="292"/>
      <c r="C4" s="340"/>
      <c r="D4" s="292"/>
      <c r="E4" s="368" t="s">
        <v>87</v>
      </c>
      <c r="F4" s="368"/>
      <c r="G4" s="368"/>
      <c r="H4" s="293"/>
      <c r="I4" s="368" t="s">
        <v>88</v>
      </c>
      <c r="J4" s="368"/>
      <c r="K4" s="368"/>
      <c r="M4" s="294"/>
    </row>
    <row r="5" spans="1:33" ht="16.5" customHeight="1" x14ac:dyDescent="0.25">
      <c r="A5" s="292"/>
      <c r="B5" s="292"/>
      <c r="C5" s="340"/>
      <c r="D5" s="292"/>
      <c r="E5" s="368" t="s">
        <v>89</v>
      </c>
      <c r="F5" s="368"/>
      <c r="G5" s="368"/>
      <c r="H5" s="293"/>
      <c r="I5" s="368" t="s">
        <v>89</v>
      </c>
      <c r="J5" s="368"/>
      <c r="K5" s="368"/>
      <c r="M5" s="294"/>
    </row>
    <row r="6" spans="1:33" ht="16.5" customHeight="1" x14ac:dyDescent="0.25">
      <c r="A6" s="295"/>
      <c r="B6" s="288"/>
      <c r="C6" s="295"/>
      <c r="D6" s="288"/>
      <c r="E6" s="369" t="s">
        <v>90</v>
      </c>
      <c r="F6" s="369"/>
      <c r="G6" s="369"/>
      <c r="H6" s="288"/>
      <c r="I6" s="369" t="str">
        <f>E6</f>
        <v>Year ended 31 December</v>
      </c>
      <c r="J6" s="369"/>
      <c r="K6" s="369"/>
      <c r="M6" s="296"/>
    </row>
    <row r="7" spans="1:33" ht="16.5" customHeight="1" x14ac:dyDescent="0.25">
      <c r="A7" s="292"/>
      <c r="B7" s="292"/>
      <c r="C7" s="340" t="s">
        <v>8</v>
      </c>
      <c r="D7" s="292"/>
      <c r="E7" s="149">
        <v>2022</v>
      </c>
      <c r="F7" s="149"/>
      <c r="G7" s="149">
        <v>2021</v>
      </c>
      <c r="H7" s="149"/>
      <c r="I7" s="149">
        <v>2022</v>
      </c>
      <c r="J7" s="149"/>
      <c r="K7" s="149">
        <v>2021</v>
      </c>
      <c r="M7" s="294"/>
    </row>
    <row r="8" spans="1:33" ht="16.5" customHeight="1" x14ac:dyDescent="0.25">
      <c r="A8" s="292"/>
      <c r="B8" s="292"/>
      <c r="C8" s="340"/>
      <c r="D8" s="292"/>
      <c r="E8" s="367" t="s">
        <v>9</v>
      </c>
      <c r="F8" s="367"/>
      <c r="G8" s="367"/>
      <c r="H8" s="367"/>
      <c r="I8" s="367"/>
      <c r="J8" s="367"/>
      <c r="K8" s="367"/>
      <c r="M8" s="294"/>
    </row>
    <row r="9" spans="1:33" ht="16.5" customHeight="1" x14ac:dyDescent="0.25">
      <c r="A9" s="297" t="s">
        <v>230</v>
      </c>
      <c r="B9" s="292"/>
      <c r="C9" s="340"/>
      <c r="D9" s="292"/>
      <c r="E9" s="340"/>
      <c r="F9" s="340"/>
      <c r="G9" s="340"/>
      <c r="H9" s="340"/>
      <c r="I9" s="340"/>
      <c r="J9" s="340"/>
      <c r="K9" s="340"/>
      <c r="M9" s="298"/>
    </row>
    <row r="10" spans="1:33" ht="16.5" customHeight="1" x14ac:dyDescent="0.25">
      <c r="A10" s="293" t="s">
        <v>120</v>
      </c>
      <c r="B10" s="293"/>
      <c r="C10" s="340"/>
      <c r="D10" s="292"/>
      <c r="E10" s="63">
        <f>+'FS PL'!D47</f>
        <v>3260954</v>
      </c>
      <c r="F10" s="63"/>
      <c r="G10" s="63">
        <f>'FS PL'!F42</f>
        <v>3686023</v>
      </c>
      <c r="H10" s="63"/>
      <c r="I10" s="63">
        <f>+'FS PL'!H47</f>
        <v>5278711</v>
      </c>
      <c r="J10" s="63"/>
      <c r="K10" s="63">
        <f>'FS PL'!J42</f>
        <v>1158649</v>
      </c>
      <c r="L10" s="299"/>
      <c r="M10" s="300"/>
      <c r="Y10" s="299"/>
      <c r="Z10" s="299"/>
      <c r="AA10" s="299"/>
      <c r="AB10" s="299"/>
      <c r="AC10" s="299"/>
      <c r="AD10" s="299"/>
      <c r="AE10" s="299"/>
      <c r="AF10" s="299"/>
      <c r="AG10" s="299"/>
    </row>
    <row r="11" spans="1:33" ht="16.5" customHeight="1" x14ac:dyDescent="0.25">
      <c r="A11" s="301" t="s">
        <v>302</v>
      </c>
      <c r="B11" s="293"/>
      <c r="C11" s="340"/>
      <c r="D11" s="292"/>
      <c r="E11" s="63"/>
      <c r="F11" s="63"/>
      <c r="G11" s="63"/>
      <c r="H11" s="63"/>
      <c r="I11" s="63"/>
      <c r="J11" s="63"/>
      <c r="K11" s="63"/>
      <c r="L11" s="299"/>
      <c r="M11" s="302"/>
    </row>
    <row r="12" spans="1:33" ht="16.5" customHeight="1" x14ac:dyDescent="0.25">
      <c r="A12" s="293" t="s">
        <v>231</v>
      </c>
      <c r="B12" s="293"/>
      <c r="C12" s="340"/>
      <c r="D12" s="292"/>
      <c r="E12" s="63"/>
      <c r="F12" s="63"/>
      <c r="G12" s="63"/>
      <c r="H12" s="63"/>
      <c r="I12" s="63"/>
      <c r="J12" s="63"/>
      <c r="K12" s="63"/>
      <c r="L12" s="299"/>
      <c r="M12" s="300"/>
    </row>
    <row r="13" spans="1:33" ht="16.5" customHeight="1" x14ac:dyDescent="0.25">
      <c r="A13" s="293"/>
      <c r="B13" s="293" t="s">
        <v>232</v>
      </c>
      <c r="C13" s="340" t="s">
        <v>233</v>
      </c>
      <c r="D13" s="292"/>
      <c r="E13" s="63">
        <v>1849928</v>
      </c>
      <c r="F13" s="63"/>
      <c r="G13" s="63">
        <v>1532101</v>
      </c>
      <c r="H13" s="63"/>
      <c r="I13" s="63">
        <v>19409</v>
      </c>
      <c r="J13" s="63"/>
      <c r="K13" s="63">
        <v>12148</v>
      </c>
      <c r="L13" s="299"/>
      <c r="M13" s="300"/>
      <c r="Y13" s="299"/>
      <c r="Z13" s="299"/>
      <c r="AA13" s="299"/>
      <c r="AB13" s="299"/>
      <c r="AC13" s="299"/>
      <c r="AD13" s="299"/>
      <c r="AE13" s="299"/>
    </row>
    <row r="14" spans="1:33" ht="16.5" customHeight="1" x14ac:dyDescent="0.25">
      <c r="A14" s="293" t="s">
        <v>234</v>
      </c>
      <c r="B14" s="293"/>
      <c r="C14" s="340">
        <v>31</v>
      </c>
      <c r="D14" s="292"/>
      <c r="E14" s="63">
        <v>-3501</v>
      </c>
      <c r="F14" s="63"/>
      <c r="G14" s="63">
        <v>18242</v>
      </c>
      <c r="H14" s="63"/>
      <c r="I14" s="63">
        <v>0</v>
      </c>
      <c r="J14" s="63"/>
      <c r="K14" s="63">
        <v>0</v>
      </c>
      <c r="L14" s="299"/>
      <c r="M14" s="300"/>
      <c r="Y14" s="299"/>
      <c r="Z14" s="299"/>
      <c r="AA14" s="299"/>
      <c r="AB14" s="299"/>
      <c r="AC14" s="299"/>
      <c r="AD14" s="299"/>
      <c r="AE14" s="299"/>
    </row>
    <row r="15" spans="1:33" ht="16.5" customHeight="1" x14ac:dyDescent="0.25">
      <c r="A15" s="293" t="s">
        <v>235</v>
      </c>
      <c r="B15" s="293"/>
      <c r="C15" s="340"/>
      <c r="D15" s="292"/>
      <c r="E15" s="63">
        <v>38757</v>
      </c>
      <c r="F15" s="63"/>
      <c r="G15" s="63">
        <v>16746</v>
      </c>
      <c r="H15" s="63"/>
      <c r="I15" s="63">
        <v>0</v>
      </c>
      <c r="J15" s="63"/>
      <c r="K15" s="63">
        <v>0</v>
      </c>
      <c r="L15" s="299"/>
      <c r="M15" s="300"/>
      <c r="Y15" s="299"/>
      <c r="Z15" s="299"/>
      <c r="AA15" s="299"/>
      <c r="AB15" s="299"/>
      <c r="AC15" s="299"/>
      <c r="AD15" s="299"/>
      <c r="AE15" s="299"/>
    </row>
    <row r="16" spans="1:33" ht="16.5" customHeight="1" x14ac:dyDescent="0.25">
      <c r="A16" s="303" t="s">
        <v>236</v>
      </c>
      <c r="B16" s="293"/>
      <c r="C16" s="340">
        <v>7</v>
      </c>
      <c r="D16" s="292"/>
      <c r="E16" s="63">
        <v>-1850</v>
      </c>
      <c r="F16" s="63"/>
      <c r="G16" s="63">
        <v>-368</v>
      </c>
      <c r="H16" s="63"/>
      <c r="I16" s="63">
        <v>0</v>
      </c>
      <c r="J16" s="63"/>
      <c r="K16" s="63">
        <v>0</v>
      </c>
      <c r="L16" s="299"/>
      <c r="M16" s="304"/>
      <c r="Y16" s="299"/>
      <c r="Z16" s="299"/>
      <c r="AA16" s="299"/>
      <c r="AB16" s="299"/>
      <c r="AC16" s="299"/>
      <c r="AD16" s="299"/>
      <c r="AE16" s="299"/>
    </row>
    <row r="17" spans="1:31" ht="16.5" customHeight="1" x14ac:dyDescent="0.25">
      <c r="A17" s="293" t="s">
        <v>237</v>
      </c>
      <c r="B17" s="293"/>
      <c r="C17" s="340"/>
      <c r="D17" s="292"/>
      <c r="E17" s="65">
        <v>4687</v>
      </c>
      <c r="F17" s="63"/>
      <c r="G17" s="65">
        <v>11291</v>
      </c>
      <c r="H17" s="63"/>
      <c r="I17" s="63">
        <v>0</v>
      </c>
      <c r="J17" s="63"/>
      <c r="K17" s="63">
        <v>0</v>
      </c>
      <c r="L17" s="299"/>
      <c r="M17" s="304"/>
      <c r="Y17" s="299"/>
      <c r="Z17" s="299"/>
      <c r="AA17" s="299"/>
      <c r="AB17" s="299"/>
      <c r="AC17" s="299"/>
      <c r="AD17" s="299"/>
      <c r="AE17" s="299"/>
    </row>
    <row r="18" spans="1:31" ht="16.5" customHeight="1" x14ac:dyDescent="0.25">
      <c r="A18" s="293" t="s">
        <v>316</v>
      </c>
      <c r="B18" s="293"/>
      <c r="C18" s="340"/>
      <c r="D18" s="292"/>
      <c r="E18" s="65">
        <v>-9247</v>
      </c>
      <c r="F18" s="63"/>
      <c r="G18" s="65">
        <v>0</v>
      </c>
      <c r="H18" s="63"/>
      <c r="I18" s="63">
        <v>0</v>
      </c>
      <c r="J18" s="63"/>
      <c r="K18" s="63">
        <v>0</v>
      </c>
      <c r="L18" s="299"/>
      <c r="M18" s="304"/>
      <c r="Y18" s="299"/>
      <c r="Z18" s="299"/>
      <c r="AA18" s="299"/>
      <c r="AB18" s="299"/>
      <c r="AC18" s="299"/>
      <c r="AD18" s="299"/>
      <c r="AE18" s="299"/>
    </row>
    <row r="19" spans="1:31" ht="16.5" customHeight="1" x14ac:dyDescent="0.25">
      <c r="A19" s="293" t="s">
        <v>238</v>
      </c>
      <c r="B19" s="293"/>
      <c r="C19" s="340" t="s">
        <v>319</v>
      </c>
      <c r="D19" s="292"/>
      <c r="E19" s="65">
        <v>1215960</v>
      </c>
      <c r="F19" s="63"/>
      <c r="G19" s="65">
        <v>136543</v>
      </c>
      <c r="H19" s="63"/>
      <c r="I19" s="63">
        <v>414382</v>
      </c>
      <c r="J19" s="63"/>
      <c r="K19" s="63">
        <v>337506</v>
      </c>
      <c r="L19" s="299"/>
      <c r="M19" s="300"/>
      <c r="Y19" s="299"/>
      <c r="Z19" s="299"/>
      <c r="AA19" s="299"/>
      <c r="AB19" s="299"/>
      <c r="AC19" s="299"/>
      <c r="AD19" s="299"/>
      <c r="AE19" s="299"/>
    </row>
    <row r="20" spans="1:31" ht="16.5" customHeight="1" x14ac:dyDescent="0.25">
      <c r="A20" s="293" t="s">
        <v>239</v>
      </c>
      <c r="B20" s="288"/>
      <c r="C20" s="340">
        <v>22</v>
      </c>
      <c r="D20" s="292"/>
      <c r="E20" s="63">
        <v>38948</v>
      </c>
      <c r="F20" s="63"/>
      <c r="G20" s="63">
        <v>26371</v>
      </c>
      <c r="H20" s="63"/>
      <c r="I20" s="63">
        <v>6705</v>
      </c>
      <c r="J20" s="63"/>
      <c r="K20" s="63">
        <v>2554</v>
      </c>
      <c r="L20" s="299"/>
      <c r="M20" s="300"/>
      <c r="Y20" s="299"/>
      <c r="Z20" s="299"/>
      <c r="AA20" s="299"/>
      <c r="AB20" s="299"/>
      <c r="AC20" s="299"/>
      <c r="AD20" s="299"/>
      <c r="AE20" s="299"/>
    </row>
    <row r="21" spans="1:31" ht="16.5" customHeight="1" x14ac:dyDescent="0.25">
      <c r="A21" s="293" t="s">
        <v>240</v>
      </c>
      <c r="B21" s="293"/>
      <c r="C21" s="340"/>
      <c r="D21" s="292"/>
      <c r="E21" s="63">
        <v>510583</v>
      </c>
      <c r="F21" s="63"/>
      <c r="G21" s="63">
        <v>416047</v>
      </c>
      <c r="H21" s="63"/>
      <c r="I21" s="63">
        <v>234072</v>
      </c>
      <c r="J21" s="63"/>
      <c r="K21" s="63">
        <v>217964</v>
      </c>
      <c r="L21" s="299"/>
      <c r="M21" s="304"/>
      <c r="Y21" s="299"/>
      <c r="Z21" s="299"/>
      <c r="AA21" s="299"/>
      <c r="AB21" s="299"/>
      <c r="AC21" s="299"/>
      <c r="AD21" s="299"/>
      <c r="AE21" s="299"/>
    </row>
    <row r="22" spans="1:31" ht="16.5" customHeight="1" x14ac:dyDescent="0.25">
      <c r="A22" s="293" t="s">
        <v>241</v>
      </c>
      <c r="B22" s="293"/>
      <c r="C22" s="305">
        <v>28</v>
      </c>
      <c r="D22" s="292"/>
      <c r="E22" s="63">
        <v>21906</v>
      </c>
      <c r="F22" s="63"/>
      <c r="G22" s="63">
        <v>126263</v>
      </c>
      <c r="H22" s="63"/>
      <c r="I22" s="63">
        <v>-60257</v>
      </c>
      <c r="J22" s="63"/>
      <c r="K22" s="63">
        <v>53859</v>
      </c>
      <c r="L22" s="299"/>
      <c r="M22" s="300"/>
      <c r="Y22" s="299"/>
      <c r="Z22" s="299"/>
      <c r="AA22" s="299"/>
      <c r="AB22" s="299"/>
      <c r="AC22" s="299"/>
      <c r="AD22" s="299"/>
      <c r="AE22" s="299"/>
    </row>
    <row r="23" spans="1:31" ht="16.5" customHeight="1" x14ac:dyDescent="0.25">
      <c r="A23" s="293" t="s">
        <v>242</v>
      </c>
      <c r="B23" s="293"/>
      <c r="C23" s="340"/>
      <c r="D23" s="292"/>
      <c r="E23" s="65">
        <v>-2885</v>
      </c>
      <c r="F23" s="63"/>
      <c r="G23" s="65">
        <v>-20105</v>
      </c>
      <c r="H23" s="63"/>
      <c r="I23" s="63">
        <v>0</v>
      </c>
      <c r="J23" s="63"/>
      <c r="K23" s="63">
        <v>0</v>
      </c>
      <c r="L23" s="299"/>
      <c r="M23" s="300"/>
      <c r="Y23" s="299"/>
      <c r="Z23" s="299"/>
      <c r="AA23" s="299"/>
      <c r="AB23" s="299"/>
      <c r="AC23" s="299"/>
      <c r="AD23" s="299"/>
      <c r="AE23" s="299"/>
    </row>
    <row r="24" spans="1:31" ht="16.5" customHeight="1" x14ac:dyDescent="0.25">
      <c r="A24" s="293" t="s">
        <v>243</v>
      </c>
      <c r="B24" s="293"/>
      <c r="C24" s="340"/>
      <c r="D24" s="292"/>
      <c r="E24" s="65">
        <v>0</v>
      </c>
      <c r="F24" s="63"/>
      <c r="G24" s="65">
        <v>0</v>
      </c>
      <c r="H24" s="63"/>
      <c r="I24" s="63">
        <v>-600</v>
      </c>
      <c r="J24" s="63"/>
      <c r="K24" s="63">
        <v>0</v>
      </c>
      <c r="L24" s="299"/>
      <c r="M24" s="300"/>
      <c r="Y24" s="299"/>
      <c r="Z24" s="299"/>
      <c r="AA24" s="299"/>
      <c r="AB24" s="299"/>
      <c r="AC24" s="299"/>
      <c r="AD24" s="299"/>
      <c r="AE24" s="299"/>
    </row>
    <row r="25" spans="1:31" ht="16.5" customHeight="1" x14ac:dyDescent="0.25">
      <c r="A25" s="214" t="s">
        <v>244</v>
      </c>
      <c r="B25" s="293"/>
      <c r="C25" s="340" t="s">
        <v>245</v>
      </c>
      <c r="D25" s="292"/>
      <c r="E25" s="65">
        <v>0</v>
      </c>
      <c r="F25" s="63"/>
      <c r="G25" s="65">
        <v>8828</v>
      </c>
      <c r="H25" s="63"/>
      <c r="I25" s="65">
        <v>0</v>
      </c>
      <c r="J25" s="63"/>
      <c r="K25" s="65">
        <v>12126</v>
      </c>
      <c r="L25" s="299"/>
      <c r="M25" s="300"/>
      <c r="Y25" s="299"/>
      <c r="Z25" s="299"/>
      <c r="AA25" s="299"/>
      <c r="AB25" s="299"/>
      <c r="AC25" s="299"/>
      <c r="AD25" s="299"/>
      <c r="AE25" s="299"/>
    </row>
    <row r="26" spans="1:31" ht="16.5" customHeight="1" x14ac:dyDescent="0.25">
      <c r="A26" s="293" t="s">
        <v>246</v>
      </c>
      <c r="B26" s="293"/>
      <c r="C26" s="340">
        <v>26</v>
      </c>
      <c r="D26" s="292"/>
      <c r="E26" s="63">
        <v>-11228</v>
      </c>
      <c r="F26" s="63"/>
      <c r="G26" s="63">
        <v>-14369</v>
      </c>
      <c r="H26" s="63"/>
      <c r="I26" s="63">
        <v>-8567</v>
      </c>
      <c r="J26" s="63"/>
      <c r="K26" s="63">
        <v>-6414</v>
      </c>
      <c r="L26" s="299"/>
      <c r="M26" s="306"/>
      <c r="Y26" s="299"/>
      <c r="Z26" s="299"/>
      <c r="AA26" s="299"/>
      <c r="AB26" s="299"/>
      <c r="AC26" s="299"/>
      <c r="AD26" s="299"/>
      <c r="AE26" s="299"/>
    </row>
    <row r="27" spans="1:31" ht="16.5" customHeight="1" x14ac:dyDescent="0.25">
      <c r="A27" s="293" t="s">
        <v>247</v>
      </c>
      <c r="B27" s="293"/>
      <c r="C27" s="340" t="s">
        <v>248</v>
      </c>
      <c r="D27" s="292"/>
      <c r="E27" s="63">
        <v>0</v>
      </c>
      <c r="F27" s="63"/>
      <c r="G27" s="63">
        <v>0</v>
      </c>
      <c r="H27" s="63"/>
      <c r="I27" s="63">
        <v>-5991398</v>
      </c>
      <c r="J27" s="63"/>
      <c r="K27" s="63">
        <v>-1625899</v>
      </c>
      <c r="L27" s="299"/>
      <c r="M27" s="307"/>
      <c r="Y27" s="299"/>
      <c r="Z27" s="299"/>
      <c r="AA27" s="299"/>
      <c r="AB27" s="299"/>
      <c r="AC27" s="299"/>
      <c r="AD27" s="299"/>
      <c r="AE27" s="299"/>
    </row>
    <row r="28" spans="1:31" ht="16.5" customHeight="1" x14ac:dyDescent="0.25">
      <c r="A28" s="214" t="s">
        <v>249</v>
      </c>
      <c r="B28" s="293"/>
      <c r="C28" s="340"/>
      <c r="D28" s="292"/>
      <c r="E28" s="63">
        <v>322438</v>
      </c>
      <c r="F28" s="63"/>
      <c r="G28" s="63">
        <v>-209850</v>
      </c>
      <c r="H28" s="63"/>
      <c r="I28" s="63">
        <v>0</v>
      </c>
      <c r="J28" s="63"/>
      <c r="K28" s="63">
        <v>0</v>
      </c>
      <c r="L28" s="299"/>
      <c r="M28" s="300"/>
      <c r="Y28" s="299"/>
      <c r="Z28" s="299"/>
      <c r="AA28" s="299"/>
      <c r="AB28" s="299"/>
      <c r="AC28" s="299"/>
      <c r="AD28" s="299"/>
      <c r="AE28" s="299"/>
    </row>
    <row r="29" spans="1:31" ht="16.5" customHeight="1" x14ac:dyDescent="0.25">
      <c r="A29" s="214" t="s">
        <v>250</v>
      </c>
      <c r="B29" s="293"/>
      <c r="C29" s="340"/>
      <c r="D29" s="292"/>
      <c r="E29" s="65">
        <v>-12770</v>
      </c>
      <c r="F29" s="63"/>
      <c r="G29" s="65">
        <v>-34526</v>
      </c>
      <c r="H29" s="63"/>
      <c r="I29" s="63">
        <v>84754</v>
      </c>
      <c r="J29" s="63"/>
      <c r="K29" s="63">
        <v>-177437</v>
      </c>
      <c r="L29" s="299"/>
      <c r="M29" s="300"/>
      <c r="Y29" s="299"/>
      <c r="Z29" s="299"/>
      <c r="AA29" s="299"/>
      <c r="AB29" s="299"/>
      <c r="AC29" s="299"/>
      <c r="AD29" s="299"/>
      <c r="AE29" s="299"/>
    </row>
    <row r="30" spans="1:31" ht="16.5" customHeight="1" x14ac:dyDescent="0.25">
      <c r="A30" s="293" t="s">
        <v>314</v>
      </c>
      <c r="B30" s="293"/>
      <c r="C30" s="305"/>
      <c r="D30" s="292"/>
      <c r="E30" s="63"/>
      <c r="F30" s="63"/>
      <c r="G30" s="63"/>
      <c r="H30" s="63"/>
      <c r="I30" s="66"/>
      <c r="J30" s="63"/>
      <c r="K30" s="66"/>
      <c r="L30" s="299"/>
      <c r="M30" s="300"/>
      <c r="Y30" s="299"/>
      <c r="Z30" s="299"/>
      <c r="AA30" s="299"/>
      <c r="AB30" s="299"/>
      <c r="AC30" s="299"/>
      <c r="AD30" s="299"/>
      <c r="AE30" s="299"/>
    </row>
    <row r="31" spans="1:31" ht="16.5" customHeight="1" x14ac:dyDescent="0.25">
      <c r="A31" s="293"/>
      <c r="B31" s="293" t="s">
        <v>315</v>
      </c>
      <c r="C31" s="305">
        <v>9</v>
      </c>
      <c r="D31" s="292"/>
      <c r="E31" s="63">
        <v>-167909</v>
      </c>
      <c r="F31" s="63"/>
      <c r="G31" s="63">
        <v>-80206</v>
      </c>
      <c r="H31" s="63"/>
      <c r="I31" s="66">
        <v>0</v>
      </c>
      <c r="J31" s="63"/>
      <c r="K31" s="66">
        <v>0</v>
      </c>
      <c r="L31" s="299"/>
      <c r="M31" s="300"/>
      <c r="Y31" s="299"/>
      <c r="Z31" s="299"/>
      <c r="AA31" s="299"/>
      <c r="AB31" s="299"/>
      <c r="AC31" s="299"/>
      <c r="AD31" s="299"/>
      <c r="AE31" s="299"/>
    </row>
    <row r="32" spans="1:31" ht="16.5" customHeight="1" x14ac:dyDescent="0.25">
      <c r="A32" s="293" t="s">
        <v>251</v>
      </c>
      <c r="B32" s="293"/>
      <c r="C32" s="340"/>
      <c r="D32" s="292"/>
      <c r="E32" s="63">
        <v>-51690</v>
      </c>
      <c r="F32" s="63"/>
      <c r="G32" s="63">
        <v>-13838</v>
      </c>
      <c r="H32" s="299"/>
      <c r="I32" s="64">
        <v>226708</v>
      </c>
      <c r="J32" s="299"/>
      <c r="K32" s="64">
        <v>-143495</v>
      </c>
      <c r="L32" s="299"/>
      <c r="M32" s="300"/>
      <c r="Y32" s="299"/>
      <c r="Z32" s="299"/>
      <c r="AA32" s="299"/>
      <c r="AB32" s="299"/>
      <c r="AC32" s="299"/>
      <c r="AD32" s="299"/>
      <c r="AE32" s="299"/>
    </row>
    <row r="33" spans="1:31" ht="16.5" customHeight="1" x14ac:dyDescent="0.25">
      <c r="A33" s="293" t="s">
        <v>252</v>
      </c>
      <c r="B33" s="293"/>
      <c r="C33" s="340"/>
      <c r="D33" s="292"/>
      <c r="E33" s="63">
        <v>11237</v>
      </c>
      <c r="F33" s="63"/>
      <c r="G33" s="63">
        <v>-3669</v>
      </c>
      <c r="H33" s="63"/>
      <c r="I33" s="63">
        <v>-30096</v>
      </c>
      <c r="J33" s="63"/>
      <c r="K33" s="63">
        <v>21648</v>
      </c>
      <c r="L33" s="299"/>
      <c r="M33" s="300"/>
      <c r="Y33" s="299"/>
      <c r="Z33" s="299"/>
      <c r="AA33" s="299"/>
      <c r="AB33" s="299"/>
      <c r="AC33" s="299"/>
      <c r="AD33" s="299"/>
      <c r="AE33" s="299"/>
    </row>
    <row r="34" spans="1:31" ht="16.5" customHeight="1" x14ac:dyDescent="0.25">
      <c r="A34" s="214"/>
      <c r="B34" s="293"/>
      <c r="C34" s="340"/>
      <c r="D34" s="293"/>
      <c r="E34" s="84">
        <f>SUM(E10:E33)</f>
        <v>7014318</v>
      </c>
      <c r="F34" s="63"/>
      <c r="G34" s="84">
        <f>SUM(G10:G33)</f>
        <v>5601524</v>
      </c>
      <c r="H34" s="63"/>
      <c r="I34" s="84">
        <f>SUM(I10:I33)</f>
        <v>173823</v>
      </c>
      <c r="J34" s="63"/>
      <c r="K34" s="84">
        <f>SUM(K10:K33)</f>
        <v>-136791</v>
      </c>
      <c r="L34" s="299"/>
      <c r="M34" s="302"/>
      <c r="Y34" s="299"/>
      <c r="Z34" s="299"/>
      <c r="AA34" s="299"/>
      <c r="AB34" s="299"/>
      <c r="AC34" s="299"/>
      <c r="AD34" s="299"/>
      <c r="AE34" s="299"/>
    </row>
    <row r="35" spans="1:31" ht="16.5" customHeight="1" x14ac:dyDescent="0.25">
      <c r="A35" s="308" t="s">
        <v>253</v>
      </c>
      <c r="B35" s="293"/>
      <c r="C35" s="340"/>
      <c r="D35" s="292"/>
      <c r="E35" s="63"/>
      <c r="F35" s="63"/>
      <c r="G35" s="63"/>
      <c r="H35" s="63"/>
      <c r="I35" s="63"/>
      <c r="J35" s="63"/>
      <c r="K35" s="63"/>
      <c r="L35" s="299"/>
      <c r="M35" s="309"/>
      <c r="Y35" s="299"/>
      <c r="Z35" s="299"/>
      <c r="AA35" s="299"/>
      <c r="AB35" s="299"/>
      <c r="AC35" s="299"/>
      <c r="AD35" s="299"/>
      <c r="AE35" s="299"/>
    </row>
    <row r="36" spans="1:31" ht="16.5" customHeight="1" x14ac:dyDescent="0.25">
      <c r="A36" s="310"/>
      <c r="B36" s="293" t="s">
        <v>13</v>
      </c>
      <c r="C36" s="340"/>
      <c r="D36" s="292"/>
      <c r="E36" s="63">
        <v>-301272</v>
      </c>
      <c r="F36" s="63"/>
      <c r="G36" s="63">
        <v>-1101381</v>
      </c>
      <c r="H36" s="63"/>
      <c r="I36" s="63">
        <v>0</v>
      </c>
      <c r="J36" s="63"/>
      <c r="K36" s="63">
        <v>0</v>
      </c>
      <c r="L36" s="299"/>
      <c r="M36" s="309"/>
      <c r="Y36" s="299"/>
      <c r="Z36" s="299"/>
      <c r="AA36" s="299"/>
      <c r="AB36" s="299"/>
      <c r="AC36" s="299"/>
      <c r="AD36" s="299"/>
      <c r="AE36" s="299"/>
    </row>
    <row r="37" spans="1:31" ht="16.5" customHeight="1" x14ac:dyDescent="0.25">
      <c r="A37" s="310"/>
      <c r="B37" s="293" t="s">
        <v>14</v>
      </c>
      <c r="C37" s="340"/>
      <c r="D37" s="292"/>
      <c r="E37" s="63">
        <v>25195</v>
      </c>
      <c r="F37" s="63"/>
      <c r="G37" s="63">
        <v>617346</v>
      </c>
      <c r="H37" s="63"/>
      <c r="I37" s="63">
        <v>294</v>
      </c>
      <c r="J37" s="63"/>
      <c r="K37" s="63">
        <v>-335</v>
      </c>
      <c r="L37" s="299"/>
      <c r="M37" s="309"/>
      <c r="Y37" s="299"/>
      <c r="Z37" s="299"/>
      <c r="AA37" s="299"/>
      <c r="AB37" s="299"/>
      <c r="AC37" s="299"/>
      <c r="AD37" s="299"/>
      <c r="AE37" s="299"/>
    </row>
    <row r="38" spans="1:31" ht="16.5" customHeight="1" x14ac:dyDescent="0.25">
      <c r="A38" s="310"/>
      <c r="B38" s="293" t="s">
        <v>254</v>
      </c>
      <c r="C38" s="340"/>
      <c r="D38" s="292"/>
      <c r="E38" s="63">
        <v>447457</v>
      </c>
      <c r="F38" s="63"/>
      <c r="G38" s="63">
        <v>-608181</v>
      </c>
      <c r="H38" s="63"/>
      <c r="I38" s="63">
        <v>-217878</v>
      </c>
      <c r="J38" s="63"/>
      <c r="K38" s="63">
        <v>-53358</v>
      </c>
      <c r="L38" s="299"/>
      <c r="M38" s="309"/>
      <c r="Y38" s="299"/>
      <c r="Z38" s="299"/>
      <c r="AA38" s="299"/>
      <c r="AB38" s="299"/>
      <c r="AC38" s="299"/>
      <c r="AD38" s="299"/>
      <c r="AE38" s="299"/>
    </row>
    <row r="39" spans="1:31" ht="16.5" customHeight="1" x14ac:dyDescent="0.25">
      <c r="A39" s="310"/>
      <c r="B39" s="293" t="s">
        <v>20</v>
      </c>
      <c r="C39" s="340"/>
      <c r="D39" s="292"/>
      <c r="E39" s="63">
        <v>-181018</v>
      </c>
      <c r="F39" s="63"/>
      <c r="G39" s="63">
        <v>-158124</v>
      </c>
      <c r="H39" s="63"/>
      <c r="I39" s="63">
        <v>0</v>
      </c>
      <c r="J39" s="63"/>
      <c r="K39" s="63">
        <v>0</v>
      </c>
      <c r="L39" s="299"/>
      <c r="M39" s="309"/>
      <c r="Y39" s="299"/>
      <c r="Z39" s="299"/>
      <c r="AA39" s="299"/>
      <c r="AB39" s="299"/>
      <c r="AC39" s="299"/>
      <c r="AD39" s="299"/>
      <c r="AE39" s="299"/>
    </row>
    <row r="40" spans="1:31" ht="16.5" customHeight="1" x14ac:dyDescent="0.25">
      <c r="A40" s="310"/>
      <c r="B40" s="293" t="s">
        <v>255</v>
      </c>
      <c r="C40" s="340"/>
      <c r="D40" s="292"/>
      <c r="E40" s="63">
        <v>-178529</v>
      </c>
      <c r="F40" s="63"/>
      <c r="G40" s="63">
        <v>-187252</v>
      </c>
      <c r="H40" s="63"/>
      <c r="I40" s="63">
        <v>0</v>
      </c>
      <c r="J40" s="63"/>
      <c r="K40" s="63">
        <v>0</v>
      </c>
      <c r="L40" s="299"/>
      <c r="M40" s="309"/>
      <c r="Y40" s="299"/>
      <c r="Z40" s="299"/>
      <c r="AA40" s="299"/>
      <c r="AB40" s="299"/>
      <c r="AC40" s="299"/>
      <c r="AD40" s="299"/>
      <c r="AE40" s="299"/>
    </row>
    <row r="41" spans="1:31" ht="16.5" customHeight="1" x14ac:dyDescent="0.25">
      <c r="A41" s="310"/>
      <c r="B41" s="293" t="s">
        <v>256</v>
      </c>
      <c r="C41" s="340"/>
      <c r="D41" s="292"/>
      <c r="E41" s="63">
        <v>-30153</v>
      </c>
      <c r="F41" s="63"/>
      <c r="G41" s="63">
        <v>-732</v>
      </c>
      <c r="H41" s="63"/>
      <c r="I41" s="63">
        <v>-978</v>
      </c>
      <c r="J41" s="63"/>
      <c r="K41" s="63">
        <v>-1388</v>
      </c>
      <c r="L41" s="299"/>
      <c r="M41" s="309"/>
      <c r="Y41" s="299"/>
      <c r="Z41" s="299"/>
      <c r="AA41" s="299"/>
      <c r="AB41" s="299"/>
      <c r="AC41" s="299"/>
      <c r="AD41" s="299"/>
      <c r="AE41" s="299"/>
    </row>
    <row r="42" spans="1:31" ht="16.5" customHeight="1" x14ac:dyDescent="0.25">
      <c r="A42" s="310"/>
      <c r="B42" s="293" t="s">
        <v>257</v>
      </c>
      <c r="C42" s="340"/>
      <c r="D42" s="292"/>
      <c r="E42" s="63">
        <v>-7121</v>
      </c>
      <c r="F42" s="63"/>
      <c r="G42" s="63">
        <v>-356857</v>
      </c>
      <c r="H42" s="63"/>
      <c r="I42" s="63">
        <v>3814</v>
      </c>
      <c r="J42" s="63"/>
      <c r="K42" s="63">
        <v>-925</v>
      </c>
      <c r="L42" s="299"/>
      <c r="M42" s="309"/>
      <c r="Y42" s="299"/>
      <c r="Z42" s="299"/>
      <c r="AA42" s="299"/>
      <c r="AB42" s="299"/>
      <c r="AC42" s="299"/>
      <c r="AD42" s="299"/>
      <c r="AE42" s="299"/>
    </row>
    <row r="43" spans="1:31" ht="16.5" customHeight="1" x14ac:dyDescent="0.25">
      <c r="A43" s="310"/>
      <c r="B43" s="293" t="s">
        <v>30</v>
      </c>
      <c r="C43" s="341"/>
      <c r="D43" s="292"/>
      <c r="E43" s="63">
        <v>-10869</v>
      </c>
      <c r="F43" s="63"/>
      <c r="G43" s="63">
        <v>0</v>
      </c>
      <c r="H43" s="63"/>
      <c r="I43" s="63">
        <v>0</v>
      </c>
      <c r="J43" s="63"/>
      <c r="K43" s="63">
        <v>0</v>
      </c>
      <c r="L43" s="299"/>
      <c r="M43" s="309"/>
      <c r="Y43" s="299"/>
      <c r="Z43" s="299"/>
      <c r="AA43" s="299"/>
      <c r="AB43" s="299"/>
      <c r="AC43" s="299"/>
      <c r="AD43" s="299"/>
      <c r="AE43" s="299"/>
    </row>
    <row r="44" spans="1:31" ht="16.5" customHeight="1" x14ac:dyDescent="0.25">
      <c r="A44" s="310"/>
      <c r="B44" s="293" t="s">
        <v>258</v>
      </c>
      <c r="C44" s="340"/>
      <c r="D44" s="292"/>
      <c r="E44" s="63">
        <v>-567072</v>
      </c>
      <c r="F44" s="63"/>
      <c r="G44" s="63">
        <v>40279</v>
      </c>
      <c r="H44" s="63"/>
      <c r="I44" s="63">
        <v>-697</v>
      </c>
      <c r="J44" s="63"/>
      <c r="K44" s="63">
        <v>-237</v>
      </c>
      <c r="L44" s="299"/>
      <c r="M44" s="309"/>
      <c r="Y44" s="299"/>
      <c r="Z44" s="299"/>
      <c r="AA44" s="299"/>
      <c r="AB44" s="299"/>
      <c r="AC44" s="299"/>
      <c r="AD44" s="299"/>
      <c r="AE44" s="299"/>
    </row>
    <row r="45" spans="1:31" ht="16.5" customHeight="1" x14ac:dyDescent="0.25">
      <c r="A45" s="310"/>
      <c r="B45" s="293" t="s">
        <v>47</v>
      </c>
      <c r="C45" s="340"/>
      <c r="D45" s="292"/>
      <c r="E45" s="63">
        <v>246275</v>
      </c>
      <c r="F45" s="63"/>
      <c r="G45" s="63">
        <v>637855</v>
      </c>
      <c r="H45" s="63"/>
      <c r="I45" s="63">
        <v>-1739</v>
      </c>
      <c r="J45" s="63"/>
      <c r="K45" s="63">
        <v>1739</v>
      </c>
      <c r="L45" s="299"/>
      <c r="M45" s="309"/>
      <c r="Y45" s="299"/>
      <c r="Z45" s="299"/>
      <c r="AA45" s="299"/>
      <c r="AB45" s="299"/>
      <c r="AC45" s="299"/>
      <c r="AD45" s="299"/>
      <c r="AE45" s="299"/>
    </row>
    <row r="46" spans="1:31" ht="16.5" customHeight="1" x14ac:dyDescent="0.25">
      <c r="A46" s="310"/>
      <c r="B46" s="293" t="s">
        <v>48</v>
      </c>
      <c r="C46" s="340"/>
      <c r="D46" s="292"/>
      <c r="E46" s="63">
        <v>69850</v>
      </c>
      <c r="F46" s="63"/>
      <c r="G46" s="63">
        <v>-21119</v>
      </c>
      <c r="H46" s="63"/>
      <c r="I46" s="63">
        <v>636</v>
      </c>
      <c r="J46" s="63"/>
      <c r="K46" s="63">
        <v>-1730</v>
      </c>
      <c r="L46" s="299"/>
      <c r="M46" s="309"/>
      <c r="Y46" s="299"/>
      <c r="Z46" s="299"/>
      <c r="AA46" s="299"/>
      <c r="AB46" s="299"/>
      <c r="AC46" s="299"/>
      <c r="AD46" s="299"/>
      <c r="AE46" s="299"/>
    </row>
    <row r="47" spans="1:31" ht="16.5" customHeight="1" x14ac:dyDescent="0.25">
      <c r="A47" s="310"/>
      <c r="B47" s="293" t="s">
        <v>49</v>
      </c>
      <c r="C47" s="340"/>
      <c r="D47" s="292"/>
      <c r="E47" s="63">
        <v>63581</v>
      </c>
      <c r="F47" s="63"/>
      <c r="G47" s="63">
        <v>15147</v>
      </c>
      <c r="H47" s="63"/>
      <c r="I47" s="63">
        <v>0</v>
      </c>
      <c r="J47" s="63"/>
      <c r="K47" s="63">
        <v>2288</v>
      </c>
      <c r="L47" s="299"/>
      <c r="M47" s="309"/>
      <c r="Y47" s="299"/>
      <c r="Z47" s="299"/>
      <c r="AA47" s="299"/>
      <c r="AB47" s="299"/>
      <c r="AC47" s="299"/>
      <c r="AD47" s="299"/>
      <c r="AE47" s="299"/>
    </row>
    <row r="48" spans="1:31" ht="16.5" customHeight="1" x14ac:dyDescent="0.25">
      <c r="A48" s="310"/>
      <c r="B48" s="293" t="s">
        <v>50</v>
      </c>
      <c r="C48" s="340"/>
      <c r="D48" s="292"/>
      <c r="E48" s="63">
        <v>-17557</v>
      </c>
      <c r="F48" s="63"/>
      <c r="G48" s="63">
        <v>100504</v>
      </c>
      <c r="H48" s="63"/>
      <c r="I48" s="63">
        <v>107</v>
      </c>
      <c r="J48" s="63"/>
      <c r="K48" s="63">
        <v>-37</v>
      </c>
      <c r="L48" s="299"/>
      <c r="M48" s="309"/>
      <c r="Y48" s="299"/>
      <c r="Z48" s="299"/>
      <c r="AA48" s="299"/>
      <c r="AB48" s="299"/>
      <c r="AC48" s="299"/>
      <c r="AD48" s="299"/>
      <c r="AE48" s="299"/>
    </row>
    <row r="49" spans="1:31" ht="16.5" customHeight="1" x14ac:dyDescent="0.25">
      <c r="A49" s="310"/>
      <c r="B49" s="293" t="s">
        <v>259</v>
      </c>
      <c r="C49" s="340"/>
      <c r="D49" s="292"/>
      <c r="E49" s="63">
        <v>-234769</v>
      </c>
      <c r="F49" s="63"/>
      <c r="G49" s="63">
        <v>589262</v>
      </c>
      <c r="H49" s="63"/>
      <c r="I49" s="63">
        <v>-15224</v>
      </c>
      <c r="J49" s="63"/>
      <c r="K49" s="63">
        <v>80473</v>
      </c>
      <c r="L49" s="299"/>
      <c r="M49" s="309"/>
      <c r="Y49" s="299"/>
      <c r="Z49" s="299"/>
      <c r="AA49" s="299"/>
      <c r="AB49" s="299"/>
      <c r="AC49" s="299"/>
      <c r="AD49" s="299"/>
      <c r="AE49" s="299"/>
    </row>
    <row r="50" spans="1:31" ht="16.5" customHeight="1" x14ac:dyDescent="0.25">
      <c r="A50" s="310"/>
      <c r="B50" s="293" t="s">
        <v>58</v>
      </c>
      <c r="C50" s="340"/>
      <c r="D50" s="292"/>
      <c r="E50" s="63">
        <v>138294</v>
      </c>
      <c r="F50" s="63"/>
      <c r="G50" s="63">
        <v>8450</v>
      </c>
      <c r="H50" s="63"/>
      <c r="I50" s="63">
        <v>-1109</v>
      </c>
      <c r="J50" s="63"/>
      <c r="K50" s="63">
        <v>-921</v>
      </c>
      <c r="L50" s="299"/>
      <c r="M50" s="294"/>
      <c r="Y50" s="299"/>
      <c r="Z50" s="299"/>
      <c r="AA50" s="299"/>
      <c r="AB50" s="299"/>
      <c r="AC50" s="299"/>
      <c r="AD50" s="299"/>
      <c r="AE50" s="299"/>
    </row>
    <row r="51" spans="1:31" ht="16.5" customHeight="1" x14ac:dyDescent="0.25">
      <c r="A51" s="310"/>
      <c r="B51" s="293" t="s">
        <v>66</v>
      </c>
      <c r="C51" s="340"/>
      <c r="D51" s="292"/>
      <c r="E51" s="67">
        <v>2043</v>
      </c>
      <c r="F51" s="63"/>
      <c r="G51" s="67">
        <v>1289</v>
      </c>
      <c r="H51" s="63"/>
      <c r="I51" s="67">
        <v>0</v>
      </c>
      <c r="J51" s="63"/>
      <c r="K51" s="67">
        <v>0</v>
      </c>
      <c r="L51" s="299"/>
      <c r="M51" s="294"/>
      <c r="Y51" s="299"/>
      <c r="Z51" s="299"/>
      <c r="AA51" s="299"/>
      <c r="AB51" s="299"/>
      <c r="AC51" s="299"/>
      <c r="AD51" s="299"/>
      <c r="AE51" s="299"/>
    </row>
    <row r="52" spans="1:31" ht="16.5" customHeight="1" x14ac:dyDescent="0.25">
      <c r="A52" s="293" t="s">
        <v>260</v>
      </c>
      <c r="B52" s="293"/>
      <c r="C52" s="340"/>
      <c r="D52" s="292"/>
      <c r="E52" s="63">
        <f>SUM(E34:E51)</f>
        <v>6478653</v>
      </c>
      <c r="F52" s="63"/>
      <c r="G52" s="63">
        <f>SUM(G34:G51)</f>
        <v>5178010</v>
      </c>
      <c r="H52" s="63"/>
      <c r="I52" s="63">
        <f>SUM(I34:I51)</f>
        <v>-58951</v>
      </c>
      <c r="J52" s="63"/>
      <c r="K52" s="63">
        <f>SUM(K34:K51)</f>
        <v>-111222</v>
      </c>
      <c r="L52" s="299"/>
      <c r="M52" s="300"/>
      <c r="Y52" s="299"/>
      <c r="Z52" s="299"/>
      <c r="AA52" s="299"/>
      <c r="AB52" s="299"/>
      <c r="AC52" s="299"/>
      <c r="AD52" s="299"/>
      <c r="AE52" s="299"/>
    </row>
    <row r="53" spans="1:31" ht="16.5" customHeight="1" x14ac:dyDescent="0.25">
      <c r="A53" s="293"/>
      <c r="B53" s="293" t="s">
        <v>261</v>
      </c>
      <c r="C53" s="340">
        <v>22</v>
      </c>
      <c r="D53" s="292"/>
      <c r="E53" s="63">
        <v>-13161</v>
      </c>
      <c r="F53" s="63"/>
      <c r="G53" s="63">
        <v>-11833</v>
      </c>
      <c r="H53" s="63"/>
      <c r="I53" s="63">
        <v>-1537</v>
      </c>
      <c r="J53" s="63"/>
      <c r="K53" s="63">
        <v>-4799</v>
      </c>
      <c r="L53" s="299"/>
      <c r="M53" s="300"/>
      <c r="Y53" s="299"/>
      <c r="Z53" s="299"/>
      <c r="AA53" s="299"/>
      <c r="AB53" s="299"/>
      <c r="AC53" s="299"/>
      <c r="AD53" s="299"/>
      <c r="AE53" s="299"/>
    </row>
    <row r="54" spans="1:31" ht="16.5" customHeight="1" x14ac:dyDescent="0.25">
      <c r="A54" s="311"/>
      <c r="B54" s="311" t="s">
        <v>262</v>
      </c>
      <c r="C54" s="340"/>
      <c r="D54" s="293"/>
      <c r="E54" s="67">
        <v>-133517</v>
      </c>
      <c r="F54" s="63"/>
      <c r="G54" s="67">
        <v>-44764</v>
      </c>
      <c r="H54" s="63"/>
      <c r="I54" s="67">
        <v>-1517</v>
      </c>
      <c r="J54" s="63"/>
      <c r="K54" s="67">
        <v>-1810</v>
      </c>
      <c r="L54" s="299"/>
      <c r="M54" s="312"/>
      <c r="Y54" s="299"/>
      <c r="Z54" s="299"/>
      <c r="AA54" s="299"/>
      <c r="AB54" s="299"/>
      <c r="AC54" s="299"/>
      <c r="AD54" s="299"/>
      <c r="AE54" s="299"/>
    </row>
    <row r="55" spans="1:31" ht="16.5" customHeight="1" x14ac:dyDescent="0.25">
      <c r="A55" s="292" t="s">
        <v>263</v>
      </c>
      <c r="B55" s="292"/>
      <c r="C55" s="340"/>
      <c r="D55" s="293"/>
      <c r="E55" s="68">
        <f>SUM(E52:E54)</f>
        <v>6331975</v>
      </c>
      <c r="F55" s="69"/>
      <c r="G55" s="68">
        <f>SUM(G52:G54)</f>
        <v>5121413</v>
      </c>
      <c r="H55" s="69"/>
      <c r="I55" s="68">
        <f>SUM(I52:I54)</f>
        <v>-62005</v>
      </c>
      <c r="J55" s="69"/>
      <c r="K55" s="68">
        <f>SUM(K52:K54)</f>
        <v>-117831</v>
      </c>
      <c r="L55" s="299"/>
      <c r="M55" s="294"/>
      <c r="Y55" s="299"/>
      <c r="Z55" s="299"/>
      <c r="AA55" s="299"/>
      <c r="AB55" s="299"/>
      <c r="AC55" s="299"/>
      <c r="AD55" s="299"/>
      <c r="AE55" s="299"/>
    </row>
    <row r="56" spans="1:31" ht="16.5" customHeight="1" x14ac:dyDescent="0.25">
      <c r="A56" s="292"/>
      <c r="B56" s="292"/>
      <c r="C56" s="340"/>
      <c r="D56" s="293"/>
      <c r="E56" s="70"/>
      <c r="F56" s="69"/>
      <c r="G56" s="70"/>
      <c r="H56" s="70"/>
      <c r="I56" s="70"/>
      <c r="J56" s="70"/>
      <c r="K56" s="70"/>
      <c r="L56" s="299"/>
      <c r="M56" s="289"/>
      <c r="Y56" s="299"/>
      <c r="Z56" s="299"/>
      <c r="AA56" s="299"/>
      <c r="AB56" s="299"/>
      <c r="AC56" s="299"/>
      <c r="AD56" s="299"/>
      <c r="AE56" s="299"/>
    </row>
    <row r="57" spans="1:31" ht="16.5" customHeight="1" x14ac:dyDescent="0.25">
      <c r="A57" s="284" t="s">
        <v>0</v>
      </c>
      <c r="B57" s="285"/>
      <c r="D57" s="285"/>
      <c r="E57" s="287"/>
      <c r="F57" s="285"/>
      <c r="G57" s="287"/>
      <c r="H57" s="285"/>
      <c r="I57" s="287"/>
      <c r="J57" s="285"/>
      <c r="K57" s="287"/>
      <c r="L57" s="299"/>
      <c r="M57" s="291"/>
      <c r="Y57" s="299"/>
      <c r="Z57" s="299"/>
      <c r="AA57" s="299"/>
      <c r="AB57" s="299"/>
      <c r="AC57" s="299"/>
      <c r="AD57" s="299"/>
      <c r="AE57" s="299"/>
    </row>
    <row r="58" spans="1:31" ht="16.5" customHeight="1" x14ac:dyDescent="0.25">
      <c r="A58" s="290" t="s">
        <v>229</v>
      </c>
      <c r="B58" s="285"/>
      <c r="D58" s="285"/>
      <c r="E58" s="287"/>
      <c r="F58" s="285"/>
      <c r="G58" s="287"/>
      <c r="H58" s="285"/>
      <c r="I58" s="287"/>
      <c r="J58" s="285"/>
      <c r="K58" s="287"/>
      <c r="L58" s="299"/>
      <c r="M58" s="312"/>
      <c r="Y58" s="299"/>
      <c r="Z58" s="299"/>
      <c r="AA58" s="299"/>
      <c r="AB58" s="299"/>
      <c r="AC58" s="299"/>
      <c r="AD58" s="299"/>
      <c r="AE58" s="299"/>
    </row>
    <row r="59" spans="1:31" ht="16.5" customHeight="1" x14ac:dyDescent="0.25">
      <c r="A59" s="311"/>
      <c r="B59" s="293"/>
      <c r="C59" s="340"/>
      <c r="D59" s="293"/>
      <c r="E59" s="313"/>
      <c r="F59" s="313"/>
      <c r="G59" s="313"/>
      <c r="H59" s="313"/>
      <c r="I59" s="313"/>
      <c r="J59" s="313"/>
      <c r="K59" s="313"/>
      <c r="L59" s="299"/>
      <c r="M59" s="294"/>
      <c r="Y59" s="299"/>
      <c r="Z59" s="299"/>
      <c r="AA59" s="299"/>
      <c r="AB59" s="299"/>
      <c r="AC59" s="299"/>
      <c r="AD59" s="299"/>
      <c r="AE59" s="299"/>
    </row>
    <row r="60" spans="1:31" ht="16.5" customHeight="1" x14ac:dyDescent="0.25">
      <c r="A60" s="292"/>
      <c r="B60" s="292"/>
      <c r="C60" s="340"/>
      <c r="D60" s="292"/>
      <c r="E60" s="368" t="s">
        <v>87</v>
      </c>
      <c r="F60" s="368"/>
      <c r="G60" s="368"/>
      <c r="H60" s="293"/>
      <c r="I60" s="368" t="s">
        <v>88</v>
      </c>
      <c r="J60" s="368"/>
      <c r="K60" s="368"/>
      <c r="L60" s="299"/>
      <c r="M60" s="294"/>
      <c r="Y60" s="299"/>
      <c r="Z60" s="299"/>
      <c r="AA60" s="299"/>
      <c r="AB60" s="299"/>
      <c r="AC60" s="299"/>
      <c r="AD60" s="299"/>
      <c r="AE60" s="299"/>
    </row>
    <row r="61" spans="1:31" ht="16.5" customHeight="1" x14ac:dyDescent="0.25">
      <c r="A61" s="292"/>
      <c r="B61" s="292"/>
      <c r="C61" s="340"/>
      <c r="D61" s="292"/>
      <c r="E61" s="368" t="s">
        <v>89</v>
      </c>
      <c r="F61" s="368"/>
      <c r="G61" s="368"/>
      <c r="H61" s="293"/>
      <c r="I61" s="368" t="s">
        <v>89</v>
      </c>
      <c r="J61" s="368"/>
      <c r="K61" s="368"/>
      <c r="L61" s="299"/>
      <c r="M61" s="296"/>
      <c r="Y61" s="299"/>
      <c r="Z61" s="299"/>
      <c r="AA61" s="299"/>
      <c r="AB61" s="299"/>
      <c r="AC61" s="299"/>
      <c r="AD61" s="299"/>
      <c r="AE61" s="299"/>
    </row>
    <row r="62" spans="1:31" ht="16.5" customHeight="1" x14ac:dyDescent="0.25">
      <c r="A62" s="295"/>
      <c r="B62" s="288"/>
      <c r="C62" s="295"/>
      <c r="D62" s="288"/>
      <c r="E62" s="369" t="str">
        <f>E6</f>
        <v>Year ended 31 December</v>
      </c>
      <c r="F62" s="369"/>
      <c r="G62" s="369"/>
      <c r="H62" s="288"/>
      <c r="I62" s="369" t="str">
        <f>I6</f>
        <v>Year ended 31 December</v>
      </c>
      <c r="J62" s="369"/>
      <c r="K62" s="369"/>
      <c r="L62" s="299"/>
      <c r="M62" s="296"/>
      <c r="Y62" s="299"/>
      <c r="Z62" s="299"/>
      <c r="AA62" s="299"/>
      <c r="AB62" s="299"/>
      <c r="AC62" s="299"/>
      <c r="AD62" s="299"/>
      <c r="AE62" s="299"/>
    </row>
    <row r="63" spans="1:31" ht="16.5" customHeight="1" x14ac:dyDescent="0.25">
      <c r="A63" s="292"/>
      <c r="B63" s="292"/>
      <c r="C63" s="340" t="s">
        <v>8</v>
      </c>
      <c r="D63" s="292"/>
      <c r="E63" s="149">
        <v>2022</v>
      </c>
      <c r="F63" s="149"/>
      <c r="G63" s="149">
        <v>2021</v>
      </c>
      <c r="H63" s="149"/>
      <c r="I63" s="149">
        <v>2022</v>
      </c>
      <c r="J63" s="149"/>
      <c r="K63" s="149">
        <v>2021</v>
      </c>
      <c r="L63" s="299"/>
      <c r="M63" s="294"/>
      <c r="Y63" s="299"/>
      <c r="Z63" s="299"/>
      <c r="AA63" s="299"/>
      <c r="AB63" s="299"/>
      <c r="AC63" s="299"/>
      <c r="AD63" s="299"/>
      <c r="AE63" s="299"/>
    </row>
    <row r="64" spans="1:31" ht="16.5" customHeight="1" x14ac:dyDescent="0.25">
      <c r="A64" s="292"/>
      <c r="B64" s="292"/>
      <c r="C64" s="340"/>
      <c r="D64" s="292"/>
      <c r="E64" s="367" t="s">
        <v>9</v>
      </c>
      <c r="F64" s="367"/>
      <c r="G64" s="367"/>
      <c r="H64" s="367"/>
      <c r="I64" s="367"/>
      <c r="J64" s="367"/>
      <c r="K64" s="367"/>
      <c r="L64" s="299"/>
      <c r="M64" s="298"/>
      <c r="Y64" s="299"/>
      <c r="Z64" s="299"/>
      <c r="AA64" s="299"/>
      <c r="AB64" s="299"/>
      <c r="AC64" s="299"/>
      <c r="AD64" s="299"/>
      <c r="AE64" s="299"/>
    </row>
    <row r="65" spans="1:31" ht="16.5" customHeight="1" x14ac:dyDescent="0.25">
      <c r="A65" s="297" t="s">
        <v>264</v>
      </c>
      <c r="B65" s="293"/>
      <c r="C65" s="340"/>
      <c r="D65" s="292"/>
      <c r="E65" s="71"/>
      <c r="F65" s="71"/>
      <c r="G65" s="71"/>
      <c r="H65" s="71"/>
      <c r="I65" s="71"/>
      <c r="J65" s="71"/>
      <c r="K65" s="71"/>
      <c r="L65" s="299"/>
      <c r="M65" s="300"/>
      <c r="Y65" s="299"/>
      <c r="Z65" s="299"/>
      <c r="AA65" s="299"/>
      <c r="AB65" s="299"/>
      <c r="AC65" s="299"/>
      <c r="AD65" s="299"/>
      <c r="AE65" s="299"/>
    </row>
    <row r="66" spans="1:31" ht="16.5" customHeight="1" x14ac:dyDescent="0.25">
      <c r="A66" s="293" t="s">
        <v>265</v>
      </c>
      <c r="B66" s="293"/>
      <c r="C66" s="340"/>
      <c r="D66" s="293"/>
      <c r="E66" s="64">
        <v>1318734</v>
      </c>
      <c r="F66" s="64"/>
      <c r="G66" s="64">
        <v>395733</v>
      </c>
      <c r="H66" s="69"/>
      <c r="I66" s="72">
        <v>1290977</v>
      </c>
      <c r="J66" s="63"/>
      <c r="K66" s="72">
        <v>-170507</v>
      </c>
      <c r="L66" s="299"/>
      <c r="M66" s="300"/>
      <c r="Y66" s="299"/>
      <c r="Z66" s="299"/>
      <c r="AA66" s="299"/>
      <c r="AB66" s="299"/>
      <c r="AC66" s="299"/>
      <c r="AD66" s="299"/>
      <c r="AE66" s="299"/>
    </row>
    <row r="67" spans="1:31" ht="16.5" customHeight="1" x14ac:dyDescent="0.25">
      <c r="A67" s="293" t="s">
        <v>266</v>
      </c>
      <c r="B67" s="293"/>
      <c r="C67" s="340"/>
      <c r="D67" s="293"/>
      <c r="E67" s="64">
        <v>8998</v>
      </c>
      <c r="F67" s="72"/>
      <c r="G67" s="64">
        <v>6416</v>
      </c>
      <c r="H67" s="73"/>
      <c r="I67" s="72">
        <v>8567</v>
      </c>
      <c r="J67" s="73"/>
      <c r="K67" s="72">
        <v>6414</v>
      </c>
      <c r="L67" s="299"/>
      <c r="M67" s="293"/>
      <c r="Y67" s="299"/>
      <c r="Z67" s="299"/>
      <c r="AA67" s="299"/>
      <c r="AB67" s="299"/>
      <c r="AC67" s="299"/>
      <c r="AD67" s="299"/>
      <c r="AE67" s="299"/>
    </row>
    <row r="68" spans="1:31" ht="16.5" customHeight="1" x14ac:dyDescent="0.25">
      <c r="A68" s="293" t="s">
        <v>267</v>
      </c>
      <c r="B68" s="293"/>
      <c r="C68" s="340"/>
      <c r="D68" s="293"/>
      <c r="E68" s="64">
        <v>2230</v>
      </c>
      <c r="F68" s="72"/>
      <c r="G68" s="64">
        <v>7953</v>
      </c>
      <c r="H68" s="73"/>
      <c r="I68" s="72">
        <v>0</v>
      </c>
      <c r="J68" s="73"/>
      <c r="K68" s="72">
        <v>0</v>
      </c>
      <c r="L68" s="299"/>
      <c r="M68" s="293"/>
      <c r="Y68" s="299"/>
      <c r="Z68" s="299"/>
      <c r="AA68" s="299"/>
      <c r="AB68" s="299"/>
      <c r="AC68" s="299"/>
      <c r="AD68" s="299"/>
      <c r="AE68" s="299"/>
    </row>
    <row r="69" spans="1:31" ht="16.5" customHeight="1" x14ac:dyDescent="0.25">
      <c r="A69" s="293" t="s">
        <v>268</v>
      </c>
      <c r="B69" s="293"/>
      <c r="C69" s="340"/>
      <c r="D69" s="293"/>
      <c r="E69" s="64">
        <v>-648527</v>
      </c>
      <c r="F69" s="72"/>
      <c r="G69" s="64">
        <v>-179099</v>
      </c>
      <c r="H69" s="73"/>
      <c r="I69" s="72">
        <v>0</v>
      </c>
      <c r="J69" s="73"/>
      <c r="K69" s="72">
        <v>0</v>
      </c>
      <c r="L69" s="299"/>
      <c r="M69" s="300"/>
      <c r="Y69" s="299"/>
      <c r="Z69" s="299"/>
      <c r="AA69" s="299"/>
      <c r="AB69" s="299"/>
      <c r="AC69" s="299"/>
      <c r="AD69" s="299"/>
      <c r="AE69" s="299"/>
    </row>
    <row r="70" spans="1:31" ht="16.5" customHeight="1" x14ac:dyDescent="0.25">
      <c r="A70" s="293" t="s">
        <v>307</v>
      </c>
      <c r="B70" s="293"/>
      <c r="C70" s="340"/>
      <c r="D70" s="293"/>
      <c r="E70" s="64">
        <v>-115784</v>
      </c>
      <c r="F70" s="72"/>
      <c r="G70" s="64">
        <v>0</v>
      </c>
      <c r="H70" s="73"/>
      <c r="I70" s="72">
        <v>0</v>
      </c>
      <c r="J70" s="73"/>
      <c r="K70" s="72">
        <v>0</v>
      </c>
      <c r="L70" s="299"/>
      <c r="M70" s="300"/>
      <c r="Y70" s="299"/>
      <c r="Z70" s="299"/>
      <c r="AA70" s="299"/>
      <c r="AB70" s="299"/>
      <c r="AC70" s="299"/>
      <c r="AD70" s="299"/>
      <c r="AE70" s="299"/>
    </row>
    <row r="71" spans="1:31" ht="16.5" customHeight="1" x14ac:dyDescent="0.25">
      <c r="A71" s="293" t="s">
        <v>269</v>
      </c>
      <c r="B71" s="293"/>
      <c r="C71" s="340"/>
      <c r="D71" s="293"/>
      <c r="E71" s="64">
        <v>-231783</v>
      </c>
      <c r="F71" s="72"/>
      <c r="G71" s="64">
        <v>-29114</v>
      </c>
      <c r="H71" s="73"/>
      <c r="I71" s="72">
        <v>-4158312</v>
      </c>
      <c r="J71" s="73"/>
      <c r="K71" s="72">
        <v>91902</v>
      </c>
      <c r="L71" s="299"/>
      <c r="M71" s="306"/>
      <c r="Y71" s="299"/>
      <c r="Z71" s="299"/>
      <c r="AA71" s="299"/>
      <c r="AB71" s="299"/>
      <c r="AC71" s="299"/>
      <c r="AD71" s="299"/>
      <c r="AE71" s="299"/>
    </row>
    <row r="72" spans="1:31" ht="16.5" customHeight="1" x14ac:dyDescent="0.25">
      <c r="A72" s="293" t="s">
        <v>308</v>
      </c>
      <c r="B72" s="293"/>
      <c r="C72" s="340"/>
      <c r="D72" s="293"/>
      <c r="E72" s="64">
        <v>0</v>
      </c>
      <c r="F72" s="72"/>
      <c r="G72" s="64">
        <v>0</v>
      </c>
      <c r="H72" s="73"/>
      <c r="I72" s="72">
        <v>600</v>
      </c>
      <c r="J72" s="73"/>
      <c r="K72" s="72">
        <v>0</v>
      </c>
      <c r="L72" s="299"/>
      <c r="M72" s="306"/>
      <c r="Y72" s="299"/>
      <c r="Z72" s="299"/>
      <c r="AA72" s="299"/>
      <c r="AB72" s="299"/>
      <c r="AC72" s="299"/>
      <c r="AD72" s="299"/>
      <c r="AE72" s="299"/>
    </row>
    <row r="73" spans="1:31" ht="16.5" customHeight="1" x14ac:dyDescent="0.25">
      <c r="A73" s="293" t="s">
        <v>270</v>
      </c>
      <c r="B73" s="293"/>
      <c r="C73" s="340"/>
      <c r="D73" s="293"/>
      <c r="E73" s="64">
        <v>-257729</v>
      </c>
      <c r="F73" s="72"/>
      <c r="G73" s="64">
        <v>-148653</v>
      </c>
      <c r="H73" s="73"/>
      <c r="I73" s="72">
        <v>-577999</v>
      </c>
      <c r="J73" s="73"/>
      <c r="K73" s="72">
        <v>-72000</v>
      </c>
      <c r="L73" s="299"/>
      <c r="M73" s="306"/>
      <c r="Y73" s="299"/>
      <c r="Z73" s="299"/>
      <c r="AA73" s="299"/>
      <c r="AB73" s="299"/>
      <c r="AC73" s="299"/>
      <c r="AD73" s="299"/>
      <c r="AE73" s="299"/>
    </row>
    <row r="74" spans="1:31" ht="16.5" customHeight="1" x14ac:dyDescent="0.25">
      <c r="A74" s="293" t="s">
        <v>271</v>
      </c>
      <c r="B74" s="293"/>
      <c r="C74" s="340"/>
      <c r="D74" s="293"/>
      <c r="E74" s="64">
        <v>156816</v>
      </c>
      <c r="F74" s="72"/>
      <c r="G74" s="64">
        <v>115445</v>
      </c>
      <c r="H74" s="73"/>
      <c r="I74" s="72">
        <v>5991398</v>
      </c>
      <c r="J74" s="73"/>
      <c r="K74" s="72">
        <v>1217875</v>
      </c>
      <c r="L74" s="299"/>
      <c r="M74" s="306"/>
      <c r="Y74" s="299"/>
      <c r="Z74" s="299"/>
      <c r="AA74" s="299"/>
      <c r="AB74" s="299"/>
      <c r="AC74" s="299"/>
      <c r="AD74" s="299"/>
      <c r="AE74" s="299"/>
    </row>
    <row r="75" spans="1:31" ht="16.5" customHeight="1" x14ac:dyDescent="0.25">
      <c r="A75" s="293" t="s">
        <v>305</v>
      </c>
      <c r="B75" s="293"/>
      <c r="C75" s="340">
        <v>5</v>
      </c>
      <c r="D75" s="293"/>
      <c r="E75" s="64">
        <v>-91622</v>
      </c>
      <c r="F75" s="72"/>
      <c r="G75" s="64">
        <v>0</v>
      </c>
      <c r="H75" s="73"/>
      <c r="I75" s="72">
        <v>0</v>
      </c>
      <c r="J75" s="73"/>
      <c r="K75" s="72">
        <v>0</v>
      </c>
      <c r="L75" s="299"/>
      <c r="M75" s="306"/>
      <c r="Y75" s="299"/>
      <c r="Z75" s="299"/>
      <c r="AA75" s="299"/>
      <c r="AB75" s="299"/>
      <c r="AC75" s="299"/>
      <c r="AD75" s="299"/>
      <c r="AE75" s="299"/>
    </row>
    <row r="76" spans="1:31" ht="16.5" customHeight="1" x14ac:dyDescent="0.25">
      <c r="A76" s="293" t="s">
        <v>272</v>
      </c>
      <c r="B76" s="293"/>
      <c r="C76" s="340"/>
      <c r="D76" s="293"/>
      <c r="E76" s="64">
        <v>39771</v>
      </c>
      <c r="F76" s="72"/>
      <c r="G76" s="64">
        <v>0</v>
      </c>
      <c r="H76" s="73"/>
      <c r="I76" s="72">
        <v>26000</v>
      </c>
      <c r="J76" s="73"/>
      <c r="K76" s="72">
        <v>15000</v>
      </c>
      <c r="L76" s="299"/>
      <c r="M76" s="306"/>
      <c r="Y76" s="299"/>
      <c r="Z76" s="299"/>
      <c r="AA76" s="299"/>
      <c r="AB76" s="299"/>
      <c r="AC76" s="299"/>
      <c r="AD76" s="299"/>
      <c r="AE76" s="299"/>
    </row>
    <row r="77" spans="1:31" ht="16.5" customHeight="1" x14ac:dyDescent="0.25">
      <c r="A77" s="293" t="s">
        <v>273</v>
      </c>
      <c r="B77" s="293"/>
      <c r="C77" s="340"/>
      <c r="D77" s="293"/>
      <c r="E77" s="64">
        <v>-35668</v>
      </c>
      <c r="F77" s="72"/>
      <c r="G77" s="64">
        <v>-36168</v>
      </c>
      <c r="H77" s="73"/>
      <c r="I77" s="72">
        <v>0</v>
      </c>
      <c r="J77" s="73"/>
      <c r="K77" s="72">
        <v>0</v>
      </c>
      <c r="L77" s="299"/>
      <c r="M77" s="306"/>
      <c r="Y77" s="299"/>
      <c r="Z77" s="299"/>
      <c r="AA77" s="299"/>
      <c r="AB77" s="299"/>
      <c r="AC77" s="299"/>
      <c r="AD77" s="299"/>
      <c r="AE77" s="299"/>
    </row>
    <row r="78" spans="1:31" ht="16.5" customHeight="1" x14ac:dyDescent="0.25">
      <c r="A78" s="293" t="s">
        <v>274</v>
      </c>
      <c r="B78" s="293"/>
      <c r="C78" s="340">
        <v>9</v>
      </c>
      <c r="D78" s="293"/>
      <c r="E78" s="64">
        <v>0</v>
      </c>
      <c r="F78" s="72"/>
      <c r="G78" s="64">
        <v>5742</v>
      </c>
      <c r="H78" s="73"/>
      <c r="I78" s="72">
        <v>0</v>
      </c>
      <c r="J78" s="73"/>
      <c r="K78" s="72">
        <v>5742</v>
      </c>
      <c r="L78" s="299"/>
      <c r="M78" s="306"/>
      <c r="Y78" s="299"/>
      <c r="Z78" s="299"/>
      <c r="AA78" s="299"/>
      <c r="AB78" s="299"/>
      <c r="AC78" s="299"/>
      <c r="AD78" s="299"/>
      <c r="AE78" s="299"/>
    </row>
    <row r="79" spans="1:31" ht="16.5" customHeight="1" x14ac:dyDescent="0.25">
      <c r="A79" s="293" t="s">
        <v>275</v>
      </c>
      <c r="B79" s="293"/>
      <c r="C79" s="340"/>
      <c r="D79" s="293"/>
      <c r="E79" s="64">
        <v>4767</v>
      </c>
      <c r="F79" s="64"/>
      <c r="G79" s="64">
        <v>63758</v>
      </c>
      <c r="H79" s="63"/>
      <c r="I79" s="63">
        <v>0</v>
      </c>
      <c r="J79" s="63"/>
      <c r="K79" s="63">
        <v>0</v>
      </c>
      <c r="L79" s="299"/>
      <c r="M79" s="300"/>
      <c r="Y79" s="299"/>
      <c r="Z79" s="299"/>
      <c r="AA79" s="299"/>
      <c r="AB79" s="299"/>
      <c r="AC79" s="299"/>
      <c r="AD79" s="299"/>
      <c r="AE79" s="299"/>
    </row>
    <row r="80" spans="1:31" ht="16.5" customHeight="1" x14ac:dyDescent="0.25">
      <c r="A80" s="293" t="s">
        <v>276</v>
      </c>
      <c r="B80" s="293"/>
      <c r="C80" s="340"/>
      <c r="D80" s="293"/>
      <c r="E80" s="64">
        <v>-1320407</v>
      </c>
      <c r="F80" s="72"/>
      <c r="G80" s="64">
        <f>-1223101-534718</f>
        <v>-1757819</v>
      </c>
      <c r="H80" s="73"/>
      <c r="I80" s="72">
        <v>-58814</v>
      </c>
      <c r="J80" s="73"/>
      <c r="K80" s="72">
        <v>-1093</v>
      </c>
      <c r="L80" s="299"/>
      <c r="M80" s="300"/>
      <c r="Y80" s="299"/>
      <c r="Z80" s="299"/>
      <c r="AA80" s="299"/>
      <c r="AB80" s="299"/>
      <c r="AC80" s="299"/>
      <c r="AD80" s="299"/>
      <c r="AE80" s="299"/>
    </row>
    <row r="81" spans="1:31" ht="16.5" customHeight="1" x14ac:dyDescent="0.25">
      <c r="A81" s="293" t="s">
        <v>309</v>
      </c>
      <c r="B81" s="293"/>
      <c r="C81" s="340"/>
      <c r="D81" s="293"/>
      <c r="E81" s="64">
        <v>-2092507</v>
      </c>
      <c r="F81" s="72"/>
      <c r="G81" s="64">
        <v>-66840</v>
      </c>
      <c r="H81" s="73"/>
      <c r="I81" s="72">
        <v>0</v>
      </c>
      <c r="J81" s="73"/>
      <c r="K81" s="72">
        <v>0</v>
      </c>
      <c r="L81" s="299"/>
      <c r="M81" s="300"/>
      <c r="Y81" s="299"/>
      <c r="Z81" s="299"/>
      <c r="AA81" s="299"/>
      <c r="AB81" s="299"/>
      <c r="AC81" s="299"/>
      <c r="AD81" s="299"/>
      <c r="AE81" s="299"/>
    </row>
    <row r="82" spans="1:31" ht="16.5" customHeight="1" x14ac:dyDescent="0.25">
      <c r="A82" s="292" t="s">
        <v>277</v>
      </c>
      <c r="B82" s="292"/>
      <c r="C82" s="340"/>
      <c r="D82" s="293"/>
      <c r="E82" s="74">
        <f>SUM(E66:E81)</f>
        <v>-3262711</v>
      </c>
      <c r="F82" s="69"/>
      <c r="G82" s="74">
        <f>SUM(G66:G81)</f>
        <v>-1622646</v>
      </c>
      <c r="H82" s="69"/>
      <c r="I82" s="74">
        <f>SUM(I66:I81)</f>
        <v>2522417</v>
      </c>
      <c r="J82" s="69"/>
      <c r="K82" s="74">
        <f>SUM(K66:K81)</f>
        <v>1093333</v>
      </c>
      <c r="L82" s="299"/>
      <c r="M82" s="298"/>
      <c r="Y82" s="299"/>
      <c r="Z82" s="299"/>
      <c r="AA82" s="299"/>
      <c r="AB82" s="299"/>
      <c r="AC82" s="299"/>
      <c r="AD82" s="299"/>
      <c r="AE82" s="299"/>
    </row>
    <row r="83" spans="1:31" ht="16.5" customHeight="1" x14ac:dyDescent="0.25">
      <c r="A83" s="293"/>
      <c r="B83" s="293"/>
      <c r="C83" s="340"/>
      <c r="D83" s="293"/>
      <c r="E83" s="70"/>
      <c r="F83" s="70"/>
      <c r="G83" s="70"/>
      <c r="H83" s="70"/>
      <c r="I83" s="70"/>
      <c r="J83" s="70"/>
      <c r="K83" s="70"/>
      <c r="L83" s="299"/>
      <c r="M83" s="300"/>
      <c r="Y83" s="299"/>
      <c r="Z83" s="299"/>
      <c r="AA83" s="299"/>
      <c r="AB83" s="299"/>
      <c r="AC83" s="299"/>
      <c r="AD83" s="299"/>
      <c r="AE83" s="299"/>
    </row>
    <row r="84" spans="1:31" ht="16.5" customHeight="1" x14ac:dyDescent="0.25">
      <c r="A84" s="297" t="s">
        <v>278</v>
      </c>
      <c r="B84" s="293"/>
      <c r="C84" s="340"/>
      <c r="D84" s="293"/>
      <c r="E84" s="64"/>
      <c r="F84" s="64"/>
      <c r="G84" s="64"/>
      <c r="H84" s="63"/>
      <c r="I84" s="64"/>
      <c r="J84" s="63"/>
      <c r="K84" s="64"/>
      <c r="L84" s="299"/>
      <c r="M84" s="294"/>
      <c r="Y84" s="299"/>
      <c r="Z84" s="299"/>
      <c r="AA84" s="299"/>
      <c r="AB84" s="299"/>
      <c r="AC84" s="299"/>
      <c r="AD84" s="299"/>
      <c r="AE84" s="299"/>
    </row>
    <row r="85" spans="1:31" ht="16.5" customHeight="1" x14ac:dyDescent="0.25">
      <c r="A85" s="293" t="s">
        <v>279</v>
      </c>
      <c r="B85" s="293"/>
      <c r="C85" s="340"/>
      <c r="D85" s="293"/>
      <c r="E85" s="64">
        <v>12000</v>
      </c>
      <c r="F85" s="63"/>
      <c r="G85" s="64">
        <v>9000</v>
      </c>
      <c r="H85" s="73"/>
      <c r="I85" s="63">
        <v>0</v>
      </c>
      <c r="J85" s="73"/>
      <c r="K85" s="63">
        <v>0</v>
      </c>
      <c r="L85" s="299"/>
      <c r="M85" s="300"/>
      <c r="Y85" s="299"/>
      <c r="Z85" s="299"/>
      <c r="AA85" s="299"/>
      <c r="AB85" s="299"/>
      <c r="AC85" s="299"/>
      <c r="AD85" s="299"/>
      <c r="AE85" s="299"/>
    </row>
    <row r="86" spans="1:31" ht="16.5" customHeight="1" x14ac:dyDescent="0.25">
      <c r="A86" s="293" t="s">
        <v>310</v>
      </c>
      <c r="B86" s="293"/>
      <c r="C86" s="340"/>
      <c r="D86" s="293"/>
      <c r="E86" s="64">
        <v>-7642</v>
      </c>
      <c r="F86" s="64"/>
      <c r="G86" s="64">
        <v>32178</v>
      </c>
      <c r="H86" s="73"/>
      <c r="I86" s="63">
        <v>0</v>
      </c>
      <c r="J86" s="73"/>
      <c r="K86" s="63">
        <v>0</v>
      </c>
      <c r="L86" s="299"/>
      <c r="M86" s="300"/>
      <c r="Y86" s="299"/>
      <c r="Z86" s="299"/>
      <c r="AA86" s="299"/>
      <c r="AB86" s="299"/>
      <c r="AC86" s="299"/>
      <c r="AD86" s="299"/>
      <c r="AE86" s="299"/>
    </row>
    <row r="87" spans="1:31" ht="16.5" customHeight="1" x14ac:dyDescent="0.25">
      <c r="A87" s="293" t="s">
        <v>280</v>
      </c>
      <c r="B87" s="293"/>
      <c r="C87" s="340"/>
      <c r="D87" s="293"/>
      <c r="E87" s="63">
        <v>0</v>
      </c>
      <c r="F87" s="64"/>
      <c r="G87" s="63">
        <v>0</v>
      </c>
      <c r="H87" s="73"/>
      <c r="I87" s="63">
        <v>-259</v>
      </c>
      <c r="J87" s="73"/>
      <c r="K87" s="63">
        <v>-231</v>
      </c>
      <c r="L87" s="299"/>
      <c r="M87" s="300"/>
      <c r="Y87" s="299"/>
      <c r="Z87" s="299"/>
      <c r="AA87" s="299"/>
      <c r="AB87" s="299"/>
      <c r="AC87" s="299"/>
      <c r="AD87" s="299"/>
      <c r="AE87" s="299"/>
    </row>
    <row r="88" spans="1:31" ht="16.5" customHeight="1" x14ac:dyDescent="0.25">
      <c r="A88" s="293" t="s">
        <v>281</v>
      </c>
      <c r="B88" s="293"/>
      <c r="C88" s="340"/>
      <c r="D88" s="293"/>
      <c r="E88" s="63">
        <v>388816</v>
      </c>
      <c r="F88" s="64"/>
      <c r="G88" s="63">
        <v>0</v>
      </c>
      <c r="H88" s="73"/>
      <c r="I88" s="63">
        <v>0</v>
      </c>
      <c r="J88" s="73"/>
      <c r="K88" s="63">
        <v>0</v>
      </c>
      <c r="L88" s="299"/>
      <c r="M88" s="300"/>
      <c r="Y88" s="299"/>
      <c r="Z88" s="299"/>
      <c r="AA88" s="299"/>
      <c r="AB88" s="299"/>
      <c r="AC88" s="299"/>
      <c r="AD88" s="299"/>
      <c r="AE88" s="299"/>
    </row>
    <row r="89" spans="1:31" ht="16.5" customHeight="1" x14ac:dyDescent="0.25">
      <c r="A89" s="293" t="s">
        <v>311</v>
      </c>
      <c r="B89" s="293"/>
      <c r="C89" s="340"/>
      <c r="D89" s="293"/>
      <c r="E89" s="64">
        <v>0</v>
      </c>
      <c r="F89" s="63"/>
      <c r="G89" s="64">
        <v>45062</v>
      </c>
      <c r="H89" s="63"/>
      <c r="I89" s="63">
        <v>0</v>
      </c>
      <c r="J89" s="63">
        <v>0</v>
      </c>
      <c r="K89" s="63">
        <v>0</v>
      </c>
      <c r="L89" s="299"/>
      <c r="M89" s="300"/>
      <c r="Y89" s="299"/>
      <c r="Z89" s="299"/>
      <c r="AA89" s="299"/>
      <c r="AB89" s="299"/>
      <c r="AC89" s="299"/>
      <c r="AD89" s="299"/>
      <c r="AE89" s="299"/>
    </row>
    <row r="90" spans="1:31" ht="16.5" customHeight="1" x14ac:dyDescent="0.25">
      <c r="A90" s="293" t="s">
        <v>282</v>
      </c>
      <c r="B90" s="293"/>
      <c r="C90" s="340">
        <v>21</v>
      </c>
      <c r="D90" s="293"/>
      <c r="E90" s="63">
        <v>0</v>
      </c>
      <c r="F90" s="64"/>
      <c r="G90" s="63">
        <v>401965</v>
      </c>
      <c r="H90" s="73"/>
      <c r="I90" s="63">
        <v>0</v>
      </c>
      <c r="J90" s="73">
        <v>0</v>
      </c>
      <c r="K90" s="63">
        <v>0</v>
      </c>
      <c r="L90" s="299"/>
      <c r="M90" s="300"/>
      <c r="Y90" s="299"/>
      <c r="Z90" s="299"/>
      <c r="AA90" s="299"/>
      <c r="AB90" s="299"/>
      <c r="AC90" s="299"/>
      <c r="AD90" s="299"/>
      <c r="AE90" s="299"/>
    </row>
    <row r="91" spans="1:31" ht="16.5" customHeight="1" x14ac:dyDescent="0.25">
      <c r="A91" s="293" t="s">
        <v>283</v>
      </c>
      <c r="B91" s="293"/>
      <c r="C91" s="340"/>
      <c r="D91" s="293"/>
      <c r="E91" s="64">
        <v>-1482038</v>
      </c>
      <c r="F91" s="63"/>
      <c r="G91" s="64">
        <v>-1536660</v>
      </c>
      <c r="H91" s="63"/>
      <c r="I91" s="63">
        <v>-2019</v>
      </c>
      <c r="J91" s="63"/>
      <c r="K91" s="63">
        <v>-2019</v>
      </c>
      <c r="L91" s="299"/>
      <c r="M91" s="300"/>
      <c r="Y91" s="299"/>
      <c r="Z91" s="299"/>
      <c r="AA91" s="299"/>
      <c r="AB91" s="299"/>
      <c r="AC91" s="299"/>
      <c r="AD91" s="299"/>
      <c r="AE91" s="299"/>
    </row>
    <row r="92" spans="1:31" ht="16.5" customHeight="1" x14ac:dyDescent="0.25">
      <c r="A92" s="293" t="s">
        <v>284</v>
      </c>
      <c r="B92" s="293"/>
      <c r="C92" s="340">
        <v>21</v>
      </c>
      <c r="D92" s="293"/>
      <c r="E92" s="64">
        <v>0</v>
      </c>
      <c r="F92" s="63"/>
      <c r="G92" s="64">
        <v>3454586</v>
      </c>
      <c r="H92" s="63"/>
      <c r="I92" s="63">
        <v>0</v>
      </c>
      <c r="J92" s="63"/>
      <c r="K92" s="63">
        <v>3454586</v>
      </c>
      <c r="L92" s="299"/>
      <c r="M92" s="300"/>
      <c r="Y92" s="299"/>
      <c r="Z92" s="299"/>
      <c r="AA92" s="299"/>
      <c r="AB92" s="299"/>
      <c r="AC92" s="299"/>
      <c r="AD92" s="299"/>
      <c r="AE92" s="299"/>
    </row>
    <row r="93" spans="1:31" ht="16.5" customHeight="1" x14ac:dyDescent="0.25">
      <c r="A93" s="293" t="s">
        <v>285</v>
      </c>
      <c r="B93" s="293"/>
      <c r="C93" s="340">
        <v>21</v>
      </c>
      <c r="D93" s="293"/>
      <c r="E93" s="64">
        <v>-1500000</v>
      </c>
      <c r="F93" s="63"/>
      <c r="G93" s="64">
        <v>-1805200</v>
      </c>
      <c r="H93" s="63"/>
      <c r="I93" s="63">
        <v>-1500000</v>
      </c>
      <c r="J93" s="63"/>
      <c r="K93" s="63">
        <v>-1805200</v>
      </c>
      <c r="L93" s="299"/>
      <c r="M93" s="300"/>
      <c r="Y93" s="299"/>
      <c r="Z93" s="299"/>
      <c r="AA93" s="299"/>
      <c r="AB93" s="299"/>
      <c r="AC93" s="299"/>
      <c r="AD93" s="299"/>
      <c r="AE93" s="299"/>
    </row>
    <row r="94" spans="1:31" ht="16.5" customHeight="1" x14ac:dyDescent="0.25">
      <c r="A94" s="293" t="s">
        <v>286</v>
      </c>
      <c r="B94" s="293"/>
      <c r="C94" s="340">
        <v>30</v>
      </c>
      <c r="D94" s="293"/>
      <c r="E94" s="64">
        <v>-400929</v>
      </c>
      <c r="F94" s="63"/>
      <c r="G94" s="64">
        <v>-36449</v>
      </c>
      <c r="H94" s="63"/>
      <c r="I94" s="63">
        <v>-400929</v>
      </c>
      <c r="J94" s="63"/>
      <c r="K94" s="63">
        <v>-36449</v>
      </c>
      <c r="L94" s="299"/>
      <c r="M94" s="300"/>
      <c r="Y94" s="299"/>
      <c r="Z94" s="299"/>
      <c r="AA94" s="299"/>
      <c r="AB94" s="299"/>
      <c r="AC94" s="299"/>
      <c r="AD94" s="299"/>
      <c r="AE94" s="299"/>
    </row>
    <row r="95" spans="1:31" ht="16.5" customHeight="1" x14ac:dyDescent="0.25">
      <c r="A95" s="293" t="s">
        <v>287</v>
      </c>
      <c r="B95" s="293"/>
      <c r="C95" s="340"/>
      <c r="D95" s="293"/>
      <c r="E95" s="64">
        <v>-15931</v>
      </c>
      <c r="F95" s="63"/>
      <c r="G95" s="64">
        <v>-22302</v>
      </c>
      <c r="H95" s="63"/>
      <c r="I95" s="63">
        <v>0</v>
      </c>
      <c r="J95" s="63"/>
      <c r="K95" s="63">
        <v>0</v>
      </c>
      <c r="L95" s="299"/>
      <c r="M95" s="312"/>
      <c r="Y95" s="299"/>
      <c r="Z95" s="299"/>
      <c r="AA95" s="299"/>
      <c r="AB95" s="299"/>
      <c r="AC95" s="299"/>
      <c r="AD95" s="299"/>
      <c r="AE95" s="299"/>
    </row>
    <row r="96" spans="1:31" ht="16.5" customHeight="1" x14ac:dyDescent="0.25">
      <c r="A96" s="293" t="s">
        <v>288</v>
      </c>
      <c r="B96" s="288"/>
      <c r="C96" s="340"/>
      <c r="D96" s="292"/>
      <c r="E96" s="67">
        <v>-475411</v>
      </c>
      <c r="F96" s="63"/>
      <c r="G96" s="67">
        <v>-388200</v>
      </c>
      <c r="H96" s="63"/>
      <c r="I96" s="67">
        <v>-228357</v>
      </c>
      <c r="J96" s="63"/>
      <c r="K96" s="67">
        <v>-186988</v>
      </c>
      <c r="L96" s="299"/>
      <c r="M96" s="300"/>
      <c r="Y96" s="299"/>
      <c r="Z96" s="299"/>
      <c r="AA96" s="299"/>
      <c r="AB96" s="299"/>
      <c r="AC96" s="299"/>
      <c r="AD96" s="299"/>
      <c r="AE96" s="299"/>
    </row>
    <row r="97" spans="1:31" ht="16.5" customHeight="1" x14ac:dyDescent="0.25">
      <c r="A97" s="292" t="s">
        <v>306</v>
      </c>
      <c r="B97" s="292"/>
      <c r="C97" s="340"/>
      <c r="D97" s="293"/>
      <c r="E97" s="68">
        <f>SUM(E85:E96)</f>
        <v>-3481135</v>
      </c>
      <c r="F97" s="69"/>
      <c r="G97" s="68">
        <f>SUM(G85:G96)</f>
        <v>153980</v>
      </c>
      <c r="H97" s="69"/>
      <c r="I97" s="68">
        <f>SUM(I85:I96)</f>
        <v>-2131564</v>
      </c>
      <c r="J97" s="69"/>
      <c r="K97" s="68">
        <f>SUM(K85:K96)</f>
        <v>1423699</v>
      </c>
      <c r="L97" s="299"/>
      <c r="M97" s="294"/>
      <c r="Y97" s="299"/>
      <c r="Z97" s="299"/>
      <c r="AA97" s="299"/>
      <c r="AB97" s="299"/>
      <c r="AC97" s="299"/>
      <c r="AD97" s="299"/>
      <c r="AE97" s="299"/>
    </row>
    <row r="98" spans="1:31" ht="16.5" customHeight="1" x14ac:dyDescent="0.25">
      <c r="A98" s="292"/>
      <c r="B98" s="292"/>
      <c r="C98" s="340"/>
      <c r="D98" s="293"/>
      <c r="E98" s="70"/>
      <c r="F98" s="69"/>
      <c r="G98" s="70"/>
      <c r="H98" s="70"/>
      <c r="I98" s="70"/>
      <c r="J98" s="70"/>
      <c r="K98" s="70"/>
      <c r="L98" s="299"/>
      <c r="M98" s="300"/>
      <c r="Y98" s="299"/>
      <c r="Z98" s="299"/>
      <c r="AA98" s="299"/>
      <c r="AB98" s="299"/>
      <c r="AC98" s="299"/>
      <c r="AD98" s="299"/>
      <c r="AE98" s="299"/>
    </row>
    <row r="99" spans="1:31" ht="16.5" customHeight="1" x14ac:dyDescent="0.25">
      <c r="A99" s="293" t="s">
        <v>289</v>
      </c>
      <c r="B99" s="293"/>
      <c r="C99" s="340"/>
      <c r="D99" s="293"/>
      <c r="E99" s="63"/>
      <c r="F99" s="64"/>
      <c r="G99" s="63"/>
      <c r="H99" s="63"/>
      <c r="I99" s="63"/>
      <c r="J99" s="63"/>
      <c r="K99" s="63"/>
      <c r="L99" s="299"/>
      <c r="M99" s="300"/>
      <c r="Y99" s="299"/>
      <c r="Z99" s="299"/>
      <c r="AA99" s="299"/>
      <c r="AB99" s="299"/>
      <c r="AC99" s="299"/>
      <c r="AD99" s="299"/>
      <c r="AE99" s="299"/>
    </row>
    <row r="100" spans="1:31" ht="16.5" customHeight="1" x14ac:dyDescent="0.25">
      <c r="A100" s="288"/>
      <c r="B100" s="293" t="s">
        <v>290</v>
      </c>
      <c r="C100" s="340"/>
      <c r="D100" s="293"/>
      <c r="E100" s="89">
        <f>+E55+E82+E97</f>
        <v>-411871</v>
      </c>
      <c r="F100" s="64"/>
      <c r="G100" s="63">
        <f>SUM(G97,G82,G55)</f>
        <v>3652747</v>
      </c>
      <c r="H100" s="64"/>
      <c r="I100" s="63">
        <f>+I55+I82+I97</f>
        <v>328848</v>
      </c>
      <c r="J100" s="64"/>
      <c r="K100" s="63">
        <f>SUM(K97,K82,K55)</f>
        <v>2399201</v>
      </c>
      <c r="L100" s="299"/>
      <c r="M100" s="312"/>
      <c r="Y100" s="299"/>
      <c r="Z100" s="299"/>
      <c r="AA100" s="299"/>
      <c r="AB100" s="299"/>
      <c r="AC100" s="299"/>
      <c r="AD100" s="299"/>
      <c r="AE100" s="299"/>
    </row>
    <row r="101" spans="1:31" ht="16.5" customHeight="1" x14ac:dyDescent="0.25">
      <c r="A101" s="293" t="s">
        <v>291</v>
      </c>
      <c r="B101" s="288"/>
      <c r="C101" s="340"/>
      <c r="D101" s="293"/>
      <c r="E101" s="95">
        <v>481041</v>
      </c>
      <c r="F101" s="63"/>
      <c r="G101" s="64">
        <v>169951</v>
      </c>
      <c r="H101" s="63"/>
      <c r="I101" s="63">
        <v>0</v>
      </c>
      <c r="J101" s="73"/>
      <c r="K101" s="63">
        <v>0</v>
      </c>
      <c r="L101" s="299"/>
      <c r="M101" s="312"/>
      <c r="Y101" s="299"/>
      <c r="Z101" s="299"/>
      <c r="AA101" s="299"/>
      <c r="AB101" s="299"/>
      <c r="AC101" s="299"/>
      <c r="AD101" s="299"/>
      <c r="AE101" s="299"/>
    </row>
    <row r="102" spans="1:31" ht="16.5" customHeight="1" x14ac:dyDescent="0.25">
      <c r="A102" s="311" t="s">
        <v>292</v>
      </c>
      <c r="B102" s="293"/>
      <c r="C102" s="340"/>
      <c r="D102" s="293"/>
      <c r="E102" s="67">
        <v>87561</v>
      </c>
      <c r="F102" s="69"/>
      <c r="G102" s="67">
        <v>-26293</v>
      </c>
      <c r="H102" s="69"/>
      <c r="I102" s="67">
        <v>-64710</v>
      </c>
      <c r="J102" s="69"/>
      <c r="K102" s="67">
        <v>30852</v>
      </c>
      <c r="L102" s="299"/>
      <c r="M102" s="300"/>
      <c r="Y102" s="299"/>
      <c r="Z102" s="299"/>
      <c r="AA102" s="299"/>
      <c r="AB102" s="299"/>
      <c r="AC102" s="299"/>
      <c r="AD102" s="299"/>
      <c r="AE102" s="299"/>
    </row>
    <row r="103" spans="1:31" ht="16.5" customHeight="1" x14ac:dyDescent="0.25">
      <c r="A103" s="310" t="s">
        <v>303</v>
      </c>
      <c r="B103" s="293"/>
      <c r="C103" s="340"/>
      <c r="D103" s="293"/>
      <c r="E103" s="70">
        <f>SUM(E100:E102)</f>
        <v>156731</v>
      </c>
      <c r="F103" s="69"/>
      <c r="G103" s="70">
        <f>SUM(G100:G102)</f>
        <v>3796405</v>
      </c>
      <c r="H103" s="69"/>
      <c r="I103" s="70">
        <f>SUM(I100:I102)</f>
        <v>264138</v>
      </c>
      <c r="J103" s="69"/>
      <c r="K103" s="70">
        <f>SUM(K100:K102)</f>
        <v>2430053</v>
      </c>
      <c r="L103" s="299"/>
      <c r="M103" s="294"/>
      <c r="Y103" s="299"/>
      <c r="Z103" s="299"/>
      <c r="AA103" s="299"/>
      <c r="AB103" s="299"/>
      <c r="AC103" s="299"/>
      <c r="AD103" s="299"/>
      <c r="AE103" s="299"/>
    </row>
    <row r="104" spans="1:31" ht="16.5" customHeight="1" x14ac:dyDescent="0.25">
      <c r="A104" s="293" t="s">
        <v>293</v>
      </c>
      <c r="B104" s="293"/>
      <c r="C104" s="340"/>
      <c r="D104" s="293"/>
      <c r="E104" s="67">
        <v>8273581</v>
      </c>
      <c r="F104" s="63"/>
      <c r="G104" s="67">
        <v>4477176</v>
      </c>
      <c r="H104" s="63"/>
      <c r="I104" s="67">
        <v>2999036</v>
      </c>
      <c r="J104" s="63"/>
      <c r="K104" s="67">
        <v>568983</v>
      </c>
      <c r="L104" s="299"/>
      <c r="M104" s="312"/>
      <c r="Y104" s="299"/>
      <c r="Z104" s="299"/>
      <c r="AA104" s="299"/>
      <c r="AB104" s="299"/>
      <c r="AC104" s="299"/>
      <c r="AD104" s="299"/>
      <c r="AE104" s="299"/>
    </row>
    <row r="105" spans="1:31" ht="16.5" customHeight="1" thickBot="1" x14ac:dyDescent="0.3">
      <c r="A105" s="292" t="s">
        <v>294</v>
      </c>
      <c r="B105" s="292"/>
      <c r="C105" s="305">
        <v>4</v>
      </c>
      <c r="D105" s="293"/>
      <c r="E105" s="75">
        <f>SUM(E103:E104)</f>
        <v>8430312</v>
      </c>
      <c r="F105" s="69"/>
      <c r="G105" s="75">
        <f>SUM(G103:G104)</f>
        <v>8273581</v>
      </c>
      <c r="H105" s="69"/>
      <c r="I105" s="75">
        <f>SUM(I103:I104)</f>
        <v>3263174</v>
      </c>
      <c r="J105" s="69"/>
      <c r="K105" s="75">
        <f>SUM(K103:K104)</f>
        <v>2999036</v>
      </c>
      <c r="L105" s="299"/>
      <c r="M105" s="309"/>
      <c r="Y105" s="299"/>
      <c r="Z105" s="299"/>
      <c r="AA105" s="299"/>
      <c r="AB105" s="299"/>
      <c r="AC105" s="299"/>
      <c r="AD105" s="299"/>
      <c r="AE105" s="299"/>
    </row>
    <row r="106" spans="1:31" ht="16.5" customHeight="1" thickTop="1" x14ac:dyDescent="0.25">
      <c r="A106" s="310"/>
      <c r="B106" s="292"/>
      <c r="C106" s="340"/>
      <c r="D106" s="293"/>
      <c r="E106" s="70"/>
      <c r="F106" s="69"/>
      <c r="G106" s="70"/>
      <c r="H106" s="69"/>
      <c r="I106" s="70"/>
      <c r="J106" s="69"/>
      <c r="K106" s="70"/>
      <c r="L106" s="299"/>
      <c r="M106" s="291"/>
      <c r="Y106" s="299"/>
      <c r="Z106" s="299"/>
      <c r="AA106" s="299"/>
      <c r="AB106" s="299"/>
      <c r="AC106" s="299"/>
      <c r="AD106" s="299"/>
      <c r="AE106" s="299"/>
    </row>
    <row r="107" spans="1:31" ht="16.5" customHeight="1" x14ac:dyDescent="0.25">
      <c r="A107" s="314" t="s">
        <v>295</v>
      </c>
      <c r="B107" s="292"/>
      <c r="C107" s="340"/>
      <c r="D107" s="293"/>
      <c r="E107" s="63"/>
      <c r="F107" s="64"/>
      <c r="G107" s="63"/>
      <c r="H107" s="64"/>
      <c r="I107" s="63"/>
      <c r="J107" s="64"/>
      <c r="K107" s="63"/>
      <c r="L107" s="299"/>
      <c r="M107" s="294"/>
      <c r="Y107" s="299"/>
      <c r="Z107" s="299"/>
      <c r="AA107" s="299"/>
      <c r="AB107" s="299"/>
      <c r="AC107" s="299"/>
      <c r="AD107" s="299"/>
      <c r="AE107" s="299"/>
    </row>
    <row r="108" spans="1:31" ht="16.5" customHeight="1" x14ac:dyDescent="0.25">
      <c r="A108" s="293" t="s">
        <v>296</v>
      </c>
      <c r="B108" s="292"/>
      <c r="C108" s="340"/>
      <c r="D108" s="292"/>
      <c r="E108" s="76"/>
      <c r="F108" s="76"/>
      <c r="G108" s="76"/>
      <c r="H108" s="76"/>
      <c r="I108" s="76"/>
      <c r="J108" s="76"/>
      <c r="K108" s="76"/>
      <c r="L108" s="299"/>
      <c r="M108" s="315"/>
      <c r="Y108" s="299"/>
      <c r="Z108" s="299"/>
      <c r="AA108" s="299"/>
      <c r="AB108" s="299"/>
      <c r="AC108" s="299"/>
      <c r="AD108" s="299"/>
      <c r="AE108" s="299"/>
    </row>
    <row r="109" spans="1:31" ht="16.5" customHeight="1" x14ac:dyDescent="0.25">
      <c r="A109" s="293"/>
      <c r="B109" s="293" t="s">
        <v>297</v>
      </c>
      <c r="C109" s="340"/>
      <c r="D109" s="292"/>
      <c r="E109" s="63">
        <v>47634</v>
      </c>
      <c r="F109" s="64"/>
      <c r="G109" s="63">
        <v>73433</v>
      </c>
      <c r="H109" s="64"/>
      <c r="I109" s="63">
        <v>3</v>
      </c>
      <c r="J109" s="63"/>
      <c r="K109" s="63">
        <v>0</v>
      </c>
      <c r="L109" s="299"/>
      <c r="M109" s="315"/>
      <c r="Y109" s="299"/>
      <c r="Z109" s="299"/>
      <c r="AA109" s="299"/>
      <c r="AB109" s="299"/>
      <c r="AC109" s="299"/>
      <c r="AD109" s="299"/>
      <c r="AE109" s="299"/>
    </row>
    <row r="110" spans="1:31" ht="16.5" customHeight="1" x14ac:dyDescent="0.25">
      <c r="A110" s="293" t="s">
        <v>298</v>
      </c>
      <c r="B110" s="293"/>
      <c r="C110" s="340"/>
      <c r="D110" s="292"/>
      <c r="E110" s="63"/>
      <c r="F110" s="64"/>
      <c r="G110" s="63"/>
      <c r="H110" s="64"/>
      <c r="I110" s="64"/>
      <c r="J110" s="63"/>
      <c r="K110" s="64"/>
      <c r="L110" s="299"/>
      <c r="M110" s="315"/>
      <c r="Y110" s="299"/>
      <c r="Z110" s="299"/>
      <c r="AA110" s="299"/>
      <c r="AB110" s="299"/>
      <c r="AC110" s="299"/>
      <c r="AD110" s="299"/>
      <c r="AE110" s="299"/>
    </row>
    <row r="111" spans="1:31" ht="16.5" customHeight="1" x14ac:dyDescent="0.25">
      <c r="B111" s="293" t="s">
        <v>299</v>
      </c>
      <c r="E111" s="63">
        <v>0</v>
      </c>
      <c r="G111" s="63">
        <v>534718</v>
      </c>
      <c r="I111" s="63">
        <v>0</v>
      </c>
      <c r="K111" s="63">
        <v>0</v>
      </c>
      <c r="L111" s="299"/>
      <c r="M111" s="300"/>
      <c r="Y111" s="299"/>
      <c r="Z111" s="299"/>
      <c r="AA111" s="299"/>
      <c r="AB111" s="299"/>
      <c r="AC111" s="299"/>
      <c r="AD111" s="299"/>
      <c r="AE111" s="299"/>
    </row>
    <row r="112" spans="1:31" ht="16.5" customHeight="1" x14ac:dyDescent="0.25">
      <c r="A112" s="293" t="s">
        <v>300</v>
      </c>
      <c r="B112" s="293"/>
      <c r="E112" s="63">
        <v>1316566.0624013401</v>
      </c>
      <c r="G112" s="63">
        <v>62791.881150748501</v>
      </c>
      <c r="I112" s="63">
        <v>3654.4224858115199</v>
      </c>
      <c r="K112" s="63">
        <v>0</v>
      </c>
      <c r="L112" s="299"/>
      <c r="M112" s="300"/>
      <c r="Y112" s="299"/>
      <c r="Z112" s="299"/>
      <c r="AA112" s="299"/>
      <c r="AB112" s="299"/>
      <c r="AC112" s="299"/>
      <c r="AD112" s="299"/>
      <c r="AE112" s="299"/>
    </row>
    <row r="113" spans="1:31" ht="16.5" customHeight="1" x14ac:dyDescent="0.25">
      <c r="A113" s="317" t="s">
        <v>301</v>
      </c>
      <c r="B113" s="310"/>
      <c r="C113" s="340"/>
      <c r="D113" s="292"/>
      <c r="E113" s="63">
        <v>3949</v>
      </c>
      <c r="F113" s="64"/>
      <c r="G113" s="63">
        <v>3949</v>
      </c>
      <c r="H113" s="64"/>
      <c r="I113" s="63">
        <v>3949</v>
      </c>
      <c r="J113" s="64"/>
      <c r="K113" s="63">
        <v>3949</v>
      </c>
      <c r="L113" s="299"/>
      <c r="M113" s="300"/>
      <c r="Y113" s="299"/>
      <c r="Z113" s="299"/>
      <c r="AA113" s="299"/>
      <c r="AB113" s="299"/>
      <c r="AC113" s="299"/>
      <c r="AD113" s="299"/>
      <c r="AE113" s="299"/>
    </row>
    <row r="114" spans="1:31" ht="16.5" customHeight="1" x14ac:dyDescent="0.25">
      <c r="A114" s="317" t="s">
        <v>317</v>
      </c>
      <c r="B114" s="317"/>
      <c r="C114" s="340" t="s">
        <v>318</v>
      </c>
      <c r="D114" s="292"/>
      <c r="E114" s="63">
        <v>45957</v>
      </c>
      <c r="F114" s="64"/>
      <c r="G114" s="63">
        <v>0</v>
      </c>
      <c r="H114" s="73"/>
      <c r="I114" s="63">
        <v>0</v>
      </c>
      <c r="J114" s="73"/>
      <c r="K114" s="63">
        <v>0</v>
      </c>
      <c r="L114" s="299"/>
      <c r="M114" s="300"/>
      <c r="Y114" s="299"/>
      <c r="Z114" s="299"/>
      <c r="AA114" s="299"/>
      <c r="AB114" s="299"/>
      <c r="AC114" s="299"/>
      <c r="AD114" s="299"/>
      <c r="AE114" s="299"/>
    </row>
    <row r="115" spans="1:31" ht="16.5" customHeight="1" x14ac:dyDescent="0.25">
      <c r="A115" s="317" t="s">
        <v>313</v>
      </c>
      <c r="B115" s="317"/>
      <c r="C115" s="340"/>
      <c r="D115" s="292"/>
      <c r="E115" s="63"/>
      <c r="F115" s="64"/>
      <c r="G115" s="63"/>
      <c r="H115" s="73"/>
      <c r="I115" s="63"/>
      <c r="J115" s="73"/>
      <c r="K115" s="63"/>
      <c r="L115" s="299"/>
      <c r="M115" s="300"/>
      <c r="Y115" s="299"/>
      <c r="Z115" s="299"/>
      <c r="AA115" s="299"/>
      <c r="AB115" s="299"/>
      <c r="AC115" s="299"/>
      <c r="AD115" s="299"/>
      <c r="AE115" s="299"/>
    </row>
    <row r="116" spans="1:31" ht="16.5" customHeight="1" x14ac:dyDescent="0.25">
      <c r="A116" s="317"/>
      <c r="B116" s="317" t="s">
        <v>312</v>
      </c>
      <c r="C116" s="340"/>
      <c r="D116" s="292"/>
      <c r="E116" s="63">
        <v>0</v>
      </c>
      <c r="F116" s="64"/>
      <c r="G116" s="63">
        <v>0</v>
      </c>
      <c r="H116" s="288"/>
      <c r="I116" s="63">
        <v>0</v>
      </c>
      <c r="J116" s="288"/>
      <c r="K116" s="63">
        <v>408024</v>
      </c>
      <c r="L116" s="299"/>
      <c r="M116" s="312"/>
      <c r="Y116" s="299"/>
      <c r="Z116" s="299"/>
      <c r="AA116" s="299"/>
      <c r="AB116" s="299"/>
      <c r="AC116" s="299"/>
      <c r="AD116" s="299"/>
      <c r="AE116" s="299"/>
    </row>
    <row r="117" spans="1:31" ht="16.5" customHeight="1" x14ac:dyDescent="0.25">
      <c r="B117" s="309"/>
      <c r="M117" s="319"/>
      <c r="Y117" s="299"/>
      <c r="Z117" s="299"/>
      <c r="AA117" s="299"/>
      <c r="AB117" s="299"/>
      <c r="AC117" s="299"/>
      <c r="AD117" s="299"/>
      <c r="AE117" s="299"/>
    </row>
    <row r="118" spans="1:31" ht="16.5" customHeight="1" x14ac:dyDescent="0.25">
      <c r="B118" s="294"/>
      <c r="E118" s="77">
        <f>'FS BS'!D10</f>
        <v>8430312</v>
      </c>
      <c r="G118" s="77">
        <f>'FS BS'!F10</f>
        <v>8273581</v>
      </c>
      <c r="I118" s="77">
        <f>'FS BS'!H10</f>
        <v>3263174</v>
      </c>
      <c r="K118" s="77">
        <f>'FS BS'!J10</f>
        <v>2999036</v>
      </c>
      <c r="M118" s="319"/>
      <c r="Y118" s="299"/>
      <c r="Z118" s="299"/>
      <c r="AA118" s="299"/>
      <c r="AB118" s="299"/>
      <c r="AC118" s="299"/>
      <c r="AD118" s="299"/>
      <c r="AE118" s="299"/>
    </row>
    <row r="119" spans="1:31" ht="16.5" customHeight="1" x14ac:dyDescent="0.25">
      <c r="E119" s="77">
        <f>E105-E118</f>
        <v>0</v>
      </c>
      <c r="F119" s="320"/>
      <c r="G119" s="77">
        <f>G105-G118</f>
        <v>0</v>
      </c>
      <c r="H119" s="320"/>
      <c r="I119" s="77">
        <f>I105-I118</f>
        <v>0</v>
      </c>
      <c r="J119" s="320"/>
      <c r="K119" s="77">
        <f>K105-K118</f>
        <v>0</v>
      </c>
      <c r="M119" s="315"/>
    </row>
    <row r="120" spans="1:31" ht="16.5" customHeight="1" x14ac:dyDescent="0.25">
      <c r="M120" s="312"/>
    </row>
    <row r="121" spans="1:31" ht="16.5" customHeight="1" x14ac:dyDescent="0.25">
      <c r="M121" s="312"/>
    </row>
    <row r="122" spans="1:31" ht="16.5" customHeight="1" x14ac:dyDescent="0.25">
      <c r="M122" s="312"/>
    </row>
    <row r="123" spans="1:31" ht="16.5" customHeight="1" x14ac:dyDescent="0.25">
      <c r="M123" s="312"/>
    </row>
    <row r="124" spans="1:31" ht="16.5" customHeight="1" x14ac:dyDescent="0.25">
      <c r="M124" s="312"/>
    </row>
    <row r="125" spans="1:31" ht="16.5" customHeight="1" x14ac:dyDescent="0.25">
      <c r="M125" s="312"/>
    </row>
    <row r="126" spans="1:31" ht="16.5" customHeight="1" x14ac:dyDescent="0.25">
      <c r="M126" s="312"/>
    </row>
    <row r="127" spans="1:31" ht="16.5" customHeight="1" x14ac:dyDescent="0.25">
      <c r="M127" s="312"/>
    </row>
    <row r="128" spans="1:31" ht="16.5" customHeight="1" x14ac:dyDescent="0.25">
      <c r="M128" s="312"/>
    </row>
    <row r="129" spans="13:13" ht="16.5" customHeight="1" x14ac:dyDescent="0.25">
      <c r="M129" s="312"/>
    </row>
    <row r="130" spans="13:13" ht="16.5" customHeight="1" x14ac:dyDescent="0.25">
      <c r="M130" s="312"/>
    </row>
    <row r="131" spans="13:13" ht="16.5" customHeight="1" x14ac:dyDescent="0.25">
      <c r="M131" s="312"/>
    </row>
    <row r="132" spans="13:13" ht="16.5" customHeight="1" x14ac:dyDescent="0.25">
      <c r="M132" s="312"/>
    </row>
    <row r="133" spans="13:13" ht="16.5" customHeight="1" x14ac:dyDescent="0.25">
      <c r="M133" s="312"/>
    </row>
    <row r="134" spans="13:13" ht="16.5" customHeight="1" x14ac:dyDescent="0.25">
      <c r="M134" s="312"/>
    </row>
    <row r="135" spans="13:13" ht="16.5" customHeight="1" x14ac:dyDescent="0.25">
      <c r="M135" s="312"/>
    </row>
    <row r="136" spans="13:13" ht="16.5" customHeight="1" x14ac:dyDescent="0.25">
      <c r="M136" s="312"/>
    </row>
    <row r="137" spans="13:13" ht="16.5" customHeight="1" x14ac:dyDescent="0.25">
      <c r="M137" s="312"/>
    </row>
    <row r="138" spans="13:13" ht="16.5" customHeight="1" x14ac:dyDescent="0.25">
      <c r="M138" s="312"/>
    </row>
    <row r="139" spans="13:13" ht="16.5" customHeight="1" x14ac:dyDescent="0.25">
      <c r="M139" s="312"/>
    </row>
    <row r="140" spans="13:13" ht="16.5" customHeight="1" x14ac:dyDescent="0.25">
      <c r="M140" s="312"/>
    </row>
    <row r="141" spans="13:13" ht="16.5" customHeight="1" x14ac:dyDescent="0.25">
      <c r="M141" s="312"/>
    </row>
    <row r="142" spans="13:13" ht="16.5" customHeight="1" x14ac:dyDescent="0.25">
      <c r="M142" s="312"/>
    </row>
    <row r="143" spans="13:13" ht="16.5" customHeight="1" x14ac:dyDescent="0.25">
      <c r="M143" s="312"/>
    </row>
    <row r="144" spans="13:13" ht="16.5" customHeight="1" x14ac:dyDescent="0.25">
      <c r="M144" s="312"/>
    </row>
    <row r="145" spans="13:13" ht="16.5" customHeight="1" x14ac:dyDescent="0.25">
      <c r="M145" s="312"/>
    </row>
    <row r="146" spans="13:13" ht="16.5" customHeight="1" x14ac:dyDescent="0.25">
      <c r="M146" s="312"/>
    </row>
    <row r="147" spans="13:13" ht="16.5" customHeight="1" x14ac:dyDescent="0.25">
      <c r="M147" s="312"/>
    </row>
    <row r="148" spans="13:13" ht="16.5" customHeight="1" x14ac:dyDescent="0.25">
      <c r="M148" s="312"/>
    </row>
    <row r="149" spans="13:13" ht="16.5" customHeight="1" x14ac:dyDescent="0.25">
      <c r="M149" s="312"/>
    </row>
    <row r="150" spans="13:13" ht="16.5" customHeight="1" x14ac:dyDescent="0.25">
      <c r="M150" s="312"/>
    </row>
    <row r="151" spans="13:13" ht="16.5" customHeight="1" x14ac:dyDescent="0.25">
      <c r="M151" s="312"/>
    </row>
    <row r="152" spans="13:13" ht="16.5" customHeight="1" x14ac:dyDescent="0.25">
      <c r="M152" s="312"/>
    </row>
    <row r="153" spans="13:13" ht="16.5" customHeight="1" x14ac:dyDescent="0.25">
      <c r="M153" s="312"/>
    </row>
    <row r="154" spans="13:13" ht="16.5" customHeight="1" x14ac:dyDescent="0.25">
      <c r="M154" s="312"/>
    </row>
    <row r="155" spans="13:13" ht="16.5" customHeight="1" x14ac:dyDescent="0.25">
      <c r="M155" s="312"/>
    </row>
    <row r="156" spans="13:13" ht="16.5" customHeight="1" x14ac:dyDescent="0.25">
      <c r="M156" s="312"/>
    </row>
    <row r="157" spans="13:13" ht="16.5" customHeight="1" x14ac:dyDescent="0.25">
      <c r="M157" s="312"/>
    </row>
    <row r="158" spans="13:13" ht="16.5" customHeight="1" x14ac:dyDescent="0.25">
      <c r="M158" s="312"/>
    </row>
    <row r="159" spans="13:13" ht="16.5" customHeight="1" x14ac:dyDescent="0.25">
      <c r="M159" s="312"/>
    </row>
    <row r="160" spans="13:13" ht="16.5" customHeight="1" x14ac:dyDescent="0.25">
      <c r="M160" s="312"/>
    </row>
    <row r="161" spans="13:13" ht="16.5" customHeight="1" x14ac:dyDescent="0.25">
      <c r="M161" s="312"/>
    </row>
    <row r="162" spans="13:13" ht="16.5" customHeight="1" x14ac:dyDescent="0.25">
      <c r="M162" s="312"/>
    </row>
    <row r="163" spans="13:13" ht="16.5" customHeight="1" x14ac:dyDescent="0.25">
      <c r="M163" s="312"/>
    </row>
    <row r="164" spans="13:13" ht="16.5" customHeight="1" x14ac:dyDescent="0.25">
      <c r="M164" s="312"/>
    </row>
    <row r="165" spans="13:13" ht="16.5" customHeight="1" x14ac:dyDescent="0.25">
      <c r="M165" s="312"/>
    </row>
    <row r="166" spans="13:13" ht="16.5" customHeight="1" x14ac:dyDescent="0.25">
      <c r="M166" s="312"/>
    </row>
    <row r="167" spans="13:13" ht="16.5" customHeight="1" x14ac:dyDescent="0.25">
      <c r="M167" s="312"/>
    </row>
    <row r="168" spans="13:13" ht="16.5" customHeight="1" x14ac:dyDescent="0.25">
      <c r="M168" s="312"/>
    </row>
    <row r="169" spans="13:13" ht="16.5" customHeight="1" x14ac:dyDescent="0.25">
      <c r="M169" s="312"/>
    </row>
    <row r="170" spans="13:13" ht="16.5" customHeight="1" x14ac:dyDescent="0.25">
      <c r="M170" s="312"/>
    </row>
    <row r="171" spans="13:13" ht="16.5" customHeight="1" x14ac:dyDescent="0.25">
      <c r="M171" s="312"/>
    </row>
    <row r="172" spans="13:13" ht="16.5" customHeight="1" x14ac:dyDescent="0.25">
      <c r="M172" s="312"/>
    </row>
    <row r="173" spans="13:13" ht="16.5" customHeight="1" x14ac:dyDescent="0.25">
      <c r="M173" s="312"/>
    </row>
    <row r="174" spans="13:13" ht="16.5" customHeight="1" x14ac:dyDescent="0.25">
      <c r="M174" s="312"/>
    </row>
    <row r="175" spans="13:13" ht="16.5" customHeight="1" x14ac:dyDescent="0.25">
      <c r="M175" s="312"/>
    </row>
    <row r="176" spans="13:13" ht="16.5" customHeight="1" x14ac:dyDescent="0.25">
      <c r="M176" s="312"/>
    </row>
    <row r="177" spans="13:13" ht="16.5" customHeight="1" x14ac:dyDescent="0.25">
      <c r="M177" s="312"/>
    </row>
    <row r="178" spans="13:13" ht="16.5" customHeight="1" x14ac:dyDescent="0.25">
      <c r="M178" s="312"/>
    </row>
    <row r="179" spans="13:13" ht="16.5" customHeight="1" x14ac:dyDescent="0.25">
      <c r="M179" s="312"/>
    </row>
    <row r="180" spans="13:13" ht="16.5" customHeight="1" x14ac:dyDescent="0.25">
      <c r="M180" s="312"/>
    </row>
    <row r="181" spans="13:13" ht="16.5" customHeight="1" x14ac:dyDescent="0.25">
      <c r="M181" s="312"/>
    </row>
    <row r="182" spans="13:13" ht="16.5" customHeight="1" x14ac:dyDescent="0.25">
      <c r="M182" s="312"/>
    </row>
    <row r="183" spans="13:13" ht="16.5" customHeight="1" x14ac:dyDescent="0.25">
      <c r="M183" s="312"/>
    </row>
    <row r="184" spans="13:13" ht="16.5" customHeight="1" x14ac:dyDescent="0.25">
      <c r="M184" s="312"/>
    </row>
    <row r="185" spans="13:13" ht="16.5" customHeight="1" x14ac:dyDescent="0.25">
      <c r="M185" s="312"/>
    </row>
    <row r="186" spans="13:13" ht="16.5" customHeight="1" x14ac:dyDescent="0.25">
      <c r="M186" s="312"/>
    </row>
    <row r="187" spans="13:13" ht="16.5" customHeight="1" x14ac:dyDescent="0.25">
      <c r="M187" s="312"/>
    </row>
    <row r="188" spans="13:13" ht="16.5" customHeight="1" x14ac:dyDescent="0.25">
      <c r="M188" s="312"/>
    </row>
    <row r="189" spans="13:13" ht="16.5" customHeight="1" x14ac:dyDescent="0.25">
      <c r="M189" s="312"/>
    </row>
    <row r="190" spans="13:13" ht="16.5" customHeight="1" x14ac:dyDescent="0.25">
      <c r="M190" s="312"/>
    </row>
    <row r="191" spans="13:13" ht="16.5" customHeight="1" x14ac:dyDescent="0.25">
      <c r="M191" s="312"/>
    </row>
    <row r="192" spans="13:13" ht="16.5" customHeight="1" x14ac:dyDescent="0.25">
      <c r="M192" s="312"/>
    </row>
    <row r="193" spans="13:13" ht="16.5" customHeight="1" x14ac:dyDescent="0.25">
      <c r="M193" s="312"/>
    </row>
    <row r="194" spans="13:13" ht="16.5" customHeight="1" x14ac:dyDescent="0.25">
      <c r="M194" s="312"/>
    </row>
    <row r="195" spans="13:13" ht="16.5" customHeight="1" x14ac:dyDescent="0.25">
      <c r="M195" s="312"/>
    </row>
    <row r="196" spans="13:13" ht="16.5" customHeight="1" x14ac:dyDescent="0.25">
      <c r="M196" s="312"/>
    </row>
    <row r="197" spans="13:13" ht="16.5" customHeight="1" x14ac:dyDescent="0.25">
      <c r="M197" s="312"/>
    </row>
    <row r="198" spans="13:13" ht="16.5" customHeight="1" x14ac:dyDescent="0.25">
      <c r="M198" s="312"/>
    </row>
    <row r="199" spans="13:13" ht="16.5" customHeight="1" x14ac:dyDescent="0.25">
      <c r="M199" s="312"/>
    </row>
    <row r="200" spans="13:13" ht="16.5" customHeight="1" x14ac:dyDescent="0.25">
      <c r="M200" s="312"/>
    </row>
    <row r="201" spans="13:13" ht="16.5" customHeight="1" x14ac:dyDescent="0.25">
      <c r="M201" s="312"/>
    </row>
    <row r="202" spans="13:13" ht="16.5" customHeight="1" x14ac:dyDescent="0.25">
      <c r="M202" s="312"/>
    </row>
    <row r="203" spans="13:13" ht="16.5" customHeight="1" x14ac:dyDescent="0.25">
      <c r="M203" s="312"/>
    </row>
    <row r="204" spans="13:13" ht="16.5" customHeight="1" x14ac:dyDescent="0.25">
      <c r="M204" s="312"/>
    </row>
    <row r="205" spans="13:13" ht="16.5" customHeight="1" x14ac:dyDescent="0.25">
      <c r="M205" s="312"/>
    </row>
    <row r="206" spans="13:13" ht="16.5" customHeight="1" x14ac:dyDescent="0.25">
      <c r="M206" s="312"/>
    </row>
    <row r="207" spans="13:13" ht="16.5" customHeight="1" x14ac:dyDescent="0.25">
      <c r="M207" s="312"/>
    </row>
    <row r="208" spans="13:13" ht="16.5" customHeight="1" x14ac:dyDescent="0.25">
      <c r="M208" s="312"/>
    </row>
    <row r="209" spans="13:13" ht="16.5" customHeight="1" x14ac:dyDescent="0.25">
      <c r="M209" s="312"/>
    </row>
    <row r="210" spans="13:13" ht="16.5" customHeight="1" x14ac:dyDescent="0.25">
      <c r="M210" s="312"/>
    </row>
    <row r="211" spans="13:13" ht="16.5" customHeight="1" x14ac:dyDescent="0.25">
      <c r="M211" s="312"/>
    </row>
    <row r="212" spans="13:13" ht="16.5" customHeight="1" x14ac:dyDescent="0.25">
      <c r="M212" s="312"/>
    </row>
    <row r="213" spans="13:13" ht="16.5" customHeight="1" x14ac:dyDescent="0.25">
      <c r="M213" s="312"/>
    </row>
    <row r="214" spans="13:13" ht="16.5" customHeight="1" x14ac:dyDescent="0.25">
      <c r="M214" s="312"/>
    </row>
    <row r="215" spans="13:13" ht="16.5" customHeight="1" x14ac:dyDescent="0.25">
      <c r="M215" s="312"/>
    </row>
    <row r="216" spans="13:13" ht="16.5" customHeight="1" x14ac:dyDescent="0.25">
      <c r="M216" s="312"/>
    </row>
    <row r="217" spans="13:13" ht="16.5" customHeight="1" x14ac:dyDescent="0.25">
      <c r="M217" s="312"/>
    </row>
    <row r="218" spans="13:13" ht="16.5" customHeight="1" x14ac:dyDescent="0.25">
      <c r="M218" s="312"/>
    </row>
    <row r="219" spans="13:13" ht="16.5" customHeight="1" x14ac:dyDescent="0.25">
      <c r="M219" s="312"/>
    </row>
    <row r="220" spans="13:13" ht="16.5" customHeight="1" x14ac:dyDescent="0.25">
      <c r="M220" s="312"/>
    </row>
    <row r="221" spans="13:13" ht="16.5" customHeight="1" x14ac:dyDescent="0.25">
      <c r="M221" s="312"/>
    </row>
  </sheetData>
  <mergeCells count="14">
    <mergeCell ref="E4:G4"/>
    <mergeCell ref="I4:K4"/>
    <mergeCell ref="E5:G5"/>
    <mergeCell ref="I5:K5"/>
    <mergeCell ref="E6:G6"/>
    <mergeCell ref="I6:K6"/>
    <mergeCell ref="E8:K8"/>
    <mergeCell ref="E60:G60"/>
    <mergeCell ref="I60:K60"/>
    <mergeCell ref="E64:K64"/>
    <mergeCell ref="E61:G61"/>
    <mergeCell ref="I61:K61"/>
    <mergeCell ref="E62:G62"/>
    <mergeCell ref="I62:K62"/>
  </mergeCells>
  <pageMargins left="0.70866141732283505" right="0.3" top="0.47244094488188998" bottom="0.511811023622047" header="0.511811023622047" footer="0.511811023622047"/>
  <pageSetup paperSize="9" scale="61" firstPageNumber="14" fitToHeight="2" orientation="portrait" useFirstPageNumber="1" r:id="rId1"/>
  <headerFooter>
    <oddFooter>&amp;L&amp;"Times New Roman,Regular"The accompanying notes form an integral part of the financial statements.&amp;8
&amp;C&amp;"Times New Roman,Regular"
&amp;P</oddFooter>
  </headerFooter>
  <rowBreaks count="1" manualBreakCount="1">
    <brk id="56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FS BS</vt:lpstr>
      <vt:lpstr>FS PL</vt:lpstr>
      <vt:lpstr>FS Compre</vt:lpstr>
      <vt:lpstr>FS Conso</vt:lpstr>
      <vt:lpstr>FS TTA</vt:lpstr>
      <vt:lpstr>FS CF</vt:lpstr>
      <vt:lpstr>'FS BS'!Print_Area</vt:lpstr>
      <vt:lpstr>'FS CF'!Print_Area</vt:lpstr>
      <vt:lpstr>'FS Compre'!Print_Area</vt:lpstr>
      <vt:lpstr>'FS Conso'!Print_Area</vt:lpstr>
      <vt:lpstr>'FS PL'!Print_Area</vt:lpstr>
      <vt:lpstr>'FS TTA'!Print_Area</vt:lpstr>
      <vt:lpstr>'FS Conso'!Print_Titles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Supaporn Siripan</dc:creator>
  <cp:keywords/>
  <dc:description/>
  <cp:lastModifiedBy>Bowornwit Saichonpitak</cp:lastModifiedBy>
  <cp:revision/>
  <cp:lastPrinted>2023-02-27T12:06:25Z</cp:lastPrinted>
  <dcterms:created xsi:type="dcterms:W3CDTF">2020-01-30T09:54:43Z</dcterms:created>
  <dcterms:modified xsi:type="dcterms:W3CDTF">2023-02-27T12:06:40Z</dcterms:modified>
  <cp:category/>
  <cp:contentStatus/>
</cp:coreProperties>
</file>