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may\Siamtruth\D\DHP\ปี 2022\DHP\Y'22\Report\กลต\T\"/>
    </mc:Choice>
  </mc:AlternateContent>
  <xr:revisionPtr revIDLastSave="0" documentId="13_ncr:1_{89D2F3FC-2B2D-4511-BF26-3D59D66C9318}" xr6:coauthVersionLast="47" xr6:coauthVersionMax="47" xr10:uidLastSave="{00000000-0000-0000-0000-000000000000}"/>
  <bookViews>
    <workbookView xWindow="-108" yWindow="-108" windowWidth="23256" windowHeight="12456" activeTab="4" xr2:uid="{ACB7A159-13BC-4E05-8649-3327D1A39EB4}"/>
  </bookViews>
  <sheets>
    <sheet name="BS; T" sheetId="2" r:id="rId1"/>
    <sheet name="PL;T " sheetId="3" r:id="rId2"/>
    <sheet name="SE;T(Conso)" sheetId="4" r:id="rId3"/>
    <sheet name="SE;T " sheetId="5" r:id="rId4"/>
    <sheet name="CF;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T'!$A$1:$M$78</definedName>
    <definedName name="_xlnm.Print_Area" localSheetId="4">'CF;T'!$A$1:$L$74</definedName>
    <definedName name="_xlnm.Print_Area" localSheetId="1">'PL;T '!$A$1:$M$38</definedName>
    <definedName name="_xlnm.Print_Area" localSheetId="3">'SE;T '!$A$1:$L$23</definedName>
    <definedName name="_xlnm.Print_Area" localSheetId="2">'SE;T(Conso)'!$A$1:$P$26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6" l="1"/>
  <c r="J62" i="6"/>
  <c r="H62" i="6"/>
  <c r="F62" i="6"/>
  <c r="L48" i="6"/>
  <c r="J48" i="6"/>
  <c r="H48" i="6"/>
  <c r="F48" i="6"/>
  <c r="L15" i="6"/>
  <c r="L30" i="6" s="1"/>
  <c r="L32" i="6" s="1"/>
  <c r="J15" i="6"/>
  <c r="J30" i="6" s="1"/>
  <c r="J32" i="6" s="1"/>
  <c r="J63" i="6" s="1"/>
  <c r="J65" i="6" s="1"/>
  <c r="H15" i="6"/>
  <c r="H30" i="6" s="1"/>
  <c r="H32" i="6" s="1"/>
  <c r="H63" i="6" s="1"/>
  <c r="H65" i="6" s="1"/>
  <c r="F15" i="6"/>
  <c r="F30" i="6" s="1"/>
  <c r="F32" i="6" s="1"/>
  <c r="L8" i="5"/>
  <c r="L12" i="5"/>
  <c r="J11" i="5"/>
  <c r="J13" i="5" s="1"/>
  <c r="H11" i="5"/>
  <c r="H13" i="5" s="1"/>
  <c r="F11" i="5"/>
  <c r="F13" i="5" s="1"/>
  <c r="D11" i="5"/>
  <c r="D13" i="5" s="1"/>
  <c r="L10" i="5"/>
  <c r="L9" i="5"/>
  <c r="L9" i="4"/>
  <c r="L14" i="4"/>
  <c r="P14" i="4" s="1"/>
  <c r="N13" i="4"/>
  <c r="N15" i="4" s="1"/>
  <c r="J13" i="4"/>
  <c r="J15" i="4" s="1"/>
  <c r="H13" i="4"/>
  <c r="H15" i="4" s="1"/>
  <c r="F13" i="4"/>
  <c r="F15" i="4" s="1"/>
  <c r="D13" i="4"/>
  <c r="D15" i="4" s="1"/>
  <c r="L12" i="4"/>
  <c r="P12" i="4" s="1"/>
  <c r="L11" i="4"/>
  <c r="L10" i="4"/>
  <c r="P10" i="4" s="1"/>
  <c r="M24" i="3"/>
  <c r="K24" i="3"/>
  <c r="G24" i="3"/>
  <c r="I24" i="3"/>
  <c r="M8" i="3"/>
  <c r="M12" i="3" s="1"/>
  <c r="M14" i="3" s="1"/>
  <c r="M16" i="3" s="1"/>
  <c r="K8" i="3"/>
  <c r="K12" i="3" s="1"/>
  <c r="K14" i="3" s="1"/>
  <c r="K16" i="3" s="1"/>
  <c r="I8" i="3"/>
  <c r="I12" i="3" s="1"/>
  <c r="I14" i="3" s="1"/>
  <c r="I16" i="3" s="1"/>
  <c r="G8" i="3"/>
  <c r="G12" i="3" s="1"/>
  <c r="G14" i="3" s="1"/>
  <c r="G16" i="3" s="1"/>
  <c r="M74" i="2"/>
  <c r="K74" i="2"/>
  <c r="I74" i="2"/>
  <c r="G74" i="2"/>
  <c r="M64" i="2"/>
  <c r="K64" i="2"/>
  <c r="I64" i="2"/>
  <c r="G64" i="2"/>
  <c r="M56" i="2"/>
  <c r="K56" i="2"/>
  <c r="I56" i="2"/>
  <c r="G56" i="2"/>
  <c r="G65" i="2" s="1"/>
  <c r="G75" i="2" s="1"/>
  <c r="G24" i="2"/>
  <c r="M13" i="2"/>
  <c r="K13" i="2"/>
  <c r="I13" i="2"/>
  <c r="G13" i="2"/>
  <c r="M24" i="2"/>
  <c r="K24" i="2"/>
  <c r="I24" i="2"/>
  <c r="F63" i="6" l="1"/>
  <c r="F65" i="6" s="1"/>
  <c r="L63" i="6"/>
  <c r="L65" i="6" s="1"/>
  <c r="L13" i="4"/>
  <c r="L15" i="4" s="1"/>
  <c r="I25" i="2"/>
  <c r="K25" i="2"/>
  <c r="I65" i="2"/>
  <c r="K65" i="2"/>
  <c r="K75" i="2" s="1"/>
  <c r="M65" i="2"/>
  <c r="M75" i="2" s="1"/>
  <c r="I75" i="2"/>
  <c r="G25" i="2"/>
  <c r="M25" i="2"/>
  <c r="L11" i="5"/>
  <c r="L13" i="5" s="1"/>
  <c r="P9" i="4"/>
  <c r="P11" i="4"/>
  <c r="P13" i="4" l="1"/>
  <c r="P15" i="4" s="1"/>
</calcChain>
</file>

<file path=xl/sharedStrings.xml><?xml version="1.0" encoding="utf-8"?>
<sst xmlns="http://schemas.openxmlformats.org/spreadsheetml/2006/main" count="235" uniqueCount="151">
  <si>
    <t>บริษัท ดีเฮ้าส์พัฒนา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</si>
  <si>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</si>
  <si>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</si>
  <si>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</si>
  <si>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</si>
  <si>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</si>
  <si>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</si>
  <si>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</si>
  <si>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</si>
  <si>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</si>
  <si>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</si>
  <si>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</si>
  <si>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</si>
  <si>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</si>
  <si>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</si>
  <si>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</si>
  <si>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4, 7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</si>
  <si>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</si>
  <si>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</si>
  <si>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</si>
  <si>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</si>
  <si>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</si>
  <si>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4, 8</t>
  </si>
  <si>
    <t xml:space="preserve">ที่ดินรอการพัฒนา </t>
  </si>
  <si>
    <t>อสังหาริมทรัพย์เพื่อการลงทุน</t>
  </si>
  <si>
    <t>4, 10</t>
  </si>
  <si>
    <t>ที่ดิน อาคารและอุปกรณ์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</si>
  <si>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</si>
  <si>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</si>
  <si>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</si>
  <si>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</si>
  <si>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</si>
  <si>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</si>
  <si>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</si>
  <si>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</si>
  <si>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</si>
  <si>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</si>
  <si>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</si>
  <si>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</si>
  <si>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</si>
  <si>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</si>
  <si>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เงินกู้ยืมระยะสั้นจากบุคคลหรือกิจการที่เกี่ยวข้องกัน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</si>
  <si>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</si>
  <si>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</si>
  <si>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</si>
  <si>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</si>
  <si>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</si>
  <si>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</si>
  <si>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</si>
  <si>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</si>
  <si>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</si>
  <si>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</si>
  <si>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</si>
  <si>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</si>
  <si>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</si>
  <si>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</si>
  <si>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</si>
  <si>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</si>
  <si>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</si>
  <si>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</si>
  <si>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กำไร(ขาดทุน)สะสม</t>
  </si>
  <si>
    <t>22, 23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</si>
  <si>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</si>
  <si>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</si>
  <si>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</si>
  <si>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</si>
  <si>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</si>
  <si>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</si>
  <si>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</si>
  <si>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</t>
  </si>
  <si>
    <t>4, 24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</si>
  <si>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</si>
  <si>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</si>
  <si>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</si>
  <si>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</si>
  <si>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25, 26</t>
  </si>
  <si>
    <t>ค่าใช้จ่ายในการบริหาร</t>
  </si>
  <si>
    <t>4, 25, 26</t>
  </si>
  <si>
    <t>ขาดทุนจากกิจกรรมการดำเนินงาน</t>
  </si>
  <si>
    <t>ต้นทุนทางการเงิน</t>
  </si>
  <si>
    <t>4, 27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</si>
  <si>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</si>
  <si>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</si>
  <si>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</si>
  <si>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ขาดทุนเบ็ดเสร็จอื่น:</t>
  </si>
  <si>
    <t>รายการไม่ถูกจัดประเภทรายการใหม่ไว้ในกำไรหรือขาดทุนในภายหลัง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</si>
  <si>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</si>
  <si>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</si>
  <si>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</si>
  <si>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</si>
  <si>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ขาดทุนเบ็ดเสร็จอื่น - สุทธิจากภาษีเงินได้</t>
  </si>
  <si>
    <t>ขาดทุนเบ็ดเสร็จรวม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</si>
  <si>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</si>
  <si>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</si>
  <si>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</si>
  <si>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</si>
  <si>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</si>
  <si>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</si>
  <si>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</si>
  <si>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</si>
  <si>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</si>
  <si>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</si>
  <si>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</si>
  <si>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</si>
  <si>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</si>
  <si>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</si>
  <si>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2564</t>
  </si>
  <si>
    <t>เงินปันผลจ่าย</t>
  </si>
  <si>
    <t>ซื้อเงินลงทุนในบริษัทย่อย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</si>
  <si>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</si>
  <si>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</si>
  <si>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</si>
  <si>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</si>
  <si>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</si>
  <si>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</si>
  <si>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</si>
  <si>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</si>
  <si>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กำไรจากการจำหน่ายสินทรัพย์</t>
  </si>
  <si>
    <t>ดอกเบี้ยรับ</t>
  </si>
  <si>
    <t>ขาดทุนจากการดำเนินงานก่อนการเปลี่ยนแปลงสินทรัพย์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</si>
  <si>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</si>
  <si>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</si>
  <si>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</si>
  <si>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เงินสดจ่ายจากการดำเนินงาน</t>
  </si>
  <si>
    <t>เงินสดสุทธิใช้ไปในกิจกรรมดำเนินงาน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</si>
  <si>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</si>
  <si>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</si>
  <si>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</si>
  <si>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</si>
  <si>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</si>
  <si>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</si>
  <si>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</si>
  <si>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ลดลง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</si>
  <si>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</si>
  <si>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</si>
  <si>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</si>
  <si>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</si>
  <si>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</si>
  <si>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</si>
  <si>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</si>
  <si>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รับเงินจากหุ้นกู้</t>
  </si>
  <si>
    <t>จ่ายชำระค่าใช้จ่ายในการออกหุ้นกู้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</si>
  <si>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</si>
  <si>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</si>
  <si>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</si>
  <si>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</si>
  <si>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</si>
  <si>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</si>
  <si>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 xml:space="preserve">ปี 2565 กลุ่มบริษัทซื้อยานพาหนะ ราคาทุน จำนวนเงิน 1.25 ล้านบาท จ่ายชำระเป็นเงินสด จำนวนเงิน 0.37 ล้านบาท </t>
  </si>
  <si>
    <t>ส่วนที่เหลือทำสัญญาเช่า</t>
  </si>
  <si>
    <t xml:space="preserve">หุ้นสามัญ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</si>
</sst>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.00\ ;\(#,##0.00\);\-\ "/>
    <numFmt numFmtId="192" formatCode="#,##0\ ;\(#,##0\);\-\ \ \ \ \ ;\ "/>
    <numFmt numFmtId="193" formatCode="#,##0.00\ ;\(#,##0.00\);\-\ \ \ \ \ ;\ "/>
    <numFmt numFmtId="194" formatCode="_-[$€-2]* #,##0.00_-;\-[$€-2]* #,##0.00_-;_-[$€-2]* &quot;-&quot;??_-"/>
    <numFmt numFmtId="195" formatCode="#,##0.0000\ ;\(#,##0.0000\);\-\ "/>
    <numFmt numFmtId="196" formatCode="_-* #,##0_-;\-* #,##0_-;_-* &quot;-&quot;??_-;_-@_-"/>
    <numFmt numFmtId="197" formatCode="[$-409]mmm\-yy;@"/>
    <numFmt numFmtId="198" formatCode="#,##0\ ;\(#,##0\)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87" fontId="2" fillId="0" borderId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187" fontId="2" fillId="0" borderId="0"/>
    <xf numFmtId="188" fontId="2" fillId="0" borderId="0" applyFont="0" applyFill="0" applyBorder="0" applyAlignment="0" applyProtection="0"/>
    <xf numFmtId="187" fontId="2" fillId="0" borderId="0"/>
    <xf numFmtId="187" fontId="2" fillId="0" borderId="0"/>
    <xf numFmtId="0" fontId="2" fillId="0" borderId="0"/>
    <xf numFmtId="188" fontId="2" fillId="0" borderId="0" applyFont="0" applyFill="0" applyBorder="0" applyAlignment="0" applyProtection="0"/>
    <xf numFmtId="0" fontId="6" fillId="0" borderId="0"/>
    <xf numFmtId="0" fontId="10" fillId="0" borderId="0"/>
    <xf numFmtId="188" fontId="2" fillId="0" borderId="0" applyFont="0" applyFill="0" applyBorder="0" applyAlignment="0" applyProtection="0"/>
  </cellStyleXfs>
  <cellXfs count="119">
    <xf numFmtId="0" fontId="0" fillId="0" borderId="0" xfId="0"/>
    <xf numFmtId="187" fontId="3" fillId="0" borderId="0" xfId="2" applyFont="1"/>
    <xf numFmtId="0" fontId="3" fillId="0" borderId="0" xfId="2" applyNumberFormat="1" applyFont="1"/>
    <xf numFmtId="188" fontId="3" fillId="0" borderId="0" xfId="3" applyFont="1" applyFill="1"/>
    <xf numFmtId="188" fontId="3" fillId="0" borderId="0" xfId="4" applyFont="1" applyFill="1"/>
    <xf numFmtId="187" fontId="3" fillId="0" borderId="1" xfId="2" applyFont="1" applyBorder="1"/>
    <xf numFmtId="0" fontId="3" fillId="0" borderId="1" xfId="2" applyNumberFormat="1" applyFont="1" applyBorder="1"/>
    <xf numFmtId="187" fontId="5" fillId="0" borderId="1" xfId="2" applyFont="1" applyBorder="1" applyAlignment="1">
      <alignment horizontal="right"/>
    </xf>
    <xf numFmtId="187" fontId="6" fillId="0" borderId="0" xfId="2" applyFont="1"/>
    <xf numFmtId="0" fontId="6" fillId="0" borderId="0" xfId="2" applyNumberFormat="1" applyFont="1" applyAlignment="1">
      <alignment horizontal="center"/>
    </xf>
    <xf numFmtId="188" fontId="6" fillId="0" borderId="0" xfId="4" applyFont="1" applyFill="1"/>
    <xf numFmtId="0" fontId="6" fillId="0" borderId="1" xfId="2" applyNumberFormat="1" applyFont="1" applyBorder="1" applyAlignment="1">
      <alignment horizontal="center"/>
    </xf>
    <xf numFmtId="188" fontId="6" fillId="0" borderId="1" xfId="3" quotePrefix="1" applyFont="1" applyFill="1" applyBorder="1" applyAlignment="1">
      <alignment horizontal="center" vertical="center"/>
    </xf>
    <xf numFmtId="187" fontId="6" fillId="0" borderId="0" xfId="6" applyFont="1"/>
    <xf numFmtId="187" fontId="6" fillId="0" borderId="0" xfId="2" applyFont="1" applyAlignment="1">
      <alignment horizontal="center"/>
    </xf>
    <xf numFmtId="188" fontId="6" fillId="0" borderId="0" xfId="3" applyFont="1" applyFill="1"/>
    <xf numFmtId="188" fontId="6" fillId="0" borderId="0" xfId="3" applyFont="1" applyFill="1" applyAlignment="1">
      <alignment horizontal="right"/>
    </xf>
    <xf numFmtId="0" fontId="6" fillId="0" borderId="0" xfId="2" quotePrefix="1" applyNumberFormat="1" applyFont="1" applyAlignment="1">
      <alignment horizontal="center"/>
    </xf>
    <xf numFmtId="190" fontId="6" fillId="0" borderId="0" xfId="3" applyNumberFormat="1" applyFont="1" applyFill="1" applyAlignment="1">
      <alignment horizontal="right"/>
    </xf>
    <xf numFmtId="190" fontId="6" fillId="0" borderId="0" xfId="2" applyNumberFormat="1" applyFont="1"/>
    <xf numFmtId="187" fontId="6" fillId="0" borderId="0" xfId="2" quotePrefix="1" applyFont="1"/>
    <xf numFmtId="190" fontId="6" fillId="0" borderId="0" xfId="2" quotePrefix="1" applyNumberFormat="1" applyFont="1"/>
    <xf numFmtId="187" fontId="6" fillId="0" borderId="0" xfId="8" applyFont="1"/>
    <xf numFmtId="0" fontId="3" fillId="0" borderId="0" xfId="2" applyNumberFormat="1" applyFont="1" applyAlignment="1">
      <alignment horizontal="center"/>
    </xf>
    <xf numFmtId="190" fontId="3" fillId="0" borderId="2" xfId="3" applyNumberFormat="1" applyFont="1" applyFill="1" applyBorder="1" applyAlignment="1">
      <alignment horizontal="right"/>
    </xf>
    <xf numFmtId="190" fontId="3" fillId="0" borderId="0" xfId="2" applyNumberFormat="1" applyFont="1"/>
    <xf numFmtId="190" fontId="6" fillId="0" borderId="0" xfId="3" applyNumberFormat="1" applyFont="1" applyFill="1" applyBorder="1" applyAlignment="1">
      <alignment horizontal="right"/>
    </xf>
    <xf numFmtId="190" fontId="6" fillId="0" borderId="0" xfId="7" applyNumberFormat="1" applyFont="1" applyFill="1" applyBorder="1"/>
    <xf numFmtId="0" fontId="6" fillId="0" borderId="0" xfId="2" applyNumberFormat="1" applyFont="1" applyAlignment="1">
      <alignment horizontal="left"/>
    </xf>
    <xf numFmtId="190" fontId="6" fillId="0" borderId="1" xfId="3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3" fillId="0" borderId="3" xfId="3" applyNumberFormat="1" applyFont="1" applyFill="1" applyBorder="1" applyAlignment="1">
      <alignment horizontal="right"/>
    </xf>
    <xf numFmtId="189" fontId="3" fillId="0" borderId="0" xfId="7" applyNumberFormat="1" applyFont="1" applyFill="1" applyBorder="1" applyAlignment="1">
      <alignment horizontal="right"/>
    </xf>
    <xf numFmtId="188" fontId="3" fillId="0" borderId="0" xfId="3" applyFont="1" applyFill="1" applyBorder="1" applyAlignment="1">
      <alignment horizontal="right"/>
    </xf>
    <xf numFmtId="4" fontId="6" fillId="0" borderId="0" xfId="7" applyNumberFormat="1" applyFont="1" applyFill="1" applyAlignment="1">
      <alignment horizontal="right"/>
    </xf>
    <xf numFmtId="188" fontId="6" fillId="0" borderId="0" xfId="3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right"/>
    </xf>
    <xf numFmtId="190" fontId="3" fillId="0" borderId="0" xfId="7" applyNumberFormat="1" applyFont="1" applyFill="1" applyBorder="1"/>
    <xf numFmtId="0" fontId="6" fillId="0" borderId="0" xfId="6" applyNumberFormat="1" applyFont="1" applyAlignment="1">
      <alignment vertical="center"/>
    </xf>
    <xf numFmtId="188" fontId="3" fillId="0" borderId="0" xfId="3" applyFont="1" applyFill="1" applyAlignment="1">
      <alignment horizontal="right"/>
    </xf>
    <xf numFmtId="187" fontId="6" fillId="0" borderId="0" xfId="9" applyFont="1"/>
    <xf numFmtId="0" fontId="6" fillId="0" borderId="0" xfId="10" applyFont="1"/>
    <xf numFmtId="190" fontId="3" fillId="0" borderId="5" xfId="3" applyNumberFormat="1" applyFont="1" applyFill="1" applyBorder="1" applyAlignment="1">
      <alignment horizontal="right"/>
    </xf>
    <xf numFmtId="187" fontId="3" fillId="0" borderId="0" xfId="6" applyFont="1"/>
    <xf numFmtId="0" fontId="3" fillId="0" borderId="0" xfId="6" applyNumberFormat="1" applyFont="1"/>
    <xf numFmtId="0" fontId="8" fillId="0" borderId="0" xfId="10" applyFont="1" applyAlignment="1">
      <alignment horizontal="right"/>
    </xf>
    <xf numFmtId="187" fontId="3" fillId="0" borderId="1" xfId="6" applyFont="1" applyBorder="1"/>
    <xf numFmtId="0" fontId="3" fillId="0" borderId="1" xfId="6" applyNumberFormat="1" applyFont="1" applyBorder="1"/>
    <xf numFmtId="187" fontId="5" fillId="0" borderId="1" xfId="6" applyFont="1" applyBorder="1" applyAlignment="1">
      <alignment horizontal="right"/>
    </xf>
    <xf numFmtId="0" fontId="6" fillId="0" borderId="0" xfId="8" applyNumberFormat="1" applyFont="1" applyAlignment="1">
      <alignment horizontal="center"/>
    </xf>
    <xf numFmtId="0" fontId="6" fillId="0" borderId="1" xfId="8" applyNumberFormat="1" applyFont="1" applyBorder="1" applyAlignment="1">
      <alignment horizontal="center"/>
    </xf>
    <xf numFmtId="15" fontId="6" fillId="0" borderId="1" xfId="7" quotePrefix="1" applyNumberFormat="1" applyFont="1" applyFill="1" applyBorder="1" applyAlignment="1">
      <alignment horizontal="center"/>
    </xf>
    <xf numFmtId="187" fontId="3" fillId="0" borderId="0" xfId="8" applyFont="1"/>
    <xf numFmtId="0" fontId="6" fillId="0" borderId="0" xfId="8" quotePrefix="1" applyNumberFormat="1" applyFont="1" applyAlignment="1">
      <alignment horizontal="center"/>
    </xf>
    <xf numFmtId="0" fontId="3" fillId="0" borderId="0" xfId="8" quotePrefix="1" applyNumberFormat="1" applyFont="1" applyAlignment="1">
      <alignment horizontal="center"/>
    </xf>
    <xf numFmtId="192" fontId="3" fillId="0" borderId="0" xfId="7" applyNumberFormat="1" applyFont="1" applyFill="1" applyBorder="1" applyAlignment="1">
      <alignment horizontal="right"/>
    </xf>
    <xf numFmtId="193" fontId="3" fillId="0" borderId="0" xfId="7" applyNumberFormat="1" applyFont="1" applyFill="1" applyBorder="1" applyAlignment="1">
      <alignment horizontal="right"/>
    </xf>
    <xf numFmtId="193" fontId="6" fillId="0" borderId="0" xfId="7" applyNumberFormat="1" applyFont="1" applyFill="1" applyBorder="1" applyAlignment="1">
      <alignment horizontal="right"/>
    </xf>
    <xf numFmtId="194" fontId="6" fillId="0" borderId="0" xfId="5" applyNumberFormat="1" applyFont="1" applyAlignment="1">
      <alignment horizontal="left"/>
    </xf>
    <xf numFmtId="190" fontId="3" fillId="0" borderId="4" xfId="3" applyNumberFormat="1" applyFont="1" applyFill="1" applyBorder="1" applyAlignment="1">
      <alignment horizontal="right"/>
    </xf>
    <xf numFmtId="4" fontId="6" fillId="0" borderId="0" xfId="7" applyNumberFormat="1" applyFont="1" applyFill="1" applyBorder="1" applyAlignment="1">
      <alignment horizontal="right"/>
    </xf>
    <xf numFmtId="193" fontId="6" fillId="0" borderId="0" xfId="7" applyNumberFormat="1" applyFont="1" applyFill="1" applyBorder="1"/>
    <xf numFmtId="191" fontId="6" fillId="0" borderId="0" xfId="7" applyNumberFormat="1" applyFont="1" applyFill="1" applyBorder="1" applyAlignment="1">
      <alignment horizontal="right"/>
    </xf>
    <xf numFmtId="195" fontId="6" fillId="0" borderId="4" xfId="7" applyNumberFormat="1" applyFont="1" applyFill="1" applyBorder="1" applyAlignment="1">
      <alignment horizontal="right"/>
    </xf>
    <xf numFmtId="196" fontId="6" fillId="0" borderId="0" xfId="7" applyNumberFormat="1" applyFont="1" applyFill="1" applyBorder="1" applyAlignment="1">
      <alignment horizontal="right"/>
    </xf>
    <xf numFmtId="196" fontId="6" fillId="0" borderId="4" xfId="7" applyNumberFormat="1" applyFont="1" applyFill="1" applyBorder="1" applyAlignment="1">
      <alignment horizontal="right"/>
    </xf>
    <xf numFmtId="196" fontId="6" fillId="0" borderId="0" xfId="7" applyNumberFormat="1" applyFont="1" applyFill="1"/>
    <xf numFmtId="0" fontId="8" fillId="0" borderId="0" xfId="12" applyFont="1" applyAlignment="1">
      <alignment horizontal="right"/>
    </xf>
    <xf numFmtId="188" fontId="6" fillId="0" borderId="0" xfId="11" applyFont="1" applyFill="1"/>
    <xf numFmtId="188" fontId="5" fillId="0" borderId="1" xfId="11" applyFont="1" applyFill="1" applyBorder="1" applyAlignment="1">
      <alignment horizontal="right"/>
    </xf>
    <xf numFmtId="0" fontId="6" fillId="0" borderId="0" xfId="10" applyFont="1" applyAlignment="1">
      <alignment horizontal="center"/>
    </xf>
    <xf numFmtId="187" fontId="6" fillId="0" borderId="0" xfId="6" applyFont="1" applyAlignment="1">
      <alignment horizontal="center"/>
    </xf>
    <xf numFmtId="197" fontId="6" fillId="0" borderId="0" xfId="13" applyNumberFormat="1" applyFont="1" applyAlignment="1">
      <alignment horizontal="center" vertical="center"/>
    </xf>
    <xf numFmtId="198" fontId="6" fillId="0" borderId="0" xfId="6" applyNumberFormat="1" applyFont="1" applyAlignment="1">
      <alignment horizontal="center"/>
    </xf>
    <xf numFmtId="187" fontId="5" fillId="0" borderId="0" xfId="6" applyFont="1" applyAlignment="1">
      <alignment horizontal="right"/>
    </xf>
    <xf numFmtId="0" fontId="6" fillId="0" borderId="0" xfId="6" applyNumberFormat="1" applyFont="1"/>
    <xf numFmtId="0" fontId="6" fillId="0" borderId="0" xfId="6" applyNumberFormat="1" applyFont="1" applyAlignment="1">
      <alignment horizontal="center" vertical="top"/>
    </xf>
    <xf numFmtId="198" fontId="6" fillId="0" borderId="1" xfId="6" applyNumberFormat="1" applyFont="1" applyBorder="1" applyAlignment="1">
      <alignment horizontal="center"/>
    </xf>
    <xf numFmtId="187" fontId="6" fillId="0" borderId="1" xfId="6" applyFont="1" applyBorder="1" applyAlignment="1">
      <alignment horizontal="center"/>
    </xf>
    <xf numFmtId="187" fontId="3" fillId="0" borderId="0" xfId="6" applyFont="1" applyAlignment="1">
      <alignment vertical="center"/>
    </xf>
    <xf numFmtId="0" fontId="7" fillId="0" borderId="0" xfId="6" applyNumberFormat="1" applyFont="1" applyAlignment="1">
      <alignment horizontal="center"/>
    </xf>
    <xf numFmtId="190" fontId="3" fillId="0" borderId="0" xfId="14" quotePrefix="1" applyNumberFormat="1" applyFont="1" applyFill="1" applyBorder="1" applyAlignment="1">
      <alignment horizontal="right"/>
    </xf>
    <xf numFmtId="187" fontId="6" fillId="0" borderId="0" xfId="6" applyFont="1" applyAlignment="1">
      <alignment vertical="center"/>
    </xf>
    <xf numFmtId="0" fontId="6" fillId="0" borderId="0" xfId="6" applyNumberFormat="1" applyFont="1" applyAlignment="1">
      <alignment horizontal="center"/>
    </xf>
    <xf numFmtId="190" fontId="6" fillId="0" borderId="0" xfId="14" quotePrefix="1" applyNumberFormat="1" applyFont="1" applyFill="1" applyBorder="1" applyAlignment="1">
      <alignment horizontal="right"/>
    </xf>
    <xf numFmtId="190" fontId="6" fillId="0" borderId="0" xfId="14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0" fontId="7" fillId="0" borderId="0" xfId="6" quotePrefix="1" applyNumberFormat="1" applyFont="1" applyAlignment="1">
      <alignment horizontal="center"/>
    </xf>
    <xf numFmtId="190" fontId="6" fillId="0" borderId="1" xfId="14" applyNumberFormat="1" applyFont="1" applyFill="1" applyBorder="1" applyAlignment="1">
      <alignment horizontal="right"/>
    </xf>
    <xf numFmtId="190" fontId="3" fillId="0" borderId="5" xfId="14" applyNumberFormat="1" applyFont="1" applyFill="1" applyBorder="1" applyAlignment="1">
      <alignment horizontal="right"/>
    </xf>
    <xf numFmtId="188" fontId="3" fillId="0" borderId="0" xfId="3" applyFont="1" applyFill="1" applyBorder="1"/>
    <xf numFmtId="190" fontId="3" fillId="0" borderId="0" xfId="14" applyNumberFormat="1" applyFont="1" applyFill="1" applyBorder="1" applyAlignment="1">
      <alignment horizontal="right"/>
    </xf>
    <xf numFmtId="190" fontId="3" fillId="0" borderId="3" xfId="14" quotePrefix="1" applyNumberFormat="1" applyFont="1" applyFill="1" applyBorder="1" applyAlignment="1">
      <alignment horizontal="right"/>
    </xf>
    <xf numFmtId="188" fontId="6" fillId="0" borderId="0" xfId="14" quotePrefix="1" applyFont="1" applyFill="1" applyBorder="1" applyAlignment="1">
      <alignment horizontal="right"/>
    </xf>
    <xf numFmtId="188" fontId="6" fillId="0" borderId="0" xfId="6" applyNumberFormat="1" applyFont="1"/>
    <xf numFmtId="0" fontId="8" fillId="0" borderId="0" xfId="12" quotePrefix="1" applyFont="1" applyAlignment="1">
      <alignment horizontal="right"/>
    </xf>
    <xf numFmtId="0" fontId="3" fillId="0" borderId="0" xfId="6" applyNumberFormat="1" applyFont="1" applyAlignment="1">
      <alignment horizontal="center"/>
    </xf>
    <xf numFmtId="190" fontId="3" fillId="0" borderId="5" xfId="3" quotePrefix="1" applyNumberFormat="1" applyFont="1" applyFill="1" applyBorder="1" applyAlignment="1">
      <alignment horizontal="right"/>
    </xf>
    <xf numFmtId="190" fontId="3" fillId="0" borderId="0" xfId="3" quotePrefix="1" applyNumberFormat="1" applyFont="1" applyFill="1" applyBorder="1" applyAlignment="1">
      <alignment horizontal="right"/>
    </xf>
    <xf numFmtId="193" fontId="6" fillId="0" borderId="0" xfId="14" applyNumberFormat="1" applyFont="1" applyFill="1" applyBorder="1" applyAlignment="1">
      <alignment horizontal="right"/>
    </xf>
    <xf numFmtId="188" fontId="6" fillId="0" borderId="0" xfId="14" applyFont="1" applyFill="1" applyBorder="1" applyAlignment="1">
      <alignment vertical="center"/>
    </xf>
    <xf numFmtId="188" fontId="8" fillId="0" borderId="0" xfId="3" applyFont="1" applyFill="1" applyBorder="1" applyAlignment="1">
      <alignment horizontal="right"/>
    </xf>
    <xf numFmtId="188" fontId="3" fillId="0" borderId="0" xfId="3" applyFont="1" applyAlignment="1"/>
    <xf numFmtId="188" fontId="5" fillId="0" borderId="1" xfId="3" applyFont="1" applyBorder="1" applyAlignment="1">
      <alignment horizontal="right"/>
    </xf>
    <xf numFmtId="188" fontId="3" fillId="0" borderId="1" xfId="3" applyFont="1" applyBorder="1" applyAlignment="1"/>
    <xf numFmtId="0" fontId="6" fillId="0" borderId="1" xfId="5" quotePrefix="1" applyFont="1" applyBorder="1" applyAlignment="1">
      <alignment horizontal="center"/>
    </xf>
    <xf numFmtId="0" fontId="6" fillId="0" borderId="0" xfId="5" applyFont="1" applyAlignment="1">
      <alignment horizontal="centerContinuous"/>
    </xf>
    <xf numFmtId="190" fontId="6" fillId="0" borderId="0" xfId="3" applyNumberFormat="1" applyFont="1" applyFill="1" applyBorder="1"/>
    <xf numFmtId="190" fontId="6" fillId="0" borderId="0" xfId="3" applyNumberFormat="1" applyFont="1" applyFill="1"/>
    <xf numFmtId="196" fontId="3" fillId="0" borderId="0" xfId="1" applyNumberFormat="1" applyFont="1" applyFill="1"/>
    <xf numFmtId="196" fontId="6" fillId="0" borderId="0" xfId="1" applyNumberFormat="1" applyFont="1" applyFill="1"/>
    <xf numFmtId="43" fontId="6" fillId="0" borderId="0" xfId="1" applyFont="1"/>
    <xf numFmtId="196" fontId="3" fillId="0" borderId="0" xfId="4" applyNumberFormat="1" applyFont="1" applyFill="1"/>
    <xf numFmtId="196" fontId="6" fillId="0" borderId="0" xfId="4" applyNumberFormat="1" applyFont="1" applyFill="1"/>
    <xf numFmtId="0" fontId="6" fillId="0" borderId="2" xfId="5" applyFont="1" applyBorder="1" applyAlignment="1">
      <alignment horizontal="center"/>
    </xf>
    <xf numFmtId="4" fontId="9" fillId="0" borderId="2" xfId="7" applyNumberFormat="1" applyFont="1" applyFill="1" applyBorder="1" applyAlignment="1">
      <alignment horizontal="center"/>
    </xf>
    <xf numFmtId="0" fontId="9" fillId="0" borderId="2" xfId="5" applyFont="1" applyBorder="1" applyAlignment="1">
      <alignment horizontal="center"/>
    </xf>
    <xf numFmtId="0" fontId="6" fillId="0" borderId="2" xfId="10" applyFont="1" applyBorder="1" applyAlignment="1">
      <alignment horizontal="center"/>
    </xf>
    <xf numFmtId="197" fontId="6" fillId="0" borderId="1" xfId="13" applyNumberFormat="1" applyFont="1" applyBorder="1" applyAlignment="1">
      <alignment horizontal="center" vertical="center"/>
    </xf>
  </cellXfs>
  <cellStyles count="15">
    <cellStyle name="Comma" xfId="1" builtinId="3"/>
    <cellStyle name="Comma 10 10" xfId="11" xr:uid="{11F61888-B139-42EF-BD5E-F1EC3E828C63}"/>
    <cellStyle name="Comma 2" xfId="3" xr:uid="{2EFFB860-AB76-4FEC-8C92-6E578CC0A33B}"/>
    <cellStyle name="Comma 2 10" xfId="7" xr:uid="{1FA0C745-8B2B-432E-A67D-D54C326002A4}"/>
    <cellStyle name="Comma 2 2" xfId="4" xr:uid="{64CDF35B-7FC0-4079-A60E-A1D56A4A64AB}"/>
    <cellStyle name="Comma 3 11" xfId="14" xr:uid="{B7710CF9-130D-429E-8A9A-B97E143544D3}"/>
    <cellStyle name="Normal" xfId="0" builtinId="0"/>
    <cellStyle name="Normal 10 2 2" xfId="10" xr:uid="{70D1DD86-929F-4356-9B55-7DE41FC18EAF}"/>
    <cellStyle name="Normal 2" xfId="5" xr:uid="{EB3B4093-444B-4989-9861-548D57D52826}"/>
    <cellStyle name="Normal 2 11 2 3" xfId="8" xr:uid="{73AB9358-A162-4CE3-BE18-B3E8BAE07BAB}"/>
    <cellStyle name="Normal 2 15 3" xfId="2" xr:uid="{444BE426-2F87-4E70-80FA-37E606E7A94F}"/>
    <cellStyle name="Normal 254" xfId="6" xr:uid="{A711A44F-003C-4769-A368-38A8F12E147E}"/>
    <cellStyle name="Normal 4" xfId="13" xr:uid="{6EE6B6EB-4F71-4268-A335-EA5F20348348}"/>
    <cellStyle name="Normal_FOCUST2" xfId="12" xr:uid="{33FF03D5-D683-423D-A0DB-A708ECCD1078}"/>
    <cellStyle name="ปกติ_Lead Sheet'03 NEW 2 2" xfId="9" xr:uid="{D3FA7D0B-58D1-4F59-A2BD-2FB4AFF4E9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73663-2440-4730-A44B-CA9D32C5924B}">
  <sheetPr>
    <tabColor rgb="FF00FF00"/>
  </sheetPr>
  <dimension ref="A1:T76"/>
  <sheetViews>
    <sheetView view="pageBreakPreview" topLeftCell="A67" zoomScaleSheetLayoutView="100" workbookViewId="0">
      <selection activeCell="A71" sqref="A71"/>
    </sheetView>
  </sheetViews>
  <sheetFormatPr defaultColWidth="9" defaultRowHeight="21.9" customHeight="1" x14ac:dyDescent="0.55000000000000004"/>
  <cols>
    <col min="1" max="3" width="1.69921875" style="8" customWidth="1"/>
    <col min="4" max="4" width="31.296875" style="8" customWidth="1"/>
    <col min="5" max="5" width="8" style="9" customWidth="1"/>
    <col min="6" max="6" width="0.8984375" style="8" customWidth="1"/>
    <col min="7" max="7" width="12.19921875" style="34" customWidth="1"/>
    <col min="8" max="8" width="0.8984375" style="8" customWidth="1"/>
    <col min="9" max="9" width="12.19921875" style="34" customWidth="1"/>
    <col min="10" max="10" width="0.8984375" style="8" customWidth="1"/>
    <col min="11" max="11" width="12.19921875" style="34" customWidth="1"/>
    <col min="12" max="12" width="0.8984375" style="8" customWidth="1"/>
    <col min="13" max="13" width="12.19921875" style="16" customWidth="1"/>
    <col min="14" max="14" width="12.09765625" style="110" bestFit="1" customWidth="1"/>
    <col min="15" max="15" width="2.796875" style="113" customWidth="1"/>
    <col min="16" max="16" width="11.8984375" style="113" bestFit="1" customWidth="1"/>
    <col min="17" max="17" width="2.796875" style="113" customWidth="1"/>
    <col min="18" max="18" width="11.8984375" style="113" bestFit="1" customWidth="1"/>
    <col min="19" max="19" width="2.796875" style="113" customWidth="1"/>
    <col min="20" max="20" width="11.8984375" style="113" bestFit="1" customWidth="1"/>
    <col min="21" max="16384" width="9" style="10"/>
  </cols>
  <sheetData>
    <row r="1" spans="1:20" s="4" customFormat="1" ht="21.9" customHeight="1" x14ac:dyDescent="0.6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  <c r="N1" s="109"/>
      <c r="O1" s="112"/>
      <c r="P1" s="112"/>
      <c r="Q1" s="112"/>
      <c r="R1" s="112"/>
      <c r="S1" s="112"/>
      <c r="T1" s="112"/>
    </row>
    <row r="2" spans="1:20" s="4" customFormat="1" ht="21.9" customHeight="1" x14ac:dyDescent="0.6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  <c r="N2" s="109"/>
      <c r="O2" s="112"/>
      <c r="P2" s="112"/>
      <c r="Q2" s="112"/>
      <c r="R2" s="112"/>
      <c r="S2" s="112"/>
      <c r="T2" s="112"/>
    </row>
    <row r="3" spans="1:20" s="4" customFormat="1" ht="21.9" customHeight="1" x14ac:dyDescent="0.6">
      <c r="A3" s="5" t="s">
        <v>2</v>
      </c>
      <c r="B3" s="5"/>
      <c r="C3" s="5"/>
      <c r="D3" s="5"/>
      <c r="E3" s="6"/>
      <c r="F3" s="5"/>
      <c r="G3" s="5"/>
      <c r="H3" s="5"/>
      <c r="I3" s="5"/>
      <c r="J3" s="5"/>
      <c r="K3" s="5"/>
      <c r="L3" s="5"/>
      <c r="M3" s="7" t="s">
        <v>3</v>
      </c>
      <c r="N3" s="109"/>
      <c r="O3" s="112"/>
      <c r="P3" s="112"/>
      <c r="Q3" s="112"/>
      <c r="R3" s="112"/>
      <c r="S3" s="112"/>
      <c r="T3" s="112"/>
    </row>
    <row r="4" spans="1:20" ht="21.9" customHeight="1" x14ac:dyDescent="0.55000000000000004">
      <c r="G4" s="114" t="s">
        <v>4</v>
      </c>
      <c r="H4" s="114"/>
      <c r="I4" s="114"/>
      <c r="K4" s="114" t="s">
        <v>5</v>
      </c>
      <c r="L4" s="114"/>
      <c r="M4" s="114"/>
    </row>
    <row r="5" spans="1:20" ht="21.9" customHeight="1" x14ac:dyDescent="0.55000000000000004">
      <c r="E5" s="11" t="s">
        <v>6</v>
      </c>
      <c r="G5" s="12" t="s">
        <v>7</v>
      </c>
      <c r="I5" s="12" t="s">
        <v>8</v>
      </c>
      <c r="K5" s="12" t="s">
        <v>7</v>
      </c>
      <c r="M5" s="12" t="s">
        <v>8</v>
      </c>
    </row>
    <row r="6" spans="1:20" ht="21.9" customHeight="1" x14ac:dyDescent="0.6">
      <c r="A6" s="1" t="s">
        <v>9</v>
      </c>
      <c r="B6" s="1"/>
      <c r="C6" s="1"/>
      <c r="D6" s="1"/>
      <c r="E6" s="8"/>
      <c r="G6" s="15"/>
      <c r="I6" s="15"/>
      <c r="K6" s="15"/>
      <c r="M6" s="15"/>
    </row>
    <row r="7" spans="1:20" ht="21.9" customHeight="1" x14ac:dyDescent="0.6">
      <c r="A7" s="1" t="s">
        <v>10</v>
      </c>
      <c r="G7" s="16"/>
      <c r="I7" s="16"/>
      <c r="K7" s="16"/>
    </row>
    <row r="8" spans="1:20" ht="21.9" customHeight="1" x14ac:dyDescent="0.55000000000000004">
      <c r="A8" s="8" t="s">
        <v>11</v>
      </c>
      <c r="E8" s="17">
        <v>5</v>
      </c>
      <c r="G8" s="18">
        <v>18648438</v>
      </c>
      <c r="I8" s="18">
        <v>37567087</v>
      </c>
      <c r="K8" s="18">
        <v>13032015</v>
      </c>
      <c r="L8" s="19"/>
      <c r="M8" s="18">
        <v>34736582</v>
      </c>
      <c r="O8" s="110"/>
      <c r="P8" s="110"/>
      <c r="Q8" s="110"/>
      <c r="R8" s="110"/>
      <c r="S8" s="110"/>
      <c r="T8" s="110"/>
    </row>
    <row r="9" spans="1:20" ht="21.9" customHeight="1" x14ac:dyDescent="0.55000000000000004">
      <c r="A9" s="8" t="s">
        <v>12</v>
      </c>
      <c r="E9" s="17"/>
      <c r="F9" s="20"/>
      <c r="G9" s="18">
        <v>423966</v>
      </c>
      <c r="H9" s="20"/>
      <c r="I9" s="18">
        <v>75141</v>
      </c>
      <c r="J9" s="20"/>
      <c r="K9" s="18">
        <v>187129</v>
      </c>
      <c r="L9" s="21"/>
      <c r="M9" s="18">
        <v>75141</v>
      </c>
      <c r="O9" s="110"/>
      <c r="P9" s="110"/>
      <c r="Q9" s="110"/>
      <c r="R9" s="110"/>
      <c r="S9" s="110"/>
      <c r="T9" s="110"/>
    </row>
    <row r="10" spans="1:20" ht="21.9" customHeight="1" x14ac:dyDescent="0.55000000000000004">
      <c r="A10" s="22" t="s">
        <v>13</v>
      </c>
      <c r="E10" s="17" t="s">
        <v>14</v>
      </c>
      <c r="G10" s="18">
        <v>132009985</v>
      </c>
      <c r="I10" s="18">
        <v>135433398</v>
      </c>
      <c r="K10" s="18">
        <v>132009985</v>
      </c>
      <c r="L10" s="19"/>
      <c r="M10" s="18">
        <v>135433398</v>
      </c>
      <c r="O10" s="110"/>
      <c r="P10" s="110"/>
      <c r="Q10" s="110"/>
      <c r="R10" s="110"/>
      <c r="S10" s="110"/>
      <c r="T10" s="110"/>
    </row>
    <row r="11" spans="1:20" ht="21.9" customHeight="1" x14ac:dyDescent="0.55000000000000004">
      <c r="A11" s="22" t="s">
        <v>15</v>
      </c>
      <c r="E11" s="17" t="s">
        <v>16</v>
      </c>
      <c r="G11" s="18">
        <v>6918313</v>
      </c>
      <c r="I11" s="18">
        <v>2932121</v>
      </c>
      <c r="K11" s="18">
        <v>5610873</v>
      </c>
      <c r="L11" s="19"/>
      <c r="M11" s="18">
        <v>2932121</v>
      </c>
      <c r="O11" s="110"/>
      <c r="P11" s="110"/>
      <c r="Q11" s="110"/>
      <c r="R11" s="110"/>
      <c r="S11" s="110"/>
      <c r="T11" s="110"/>
    </row>
    <row r="12" spans="1:20" ht="21.9" customHeight="1" x14ac:dyDescent="0.55000000000000004">
      <c r="A12" s="8" t="s">
        <v>17</v>
      </c>
      <c r="G12" s="18">
        <v>1587394</v>
      </c>
      <c r="I12" s="18">
        <v>1823239</v>
      </c>
      <c r="K12" s="18">
        <v>992248</v>
      </c>
      <c r="L12" s="19"/>
      <c r="M12" s="18">
        <v>1823239</v>
      </c>
      <c r="O12" s="110"/>
      <c r="P12" s="110"/>
      <c r="Q12" s="110"/>
      <c r="R12" s="110"/>
      <c r="S12" s="110"/>
      <c r="T12" s="110"/>
    </row>
    <row r="13" spans="1:20" s="4" customFormat="1" ht="21.9" customHeight="1" x14ac:dyDescent="0.6">
      <c r="A13" s="1" t="s">
        <v>18</v>
      </c>
      <c r="B13" s="1"/>
      <c r="C13" s="1"/>
      <c r="D13" s="1"/>
      <c r="E13" s="23"/>
      <c r="F13" s="1"/>
      <c r="G13" s="24">
        <f>SUM(G8:G12)</f>
        <v>159588096</v>
      </c>
      <c r="H13" s="1"/>
      <c r="I13" s="24">
        <f>SUM(I8:I12)</f>
        <v>177830986</v>
      </c>
      <c r="J13" s="1"/>
      <c r="K13" s="24">
        <f>SUM(K8:K12)</f>
        <v>151832250</v>
      </c>
      <c r="L13" s="25"/>
      <c r="M13" s="24">
        <f>SUM(M8:M12)</f>
        <v>175000481</v>
      </c>
      <c r="N13" s="109"/>
      <c r="O13" s="112"/>
      <c r="P13" s="109"/>
      <c r="Q13" s="112"/>
      <c r="R13" s="109"/>
      <c r="S13" s="112"/>
      <c r="T13" s="109"/>
    </row>
    <row r="14" spans="1:20" ht="21.9" customHeight="1" x14ac:dyDescent="0.6">
      <c r="A14" s="1" t="s">
        <v>19</v>
      </c>
      <c r="G14" s="26"/>
      <c r="I14" s="26"/>
      <c r="K14" s="26"/>
      <c r="L14" s="19"/>
      <c r="M14" s="26"/>
    </row>
    <row r="15" spans="1:20" ht="21.9" customHeight="1" x14ac:dyDescent="0.55000000000000004">
      <c r="A15" s="8" t="s">
        <v>20</v>
      </c>
      <c r="E15" s="17"/>
      <c r="G15" s="18">
        <v>323527</v>
      </c>
      <c r="I15" s="18">
        <v>292749</v>
      </c>
      <c r="K15" s="18">
        <v>323527</v>
      </c>
      <c r="L15" s="19"/>
      <c r="M15" s="18">
        <v>292749</v>
      </c>
      <c r="O15" s="110"/>
      <c r="P15" s="110"/>
      <c r="Q15" s="110"/>
      <c r="R15" s="110"/>
      <c r="S15" s="110"/>
      <c r="T15" s="110"/>
    </row>
    <row r="16" spans="1:20" ht="21.9" customHeight="1" x14ac:dyDescent="0.55000000000000004">
      <c r="A16" s="8" t="s">
        <v>21</v>
      </c>
      <c r="E16" s="17" t="s">
        <v>22</v>
      </c>
      <c r="G16" s="18">
        <v>0</v>
      </c>
      <c r="I16" s="18">
        <v>0</v>
      </c>
      <c r="K16" s="18">
        <v>3000000</v>
      </c>
      <c r="L16" s="19"/>
      <c r="M16" s="18">
        <v>3000000</v>
      </c>
      <c r="O16" s="110"/>
      <c r="P16" s="110"/>
      <c r="Q16" s="110"/>
      <c r="R16" s="110"/>
      <c r="S16" s="110"/>
      <c r="T16" s="110"/>
    </row>
    <row r="17" spans="1:20" ht="21.9" customHeight="1" x14ac:dyDescent="0.55000000000000004">
      <c r="A17" s="28" t="s">
        <v>23</v>
      </c>
      <c r="E17" s="17">
        <v>9</v>
      </c>
      <c r="G17" s="18">
        <v>430264627</v>
      </c>
      <c r="I17" s="18">
        <v>435141963</v>
      </c>
      <c r="K17" s="18">
        <v>430264627</v>
      </c>
      <c r="L17" s="19"/>
      <c r="M17" s="18">
        <v>435141963</v>
      </c>
      <c r="O17" s="110"/>
      <c r="P17" s="110"/>
      <c r="Q17" s="110"/>
      <c r="R17" s="110"/>
      <c r="S17" s="110"/>
      <c r="T17" s="110"/>
    </row>
    <row r="18" spans="1:20" ht="21.9" customHeight="1" x14ac:dyDescent="0.55000000000000004">
      <c r="A18" s="8" t="s">
        <v>24</v>
      </c>
      <c r="E18" s="17" t="s">
        <v>25</v>
      </c>
      <c r="G18" s="18">
        <v>44191062</v>
      </c>
      <c r="I18" s="18">
        <v>43430213</v>
      </c>
      <c r="K18" s="18">
        <v>126236441</v>
      </c>
      <c r="L18" s="19"/>
      <c r="M18" s="18">
        <v>94408019</v>
      </c>
      <c r="O18" s="110"/>
      <c r="P18" s="110"/>
      <c r="Q18" s="110"/>
      <c r="R18" s="110"/>
      <c r="S18" s="110"/>
      <c r="T18" s="110"/>
    </row>
    <row r="19" spans="1:20" ht="21.9" customHeight="1" x14ac:dyDescent="0.55000000000000004">
      <c r="A19" s="8" t="s">
        <v>26</v>
      </c>
      <c r="E19" s="17" t="s">
        <v>27</v>
      </c>
      <c r="G19" s="18">
        <v>97309319</v>
      </c>
      <c r="I19" s="18">
        <v>67307961</v>
      </c>
      <c r="K19" s="18">
        <v>14632157</v>
      </c>
      <c r="L19" s="19"/>
      <c r="M19" s="18">
        <v>16330155</v>
      </c>
      <c r="O19" s="110"/>
      <c r="P19" s="110"/>
      <c r="Q19" s="110"/>
      <c r="R19" s="110"/>
      <c r="S19" s="110"/>
      <c r="T19" s="110"/>
    </row>
    <row r="20" spans="1:20" ht="21.9" customHeight="1" x14ac:dyDescent="0.55000000000000004">
      <c r="A20" s="8" t="s">
        <v>28</v>
      </c>
      <c r="E20" s="17" t="s">
        <v>29</v>
      </c>
      <c r="G20" s="18">
        <v>2586662</v>
      </c>
      <c r="I20" s="18">
        <v>2116125</v>
      </c>
      <c r="K20" s="18">
        <v>2586662</v>
      </c>
      <c r="L20" s="19"/>
      <c r="M20" s="18">
        <v>2116125</v>
      </c>
      <c r="O20" s="110"/>
      <c r="P20" s="110"/>
      <c r="Q20" s="110"/>
      <c r="R20" s="110"/>
      <c r="S20" s="110"/>
      <c r="T20" s="110"/>
    </row>
    <row r="21" spans="1:20" ht="21.9" customHeight="1" x14ac:dyDescent="0.55000000000000004">
      <c r="A21" s="8" t="s">
        <v>30</v>
      </c>
      <c r="E21" s="17"/>
      <c r="G21" s="18">
        <v>573195</v>
      </c>
      <c r="I21" s="18">
        <v>678901</v>
      </c>
      <c r="K21" s="18">
        <v>573195</v>
      </c>
      <c r="L21" s="19"/>
      <c r="M21" s="18">
        <v>678901</v>
      </c>
      <c r="O21" s="110"/>
      <c r="P21" s="110"/>
      <c r="Q21" s="110"/>
      <c r="R21" s="110"/>
      <c r="S21" s="110"/>
      <c r="T21" s="110"/>
    </row>
    <row r="22" spans="1:20" ht="21.9" customHeight="1" x14ac:dyDescent="0.55000000000000004">
      <c r="A22" s="8" t="s">
        <v>31</v>
      </c>
      <c r="E22" s="9">
        <v>28</v>
      </c>
      <c r="G22" s="18">
        <v>0</v>
      </c>
      <c r="I22" s="18">
        <v>3372398</v>
      </c>
      <c r="K22" s="18">
        <v>0</v>
      </c>
      <c r="L22" s="19"/>
      <c r="M22" s="18">
        <v>3372398</v>
      </c>
      <c r="O22" s="110"/>
      <c r="P22" s="110"/>
      <c r="Q22" s="110"/>
      <c r="R22" s="110"/>
      <c r="S22" s="110"/>
      <c r="T22" s="110"/>
    </row>
    <row r="23" spans="1:20" ht="21.9" customHeight="1" x14ac:dyDescent="0.55000000000000004">
      <c r="A23" s="8" t="s">
        <v>32</v>
      </c>
      <c r="G23" s="29">
        <v>2815842</v>
      </c>
      <c r="I23" s="29">
        <v>2834625</v>
      </c>
      <c r="K23" s="29">
        <v>2211870</v>
      </c>
      <c r="L23" s="19"/>
      <c r="M23" s="29">
        <v>2834625</v>
      </c>
      <c r="O23" s="110"/>
      <c r="P23" s="110"/>
      <c r="Q23" s="110"/>
      <c r="R23" s="110"/>
      <c r="S23" s="110"/>
      <c r="T23" s="110"/>
    </row>
    <row r="24" spans="1:20" s="4" customFormat="1" ht="21.9" customHeight="1" x14ac:dyDescent="0.6">
      <c r="A24" s="1" t="s">
        <v>33</v>
      </c>
      <c r="B24" s="1"/>
      <c r="C24" s="1"/>
      <c r="D24" s="1"/>
      <c r="E24" s="23"/>
      <c r="F24" s="1"/>
      <c r="G24" s="30">
        <f>SUM(G15:G23)</f>
        <v>578064234</v>
      </c>
      <c r="H24" s="1"/>
      <c r="I24" s="30">
        <f>SUM(I15:I23)</f>
        <v>555174935</v>
      </c>
      <c r="J24" s="1"/>
      <c r="K24" s="30">
        <f>SUM(K15:K23)</f>
        <v>579828479</v>
      </c>
      <c r="L24" s="25"/>
      <c r="M24" s="30">
        <f>SUM(M15:M23)</f>
        <v>558174935</v>
      </c>
      <c r="N24" s="109"/>
      <c r="O24" s="112"/>
      <c r="P24" s="109"/>
      <c r="Q24" s="112"/>
      <c r="R24" s="109"/>
      <c r="S24" s="112"/>
      <c r="T24" s="109"/>
    </row>
    <row r="25" spans="1:20" s="4" customFormat="1" ht="21.9" customHeight="1" thickBot="1" x14ac:dyDescent="0.65">
      <c r="A25" s="1" t="s">
        <v>34</v>
      </c>
      <c r="B25" s="1"/>
      <c r="C25" s="1"/>
      <c r="D25" s="1"/>
      <c r="E25" s="23"/>
      <c r="F25" s="1"/>
      <c r="G25" s="31">
        <f>G13+G24</f>
        <v>737652330</v>
      </c>
      <c r="H25" s="1"/>
      <c r="I25" s="31">
        <f>I13+I24</f>
        <v>733005921</v>
      </c>
      <c r="J25" s="1"/>
      <c r="K25" s="31">
        <f>K13+K24</f>
        <v>731660729</v>
      </c>
      <c r="L25" s="25"/>
      <c r="M25" s="31">
        <f>M13+M24</f>
        <v>733175416</v>
      </c>
      <c r="N25" s="109"/>
      <c r="O25" s="112"/>
      <c r="P25" s="112"/>
      <c r="Q25" s="112"/>
      <c r="R25" s="112"/>
      <c r="S25" s="112"/>
      <c r="T25" s="112"/>
    </row>
    <row r="26" spans="1:20" s="4" customFormat="1" ht="21.9" customHeight="1" thickTop="1" x14ac:dyDescent="0.6">
      <c r="A26" s="1"/>
      <c r="B26" s="1"/>
      <c r="C26" s="1"/>
      <c r="D26" s="1"/>
      <c r="E26" s="23"/>
      <c r="F26" s="1"/>
      <c r="G26" s="32"/>
      <c r="H26" s="1"/>
      <c r="I26" s="32"/>
      <c r="J26" s="1"/>
      <c r="K26" s="32"/>
      <c r="L26" s="1"/>
      <c r="M26" s="33"/>
      <c r="N26" s="109"/>
      <c r="O26" s="112"/>
      <c r="P26" s="112"/>
      <c r="Q26" s="112"/>
      <c r="R26" s="112"/>
      <c r="S26" s="112"/>
      <c r="T26" s="112"/>
    </row>
    <row r="27" spans="1:20" s="4" customFormat="1" ht="21.9" customHeight="1" x14ac:dyDescent="0.6">
      <c r="A27" s="1"/>
      <c r="B27" s="1"/>
      <c r="C27" s="1"/>
      <c r="D27" s="1"/>
      <c r="E27" s="23"/>
      <c r="F27" s="1"/>
      <c r="G27" s="32"/>
      <c r="H27" s="1"/>
      <c r="I27" s="32"/>
      <c r="J27" s="1"/>
      <c r="K27" s="32"/>
      <c r="L27" s="1"/>
      <c r="M27" s="33"/>
      <c r="N27" s="109"/>
      <c r="O27" s="112"/>
      <c r="P27" s="112"/>
      <c r="Q27" s="112"/>
      <c r="R27" s="112"/>
      <c r="S27" s="112"/>
      <c r="T27" s="112"/>
    </row>
    <row r="28" spans="1:20" s="4" customFormat="1" ht="21.9" customHeight="1" x14ac:dyDescent="0.6">
      <c r="A28" s="1"/>
      <c r="B28" s="1"/>
      <c r="C28" s="1"/>
      <c r="D28" s="1"/>
      <c r="E28" s="23"/>
      <c r="F28" s="1"/>
      <c r="G28" s="32"/>
      <c r="H28" s="1"/>
      <c r="I28" s="32"/>
      <c r="J28" s="1"/>
      <c r="K28" s="32"/>
      <c r="L28" s="1"/>
      <c r="M28" s="33"/>
      <c r="N28" s="109"/>
      <c r="O28" s="112"/>
      <c r="P28" s="112"/>
      <c r="Q28" s="112"/>
      <c r="R28" s="112"/>
      <c r="S28" s="112"/>
      <c r="T28" s="112"/>
    </row>
    <row r="29" spans="1:20" s="4" customFormat="1" ht="21.9" customHeight="1" x14ac:dyDescent="0.6">
      <c r="A29" s="1"/>
      <c r="B29" s="1"/>
      <c r="C29" s="1"/>
      <c r="D29" s="1"/>
      <c r="E29" s="23"/>
      <c r="F29" s="1"/>
      <c r="G29" s="32"/>
      <c r="H29" s="1"/>
      <c r="I29" s="32"/>
      <c r="J29" s="1"/>
      <c r="K29" s="32"/>
      <c r="L29" s="1"/>
      <c r="M29" s="33"/>
      <c r="N29" s="109"/>
      <c r="O29" s="112"/>
      <c r="P29" s="112"/>
      <c r="Q29" s="112"/>
      <c r="R29" s="112"/>
      <c r="S29" s="112"/>
      <c r="T29" s="112"/>
    </row>
    <row r="30" spans="1:20" s="4" customFormat="1" ht="21.9" customHeight="1" x14ac:dyDescent="0.6">
      <c r="A30" s="1"/>
      <c r="B30" s="1"/>
      <c r="C30" s="1"/>
      <c r="D30" s="1"/>
      <c r="E30" s="23"/>
      <c r="F30" s="1"/>
      <c r="G30" s="32"/>
      <c r="H30" s="1"/>
      <c r="I30" s="32"/>
      <c r="J30" s="1"/>
      <c r="K30" s="32"/>
      <c r="L30" s="1"/>
      <c r="M30" s="33"/>
      <c r="N30" s="109"/>
      <c r="O30" s="112"/>
      <c r="P30" s="112"/>
      <c r="Q30" s="112"/>
      <c r="R30" s="112"/>
      <c r="S30" s="112"/>
      <c r="T30" s="112"/>
    </row>
    <row r="31" spans="1:20" s="4" customFormat="1" ht="21.9" customHeight="1" x14ac:dyDescent="0.6">
      <c r="A31" s="1"/>
      <c r="B31" s="1"/>
      <c r="C31" s="1"/>
      <c r="D31" s="1"/>
      <c r="E31" s="23"/>
      <c r="F31" s="1"/>
      <c r="G31" s="32"/>
      <c r="H31" s="1"/>
      <c r="I31" s="32"/>
      <c r="J31" s="1"/>
      <c r="K31" s="32"/>
      <c r="L31" s="1"/>
      <c r="M31" s="33"/>
      <c r="N31" s="109"/>
      <c r="O31" s="112"/>
      <c r="P31" s="112"/>
      <c r="Q31" s="112"/>
      <c r="R31" s="112"/>
      <c r="S31" s="112"/>
      <c r="T31" s="112"/>
    </row>
    <row r="32" spans="1:20" s="4" customFormat="1" ht="21.9" customHeight="1" x14ac:dyDescent="0.6">
      <c r="A32" s="1"/>
      <c r="B32" s="1"/>
      <c r="C32" s="1"/>
      <c r="D32" s="1"/>
      <c r="E32" s="23"/>
      <c r="F32" s="1"/>
      <c r="G32" s="32"/>
      <c r="H32" s="1"/>
      <c r="I32" s="32"/>
      <c r="J32" s="1"/>
      <c r="K32" s="32"/>
      <c r="L32" s="1"/>
      <c r="M32" s="33"/>
      <c r="N32" s="109"/>
      <c r="O32" s="112"/>
      <c r="P32" s="112"/>
      <c r="Q32" s="112"/>
      <c r="R32" s="112"/>
      <c r="S32" s="112"/>
      <c r="T32" s="112"/>
    </row>
    <row r="33" spans="1:20" s="4" customFormat="1" ht="21.9" customHeight="1" x14ac:dyDescent="0.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  <c r="N33" s="109"/>
      <c r="O33" s="112"/>
      <c r="P33" s="112"/>
      <c r="Q33" s="112"/>
      <c r="R33" s="112"/>
      <c r="S33" s="112"/>
      <c r="T33" s="112"/>
    </row>
    <row r="34" spans="1:20" s="4" customFormat="1" ht="21.9" customHeight="1" x14ac:dyDescent="0.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  <c r="N34" s="109"/>
      <c r="O34" s="112"/>
      <c r="P34" s="112"/>
      <c r="Q34" s="112"/>
      <c r="R34" s="112"/>
      <c r="S34" s="112"/>
      <c r="T34" s="112"/>
    </row>
    <row r="35" spans="1:20" s="4" customFormat="1" ht="21.9" customHeight="1" x14ac:dyDescent="0.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  <c r="N35" s="109"/>
      <c r="O35" s="112"/>
      <c r="P35" s="112"/>
      <c r="Q35" s="112"/>
      <c r="R35" s="112"/>
      <c r="S35" s="112"/>
      <c r="T35" s="112"/>
    </row>
    <row r="36" spans="1:20" s="4" customFormat="1" ht="21.9" customHeight="1" x14ac:dyDescent="0.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  <c r="N36" s="109"/>
      <c r="O36" s="112"/>
      <c r="P36" s="112"/>
      <c r="Q36" s="112"/>
      <c r="R36" s="112"/>
      <c r="S36" s="112"/>
      <c r="T36" s="112"/>
    </row>
    <row r="37" spans="1:20" s="4" customFormat="1" ht="21.9" customHeight="1" x14ac:dyDescent="0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  <c r="N37" s="109"/>
      <c r="O37" s="112"/>
      <c r="P37" s="112"/>
      <c r="Q37" s="112"/>
      <c r="R37" s="112"/>
      <c r="S37" s="112"/>
      <c r="T37" s="112"/>
    </row>
    <row r="38" spans="1:20" s="4" customFormat="1" ht="21.9" customHeight="1" x14ac:dyDescent="0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  <c r="N38" s="109"/>
      <c r="O38" s="112"/>
      <c r="P38" s="112"/>
      <c r="Q38" s="112"/>
      <c r="R38" s="112"/>
      <c r="S38" s="112"/>
      <c r="T38" s="112"/>
    </row>
    <row r="39" spans="1:20" s="4" customFormat="1" ht="21.9" customHeight="1" x14ac:dyDescent="0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  <c r="N39" s="109"/>
      <c r="O39" s="112"/>
      <c r="P39" s="112"/>
      <c r="Q39" s="112"/>
      <c r="R39" s="112"/>
      <c r="S39" s="112"/>
      <c r="T39" s="112"/>
    </row>
    <row r="40" spans="1:20" s="4" customFormat="1" ht="21.9" customHeight="1" x14ac:dyDescent="0.6">
      <c r="A40" s="1" t="s">
        <v>0</v>
      </c>
      <c r="B40" s="1"/>
      <c r="C40" s="1"/>
      <c r="D40" s="1"/>
      <c r="E40" s="2"/>
      <c r="F40" s="1"/>
      <c r="G40" s="1"/>
      <c r="H40" s="1"/>
      <c r="I40" s="1"/>
      <c r="J40" s="1"/>
      <c r="K40" s="1"/>
      <c r="L40" s="1"/>
      <c r="M40" s="3"/>
      <c r="N40" s="109"/>
      <c r="O40" s="112"/>
      <c r="P40" s="112"/>
      <c r="Q40" s="112"/>
      <c r="R40" s="112"/>
      <c r="S40" s="112"/>
      <c r="T40" s="112"/>
    </row>
    <row r="41" spans="1:20" s="4" customFormat="1" ht="21.9" customHeight="1" x14ac:dyDescent="0.6">
      <c r="A41" s="1" t="s">
        <v>1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3"/>
      <c r="N41" s="109"/>
      <c r="O41" s="112"/>
      <c r="P41" s="112"/>
      <c r="Q41" s="112"/>
      <c r="R41" s="112"/>
      <c r="S41" s="112"/>
      <c r="T41" s="112"/>
    </row>
    <row r="42" spans="1:20" s="4" customFormat="1" ht="21.9" customHeight="1" x14ac:dyDescent="0.6">
      <c r="A42" s="5" t="s">
        <v>2</v>
      </c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7" t="s">
        <v>3</v>
      </c>
      <c r="N42" s="109"/>
      <c r="O42" s="112"/>
      <c r="P42" s="112"/>
      <c r="Q42" s="112"/>
      <c r="R42" s="112"/>
      <c r="S42" s="112"/>
      <c r="T42" s="112"/>
    </row>
    <row r="43" spans="1:20" ht="21.9" customHeight="1" x14ac:dyDescent="0.55000000000000004">
      <c r="G43" s="114" t="s">
        <v>4</v>
      </c>
      <c r="H43" s="114"/>
      <c r="I43" s="114"/>
      <c r="K43" s="114" t="s">
        <v>5</v>
      </c>
      <c r="L43" s="114"/>
      <c r="M43" s="114"/>
    </row>
    <row r="44" spans="1:20" ht="20.399999999999999" customHeight="1" x14ac:dyDescent="0.55000000000000004">
      <c r="A44" s="13"/>
      <c r="B44" s="13"/>
      <c r="C44" s="13"/>
      <c r="D44" s="13"/>
      <c r="E44" s="11" t="s">
        <v>6</v>
      </c>
      <c r="G44" s="12" t="s">
        <v>7</v>
      </c>
      <c r="I44" s="12" t="s">
        <v>8</v>
      </c>
      <c r="K44" s="12" t="s">
        <v>7</v>
      </c>
      <c r="M44" s="12" t="s">
        <v>8</v>
      </c>
    </row>
    <row r="45" spans="1:20" ht="21.9" customHeight="1" x14ac:dyDescent="0.6">
      <c r="A45" s="1" t="s">
        <v>35</v>
      </c>
      <c r="F45" s="14"/>
      <c r="G45" s="35"/>
      <c r="H45" s="14"/>
      <c r="I45" s="35"/>
      <c r="J45" s="14"/>
      <c r="K45" s="35"/>
      <c r="L45" s="14"/>
      <c r="M45" s="35"/>
    </row>
    <row r="46" spans="1:20" ht="21.9" customHeight="1" x14ac:dyDescent="0.6">
      <c r="A46" s="1" t="s">
        <v>36</v>
      </c>
      <c r="G46" s="16"/>
      <c r="I46" s="16"/>
      <c r="K46" s="16"/>
      <c r="M46" s="15"/>
    </row>
    <row r="47" spans="1:20" ht="21.9" customHeight="1" x14ac:dyDescent="0.55000000000000004">
      <c r="A47" s="8" t="s">
        <v>37</v>
      </c>
      <c r="G47" s="16"/>
      <c r="I47" s="16"/>
      <c r="K47" s="16"/>
      <c r="M47" s="15"/>
    </row>
    <row r="48" spans="1:20" ht="21.9" customHeight="1" x14ac:dyDescent="0.55000000000000004">
      <c r="A48" s="10"/>
      <c r="B48" s="8" t="s">
        <v>38</v>
      </c>
      <c r="E48" s="17">
        <v>13</v>
      </c>
      <c r="G48" s="18">
        <v>9951873</v>
      </c>
      <c r="I48" s="18">
        <v>149599103</v>
      </c>
      <c r="K48" s="18">
        <v>9951873</v>
      </c>
      <c r="L48" s="19"/>
      <c r="M48" s="18">
        <v>149599103</v>
      </c>
      <c r="O48" s="110"/>
      <c r="P48" s="110"/>
      <c r="Q48" s="110"/>
      <c r="R48" s="110"/>
      <c r="S48" s="110"/>
      <c r="T48" s="110"/>
    </row>
    <row r="49" spans="1:20" ht="21.9" customHeight="1" x14ac:dyDescent="0.55000000000000004">
      <c r="A49" s="8" t="s">
        <v>39</v>
      </c>
      <c r="E49" s="17" t="s">
        <v>40</v>
      </c>
      <c r="F49" s="20"/>
      <c r="G49" s="18">
        <v>3675803</v>
      </c>
      <c r="H49" s="20"/>
      <c r="I49" s="18">
        <v>1286759</v>
      </c>
      <c r="J49" s="20"/>
      <c r="K49" s="18">
        <v>3334891</v>
      </c>
      <c r="L49" s="21"/>
      <c r="M49" s="18">
        <v>1236759</v>
      </c>
      <c r="O49" s="110"/>
      <c r="P49" s="110"/>
      <c r="Q49" s="110"/>
      <c r="R49" s="110"/>
      <c r="S49" s="110"/>
      <c r="T49" s="110"/>
    </row>
    <row r="50" spans="1:20" ht="21.9" customHeight="1" x14ac:dyDescent="0.55000000000000004">
      <c r="A50" s="8" t="s">
        <v>41</v>
      </c>
      <c r="E50" s="17">
        <v>4</v>
      </c>
      <c r="G50" s="26">
        <v>137000000</v>
      </c>
      <c r="I50" s="26">
        <v>93250000</v>
      </c>
      <c r="K50" s="26">
        <v>144000000</v>
      </c>
      <c r="L50" s="19"/>
      <c r="M50" s="26">
        <v>93250000</v>
      </c>
      <c r="O50" s="110"/>
      <c r="P50" s="110"/>
      <c r="Q50" s="110"/>
      <c r="R50" s="110"/>
      <c r="S50" s="110"/>
      <c r="T50" s="110"/>
    </row>
    <row r="51" spans="1:20" ht="21.9" customHeight="1" x14ac:dyDescent="0.55000000000000004">
      <c r="A51" s="8" t="s">
        <v>42</v>
      </c>
      <c r="E51" s="17">
        <v>16</v>
      </c>
      <c r="F51" s="20"/>
      <c r="G51" s="18">
        <v>6322221</v>
      </c>
      <c r="H51" s="20"/>
      <c r="I51" s="18">
        <v>13774625</v>
      </c>
      <c r="J51" s="20"/>
      <c r="K51" s="18">
        <v>2855979</v>
      </c>
      <c r="L51" s="21"/>
      <c r="M51" s="26">
        <v>13774625</v>
      </c>
      <c r="O51" s="110"/>
      <c r="P51" s="110"/>
      <c r="Q51" s="110"/>
      <c r="R51" s="110"/>
      <c r="S51" s="110"/>
      <c r="T51" s="110"/>
    </row>
    <row r="52" spans="1:20" ht="21.9" customHeight="1" x14ac:dyDescent="0.55000000000000004">
      <c r="A52" s="8" t="s">
        <v>43</v>
      </c>
      <c r="E52" s="17"/>
      <c r="F52" s="20"/>
      <c r="G52" s="18"/>
      <c r="H52" s="20"/>
      <c r="I52" s="18"/>
      <c r="J52" s="20"/>
      <c r="K52" s="18"/>
      <c r="L52" s="21"/>
      <c r="M52" s="26"/>
      <c r="O52" s="110"/>
      <c r="P52" s="110"/>
      <c r="Q52" s="110"/>
      <c r="R52" s="110"/>
      <c r="S52" s="110"/>
      <c r="T52" s="110"/>
    </row>
    <row r="53" spans="1:20" ht="21.9" customHeight="1" x14ac:dyDescent="0.55000000000000004">
      <c r="A53" s="10"/>
      <c r="B53" s="8" t="s">
        <v>44</v>
      </c>
      <c r="E53" s="17" t="s">
        <v>29</v>
      </c>
      <c r="F53" s="20"/>
      <c r="G53" s="18">
        <v>732907</v>
      </c>
      <c r="H53" s="20"/>
      <c r="I53" s="18">
        <v>977087</v>
      </c>
      <c r="J53" s="20"/>
      <c r="K53" s="18">
        <v>732907</v>
      </c>
      <c r="L53" s="21"/>
      <c r="M53" s="26">
        <v>977087</v>
      </c>
      <c r="O53" s="110"/>
      <c r="P53" s="110"/>
      <c r="Q53" s="110"/>
      <c r="R53" s="110"/>
      <c r="S53" s="110"/>
      <c r="T53" s="110"/>
    </row>
    <row r="54" spans="1:20" ht="21.9" customHeight="1" x14ac:dyDescent="0.55000000000000004">
      <c r="A54" s="8" t="s">
        <v>45</v>
      </c>
      <c r="E54" s="17">
        <v>15</v>
      </c>
      <c r="G54" s="18">
        <v>9620588</v>
      </c>
      <c r="I54" s="18">
        <v>6042588</v>
      </c>
      <c r="K54" s="18">
        <v>9620588</v>
      </c>
      <c r="L54" s="19"/>
      <c r="M54" s="18">
        <v>6042588</v>
      </c>
      <c r="O54" s="110"/>
      <c r="P54" s="110"/>
      <c r="Q54" s="110"/>
      <c r="R54" s="110"/>
      <c r="S54" s="110"/>
      <c r="T54" s="110"/>
    </row>
    <row r="55" spans="1:20" ht="21.9" customHeight="1" x14ac:dyDescent="0.55000000000000004">
      <c r="A55" s="8" t="s">
        <v>46</v>
      </c>
      <c r="G55" s="18">
        <v>788834</v>
      </c>
      <c r="I55" s="18">
        <v>728982</v>
      </c>
      <c r="K55" s="18">
        <v>776415</v>
      </c>
      <c r="L55" s="19"/>
      <c r="M55" s="18">
        <v>728489</v>
      </c>
      <c r="O55" s="110"/>
      <c r="P55" s="110"/>
      <c r="Q55" s="110"/>
      <c r="R55" s="110"/>
      <c r="S55" s="110"/>
      <c r="T55" s="110"/>
    </row>
    <row r="56" spans="1:20" s="4" customFormat="1" ht="21.9" customHeight="1" x14ac:dyDescent="0.6">
      <c r="A56" s="1" t="s">
        <v>47</v>
      </c>
      <c r="B56" s="1"/>
      <c r="C56" s="1"/>
      <c r="D56" s="1"/>
      <c r="E56" s="23"/>
      <c r="F56" s="1"/>
      <c r="G56" s="24">
        <f>SUM(G48:G55)</f>
        <v>168092226</v>
      </c>
      <c r="H56" s="1"/>
      <c r="I56" s="24">
        <f>SUM(I48:I55)</f>
        <v>265659144</v>
      </c>
      <c r="J56" s="1"/>
      <c r="K56" s="24">
        <f>SUM(K48:K55)</f>
        <v>171272653</v>
      </c>
      <c r="L56" s="25"/>
      <c r="M56" s="24">
        <f>SUM(M48:M55)</f>
        <v>265608651</v>
      </c>
      <c r="N56" s="109"/>
      <c r="O56" s="112"/>
      <c r="P56" s="109"/>
      <c r="Q56" s="112"/>
      <c r="R56" s="109"/>
      <c r="S56" s="112"/>
      <c r="T56" s="109"/>
    </row>
    <row r="57" spans="1:20" s="4" customFormat="1" ht="21.9" customHeight="1" x14ac:dyDescent="0.6">
      <c r="A57" s="1" t="s">
        <v>48</v>
      </c>
      <c r="B57" s="1"/>
      <c r="C57" s="1"/>
      <c r="D57" s="1"/>
      <c r="E57" s="23"/>
      <c r="F57" s="1"/>
      <c r="G57" s="36"/>
      <c r="H57" s="1"/>
      <c r="I57" s="36"/>
      <c r="J57" s="1"/>
      <c r="K57" s="36"/>
      <c r="L57" s="25"/>
      <c r="M57" s="36"/>
      <c r="N57" s="109"/>
      <c r="O57" s="112"/>
      <c r="P57" s="112"/>
      <c r="Q57" s="112"/>
      <c r="R57" s="112"/>
      <c r="S57" s="112"/>
      <c r="T57" s="112"/>
    </row>
    <row r="58" spans="1:20" ht="21.9" customHeight="1" x14ac:dyDescent="0.55000000000000004">
      <c r="A58" s="38" t="s">
        <v>49</v>
      </c>
      <c r="E58" s="17">
        <v>16</v>
      </c>
      <c r="G58" s="26">
        <v>16477389</v>
      </c>
      <c r="I58" s="26">
        <v>8478861</v>
      </c>
      <c r="K58" s="26">
        <v>5622881</v>
      </c>
      <c r="L58" s="19"/>
      <c r="M58" s="26">
        <v>8478861</v>
      </c>
      <c r="O58" s="110"/>
      <c r="P58" s="110"/>
      <c r="Q58" s="110"/>
      <c r="R58" s="110"/>
      <c r="S58" s="110"/>
      <c r="T58" s="110"/>
    </row>
    <row r="59" spans="1:20" ht="21.9" customHeight="1" x14ac:dyDescent="0.55000000000000004">
      <c r="A59" s="38" t="s">
        <v>50</v>
      </c>
      <c r="E59" s="17" t="s">
        <v>29</v>
      </c>
      <c r="G59" s="26">
        <v>3043192</v>
      </c>
      <c r="I59" s="26">
        <v>2287184</v>
      </c>
      <c r="K59" s="26">
        <v>3043192</v>
      </c>
      <c r="L59" s="19"/>
      <c r="M59" s="26">
        <v>2287184</v>
      </c>
      <c r="O59" s="110"/>
      <c r="P59" s="110"/>
      <c r="Q59" s="110"/>
      <c r="R59" s="110"/>
      <c r="S59" s="110"/>
      <c r="T59" s="110"/>
    </row>
    <row r="60" spans="1:20" ht="20.399999999999999" customHeight="1" x14ac:dyDescent="0.55000000000000004">
      <c r="A60" s="8" t="s">
        <v>51</v>
      </c>
      <c r="E60" s="17">
        <v>17</v>
      </c>
      <c r="G60" s="26">
        <v>116590193</v>
      </c>
      <c r="I60" s="26">
        <v>0</v>
      </c>
      <c r="K60" s="26">
        <v>116590193</v>
      </c>
      <c r="L60" s="19"/>
      <c r="M60" s="26">
        <v>0</v>
      </c>
      <c r="O60" s="110"/>
      <c r="P60" s="110"/>
      <c r="Q60" s="110"/>
      <c r="R60" s="110"/>
      <c r="S60" s="110"/>
      <c r="T60" s="110"/>
    </row>
    <row r="61" spans="1:20" ht="21.9" customHeight="1" x14ac:dyDescent="0.55000000000000004">
      <c r="A61" s="8" t="s">
        <v>52</v>
      </c>
      <c r="E61" s="17">
        <v>18</v>
      </c>
      <c r="G61" s="26">
        <v>3271738</v>
      </c>
      <c r="I61" s="26">
        <v>2678061</v>
      </c>
      <c r="K61" s="26">
        <v>3271738</v>
      </c>
      <c r="L61" s="19"/>
      <c r="M61" s="26">
        <v>2678061</v>
      </c>
      <c r="O61" s="110"/>
      <c r="P61" s="110"/>
      <c r="Q61" s="110"/>
      <c r="R61" s="110"/>
      <c r="S61" s="110"/>
      <c r="T61" s="110"/>
    </row>
    <row r="62" spans="1:20" ht="21.9" customHeight="1" x14ac:dyDescent="0.55000000000000004">
      <c r="A62" s="8" t="s">
        <v>53</v>
      </c>
      <c r="E62" s="17">
        <v>19</v>
      </c>
      <c r="G62" s="26">
        <v>1936381</v>
      </c>
      <c r="I62" s="26">
        <v>1921838</v>
      </c>
      <c r="K62" s="26">
        <v>1936381</v>
      </c>
      <c r="L62" s="19"/>
      <c r="M62" s="26">
        <v>1921838</v>
      </c>
      <c r="O62" s="110"/>
      <c r="P62" s="110"/>
      <c r="Q62" s="110"/>
      <c r="R62" s="110"/>
      <c r="S62" s="110"/>
      <c r="T62" s="110"/>
    </row>
    <row r="63" spans="1:20" ht="21.9" customHeight="1" x14ac:dyDescent="0.55000000000000004">
      <c r="A63" s="8" t="s">
        <v>54</v>
      </c>
      <c r="G63" s="26">
        <v>1969014</v>
      </c>
      <c r="I63" s="26">
        <v>1895931</v>
      </c>
      <c r="K63" s="26">
        <v>1968304</v>
      </c>
      <c r="L63" s="19"/>
      <c r="M63" s="26">
        <v>1895931</v>
      </c>
      <c r="O63" s="110"/>
      <c r="P63" s="110"/>
      <c r="Q63" s="110"/>
      <c r="R63" s="110"/>
      <c r="S63" s="110"/>
      <c r="T63" s="110"/>
    </row>
    <row r="64" spans="1:20" s="4" customFormat="1" ht="21.9" customHeight="1" x14ac:dyDescent="0.6">
      <c r="A64" s="1" t="s">
        <v>55</v>
      </c>
      <c r="B64" s="1"/>
      <c r="C64" s="1"/>
      <c r="D64" s="1"/>
      <c r="E64" s="23"/>
      <c r="F64" s="1"/>
      <c r="G64" s="24">
        <f>SUM(G58:G63)</f>
        <v>143287907</v>
      </c>
      <c r="H64" s="1"/>
      <c r="I64" s="24">
        <f>SUM(I58:I63)</f>
        <v>17261875</v>
      </c>
      <c r="J64" s="1"/>
      <c r="K64" s="24">
        <f>SUM(K58:K63)</f>
        <v>132432689</v>
      </c>
      <c r="L64" s="25"/>
      <c r="M64" s="24">
        <f>SUM(M58:M63)</f>
        <v>17261875</v>
      </c>
      <c r="N64" s="109"/>
      <c r="O64" s="112"/>
      <c r="P64" s="109"/>
      <c r="Q64" s="112"/>
      <c r="R64" s="109"/>
      <c r="S64" s="112"/>
      <c r="T64" s="109"/>
    </row>
    <row r="65" spans="1:20" s="4" customFormat="1" ht="21.9" customHeight="1" x14ac:dyDescent="0.6">
      <c r="A65" s="1" t="s">
        <v>56</v>
      </c>
      <c r="B65" s="1"/>
      <c r="C65" s="1"/>
      <c r="D65" s="1"/>
      <c r="E65" s="23"/>
      <c r="F65" s="1"/>
      <c r="G65" s="24">
        <f>G56+G64</f>
        <v>311380133</v>
      </c>
      <c r="H65" s="1"/>
      <c r="I65" s="24">
        <f>I56+I64</f>
        <v>282921019</v>
      </c>
      <c r="J65" s="1"/>
      <c r="K65" s="24">
        <f>K56+K64</f>
        <v>303705342</v>
      </c>
      <c r="L65" s="25"/>
      <c r="M65" s="24">
        <f>M56+M64</f>
        <v>282870526</v>
      </c>
      <c r="N65" s="109"/>
      <c r="O65" s="112"/>
      <c r="P65" s="112"/>
      <c r="Q65" s="112"/>
      <c r="R65" s="112"/>
      <c r="S65" s="112"/>
      <c r="T65" s="112"/>
    </row>
    <row r="66" spans="1:20" s="4" customFormat="1" ht="21.9" customHeight="1" x14ac:dyDescent="0.6">
      <c r="A66" s="1" t="s">
        <v>57</v>
      </c>
      <c r="B66" s="1"/>
      <c r="C66" s="1"/>
      <c r="D66" s="1"/>
      <c r="E66" s="23"/>
      <c r="F66" s="1"/>
      <c r="G66" s="23"/>
      <c r="H66" s="1"/>
      <c r="I66" s="23"/>
      <c r="J66" s="1"/>
      <c r="K66" s="23"/>
      <c r="L66" s="1"/>
      <c r="M66" s="39"/>
      <c r="N66" s="109"/>
      <c r="O66" s="112"/>
      <c r="P66" s="112"/>
      <c r="Q66" s="112"/>
      <c r="R66" s="112"/>
      <c r="S66" s="112"/>
      <c r="T66" s="112"/>
    </row>
    <row r="67" spans="1:20" ht="21.9" customHeight="1" x14ac:dyDescent="0.55000000000000004">
      <c r="A67" s="8" t="s">
        <v>58</v>
      </c>
      <c r="E67" s="9">
        <v>20</v>
      </c>
      <c r="G67" s="17"/>
      <c r="I67" s="17"/>
      <c r="K67" s="17"/>
    </row>
    <row r="68" spans="1:20" ht="21.9" customHeight="1" x14ac:dyDescent="0.6">
      <c r="A68" s="8" t="s">
        <v>150</v>
      </c>
      <c r="B68" s="10"/>
      <c r="D68" s="40"/>
      <c r="E68" s="23"/>
      <c r="G68" s="18">
        <v>420000000</v>
      </c>
      <c r="I68" s="18">
        <v>420000000</v>
      </c>
      <c r="K68" s="18">
        <v>420000000</v>
      </c>
      <c r="L68" s="19"/>
      <c r="M68" s="18">
        <v>420000000</v>
      </c>
      <c r="O68" s="110"/>
      <c r="P68" s="110"/>
      <c r="Q68" s="110"/>
      <c r="R68" s="110"/>
      <c r="S68" s="110"/>
      <c r="T68" s="110"/>
    </row>
    <row r="69" spans="1:20" ht="21.9" customHeight="1" x14ac:dyDescent="0.55000000000000004">
      <c r="A69" s="8" t="s">
        <v>59</v>
      </c>
      <c r="B69" s="41"/>
      <c r="E69" s="9">
        <v>21</v>
      </c>
      <c r="G69" s="18">
        <v>7792527</v>
      </c>
      <c r="I69" s="18">
        <v>7792527</v>
      </c>
      <c r="K69" s="18">
        <v>7792527</v>
      </c>
      <c r="L69" s="19"/>
      <c r="M69" s="18">
        <v>7792527</v>
      </c>
      <c r="O69" s="110"/>
      <c r="P69" s="110"/>
      <c r="Q69" s="110"/>
      <c r="R69" s="110"/>
      <c r="S69" s="110"/>
      <c r="T69" s="110"/>
    </row>
    <row r="70" spans="1:20" ht="21.9" customHeight="1" x14ac:dyDescent="0.55000000000000004">
      <c r="A70" s="8" t="s">
        <v>60</v>
      </c>
      <c r="E70" s="9" t="s">
        <v>61</v>
      </c>
      <c r="G70" s="26"/>
      <c r="I70" s="26"/>
      <c r="K70" s="26"/>
      <c r="L70" s="19"/>
      <c r="M70" s="26"/>
    </row>
    <row r="71" spans="1:20" ht="21.9" customHeight="1" x14ac:dyDescent="0.55000000000000004">
      <c r="B71" s="8" t="s">
        <v>62</v>
      </c>
      <c r="G71" s="26"/>
      <c r="I71" s="26"/>
      <c r="K71" s="26"/>
      <c r="L71" s="19"/>
      <c r="M71" s="26"/>
    </row>
    <row r="72" spans="1:20" ht="21.9" customHeight="1" x14ac:dyDescent="0.55000000000000004">
      <c r="C72" s="8" t="s">
        <v>63</v>
      </c>
      <c r="G72" s="26">
        <v>746600</v>
      </c>
      <c r="I72" s="26">
        <v>746600</v>
      </c>
      <c r="K72" s="26">
        <v>746600</v>
      </c>
      <c r="L72" s="19"/>
      <c r="M72" s="26">
        <v>746600</v>
      </c>
      <c r="O72" s="110"/>
      <c r="P72" s="110"/>
      <c r="Q72" s="110"/>
      <c r="R72" s="110"/>
      <c r="S72" s="110"/>
      <c r="T72" s="110"/>
    </row>
    <row r="73" spans="1:20" ht="21.9" customHeight="1" x14ac:dyDescent="0.55000000000000004">
      <c r="B73" s="8" t="s">
        <v>64</v>
      </c>
      <c r="G73" s="26">
        <v>-2266930</v>
      </c>
      <c r="I73" s="26">
        <v>21545775</v>
      </c>
      <c r="K73" s="26">
        <v>-583740</v>
      </c>
      <c r="L73" s="19"/>
      <c r="M73" s="26">
        <v>21765763</v>
      </c>
      <c r="N73" s="26"/>
      <c r="O73" s="111"/>
      <c r="P73" s="26"/>
      <c r="Q73" s="111"/>
      <c r="R73" s="26"/>
      <c r="S73" s="19"/>
      <c r="T73" s="26"/>
    </row>
    <row r="74" spans="1:20" s="4" customFormat="1" ht="21.9" customHeight="1" x14ac:dyDescent="0.6">
      <c r="A74" s="1" t="s">
        <v>65</v>
      </c>
      <c r="B74" s="1"/>
      <c r="C74" s="1"/>
      <c r="D74" s="1"/>
      <c r="F74" s="1"/>
      <c r="G74" s="24">
        <f>SUM(G68:G73)</f>
        <v>426272197</v>
      </c>
      <c r="H74" s="1"/>
      <c r="I74" s="24">
        <f>SUM(I68:I73)</f>
        <v>450084902</v>
      </c>
      <c r="J74" s="1"/>
      <c r="K74" s="24">
        <f>SUM(K68:K73)</f>
        <v>427955387</v>
      </c>
      <c r="L74" s="25"/>
      <c r="M74" s="24">
        <f>SUM(M68:M73)</f>
        <v>450304890</v>
      </c>
      <c r="N74" s="109"/>
      <c r="O74" s="112"/>
      <c r="P74" s="109"/>
      <c r="Q74" s="112"/>
      <c r="R74" s="109"/>
      <c r="S74" s="112"/>
      <c r="T74" s="109"/>
    </row>
    <row r="75" spans="1:20" s="4" customFormat="1" ht="21.9" customHeight="1" thickBot="1" x14ac:dyDescent="0.65">
      <c r="A75" s="1" t="s">
        <v>66</v>
      </c>
      <c r="B75" s="1"/>
      <c r="C75" s="1"/>
      <c r="D75" s="1"/>
      <c r="F75" s="1"/>
      <c r="G75" s="31">
        <f>G65+G74</f>
        <v>737652330</v>
      </c>
      <c r="H75" s="1"/>
      <c r="I75" s="31">
        <f>I65+I74</f>
        <v>733005921</v>
      </c>
      <c r="J75" s="1"/>
      <c r="K75" s="31">
        <f>K65+K74</f>
        <v>731660729</v>
      </c>
      <c r="L75" s="25"/>
      <c r="M75" s="31">
        <f>M65+M74</f>
        <v>733175416</v>
      </c>
      <c r="N75" s="109"/>
      <c r="O75" s="112"/>
      <c r="P75" s="112"/>
      <c r="Q75" s="112"/>
      <c r="R75" s="112"/>
      <c r="S75" s="112"/>
      <c r="T75" s="112"/>
    </row>
    <row r="76" spans="1:20" ht="21.9" customHeight="1" thickTop="1" x14ac:dyDescent="0.55000000000000004"/>
  </sheetData>
  <mergeCells count="4">
    <mergeCell ref="G4:I4"/>
    <mergeCell ref="K4:M4"/>
    <mergeCell ref="G43:I43"/>
    <mergeCell ref="K43:M43"/>
  </mergeCells>
  <pageMargins left="0.75" right="0.39" top="0.55000000000000004" bottom="0.39" header="0.35399999999999998" footer="0.35399999999999998"/>
  <pageSetup paperSize="9" scale="88" firstPageNumber="6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หมายเหตุประกอบงบการเงินเป็นส่วนหนึ่งของงบการเงิน&amp;C&amp;"Angsana New,Regular"       &amp;R&amp;"Angsana New,Regular"&amp;15&amp;P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2222-5433-41B8-A8FB-8D29883E75DC}">
  <sheetPr>
    <tabColor rgb="FF00FF00"/>
  </sheetPr>
  <dimension ref="A1:M37"/>
  <sheetViews>
    <sheetView view="pageBreakPreview" topLeftCell="A16" workbookViewId="0">
      <selection activeCell="D86" sqref="D86"/>
    </sheetView>
  </sheetViews>
  <sheetFormatPr defaultColWidth="9" defaultRowHeight="22.5" customHeight="1" x14ac:dyDescent="0.55000000000000004"/>
  <cols>
    <col min="1" max="1" width="2.69921875" style="22" customWidth="1"/>
    <col min="2" max="3" width="1.69921875" style="22" customWidth="1"/>
    <col min="4" max="4" width="33.8984375" style="22" customWidth="1"/>
    <col min="5" max="5" width="8.09765625" style="49" customWidth="1"/>
    <col min="6" max="6" width="0.8984375" style="22" customWidth="1"/>
    <col min="7" max="7" width="10.69921875" style="60" customWidth="1"/>
    <col min="8" max="8" width="0.8984375" style="22" customWidth="1"/>
    <col min="9" max="9" width="10.69921875" style="60" customWidth="1"/>
    <col min="10" max="10" width="0.8984375" style="22" customWidth="1"/>
    <col min="11" max="11" width="10.69921875" style="34" customWidth="1"/>
    <col min="12" max="12" width="0.8984375" style="22" customWidth="1"/>
    <col min="13" max="13" width="10.69921875" style="22" customWidth="1"/>
    <col min="14" max="16384" width="9" style="22"/>
  </cols>
  <sheetData>
    <row r="1" spans="1:13" ht="21.9" customHeight="1" x14ac:dyDescent="0.6">
      <c r="A1" s="43" t="s">
        <v>0</v>
      </c>
      <c r="B1" s="43"/>
      <c r="C1" s="43"/>
      <c r="D1" s="43"/>
      <c r="E1" s="44"/>
      <c r="F1" s="43"/>
      <c r="G1" s="43"/>
      <c r="H1" s="43"/>
      <c r="I1" s="43"/>
      <c r="J1" s="43"/>
      <c r="K1" s="45"/>
      <c r="L1" s="43"/>
      <c r="M1" s="45"/>
    </row>
    <row r="2" spans="1:13" ht="21.9" customHeight="1" x14ac:dyDescent="0.6">
      <c r="A2" s="43" t="s">
        <v>67</v>
      </c>
      <c r="B2" s="43"/>
      <c r="C2" s="43"/>
      <c r="D2" s="43"/>
      <c r="E2" s="44"/>
      <c r="F2" s="43"/>
      <c r="G2" s="43"/>
      <c r="H2" s="43"/>
      <c r="I2" s="43"/>
      <c r="J2" s="43"/>
      <c r="K2" s="45"/>
      <c r="L2" s="43"/>
      <c r="M2" s="45"/>
    </row>
    <row r="3" spans="1:13" ht="21.9" customHeight="1" x14ac:dyDescent="0.6">
      <c r="A3" s="46" t="s">
        <v>68</v>
      </c>
      <c r="B3" s="46"/>
      <c r="C3" s="46"/>
      <c r="D3" s="46"/>
      <c r="E3" s="47"/>
      <c r="F3" s="46"/>
      <c r="G3" s="46"/>
      <c r="H3" s="46"/>
      <c r="I3" s="46"/>
      <c r="J3" s="46"/>
      <c r="K3" s="48"/>
      <c r="L3" s="46"/>
      <c r="M3" s="7" t="s">
        <v>3</v>
      </c>
    </row>
    <row r="4" spans="1:13" ht="21.9" customHeight="1" x14ac:dyDescent="0.55000000000000004">
      <c r="G4" s="115" t="s">
        <v>4</v>
      </c>
      <c r="H4" s="115"/>
      <c r="I4" s="115"/>
      <c r="K4" s="116" t="s">
        <v>5</v>
      </c>
      <c r="L4" s="116"/>
      <c r="M4" s="116"/>
    </row>
    <row r="5" spans="1:13" ht="21.9" customHeight="1" x14ac:dyDescent="0.55000000000000004">
      <c r="E5" s="50" t="s">
        <v>6</v>
      </c>
      <c r="G5" s="51" t="s">
        <v>7</v>
      </c>
      <c r="H5" s="8"/>
      <c r="I5" s="51" t="s">
        <v>8</v>
      </c>
      <c r="K5" s="51" t="s">
        <v>7</v>
      </c>
      <c r="L5" s="8"/>
      <c r="M5" s="51" t="s">
        <v>8</v>
      </c>
    </row>
    <row r="6" spans="1:13" ht="22.5" customHeight="1" x14ac:dyDescent="0.6">
      <c r="A6" s="52" t="s">
        <v>69</v>
      </c>
      <c r="E6" s="49" t="s">
        <v>70</v>
      </c>
      <c r="G6" s="36">
        <v>32105361</v>
      </c>
      <c r="I6" s="36">
        <v>60751739</v>
      </c>
      <c r="K6" s="36">
        <v>32091146</v>
      </c>
      <c r="L6" s="37"/>
      <c r="M6" s="36">
        <v>60751739</v>
      </c>
    </row>
    <row r="7" spans="1:13" ht="22.5" customHeight="1" x14ac:dyDescent="0.55000000000000004">
      <c r="A7" s="22" t="s">
        <v>71</v>
      </c>
      <c r="E7" s="53"/>
      <c r="G7" s="29">
        <v>-21943429</v>
      </c>
      <c r="I7" s="29">
        <v>-40255034</v>
      </c>
      <c r="K7" s="29">
        <v>-21927725</v>
      </c>
      <c r="L7" s="27"/>
      <c r="M7" s="29">
        <v>-40255034</v>
      </c>
    </row>
    <row r="8" spans="1:13" ht="22.5" customHeight="1" x14ac:dyDescent="0.6">
      <c r="A8" s="52" t="s">
        <v>72</v>
      </c>
      <c r="E8" s="53"/>
      <c r="G8" s="42">
        <f>SUM(G6:G7)</f>
        <v>10161932</v>
      </c>
      <c r="I8" s="42">
        <f>SUM(I6:I7)</f>
        <v>20496705</v>
      </c>
      <c r="K8" s="42">
        <f>SUM(K6:K7)</f>
        <v>10163421</v>
      </c>
      <c r="L8" s="37"/>
      <c r="M8" s="42">
        <f>SUM(M6:M7)</f>
        <v>20496705</v>
      </c>
    </row>
    <row r="9" spans="1:13" ht="22.5" customHeight="1" x14ac:dyDescent="0.55000000000000004">
      <c r="A9" s="22" t="s">
        <v>73</v>
      </c>
      <c r="E9" s="49">
        <v>24</v>
      </c>
      <c r="G9" s="26">
        <v>1214991</v>
      </c>
      <c r="I9" s="26">
        <v>1248042</v>
      </c>
      <c r="K9" s="26">
        <v>980003</v>
      </c>
      <c r="L9" s="27"/>
      <c r="M9" s="26">
        <v>1242407</v>
      </c>
    </row>
    <row r="10" spans="1:13" ht="22.5" customHeight="1" x14ac:dyDescent="0.55000000000000004">
      <c r="A10" s="22" t="s">
        <v>74</v>
      </c>
      <c r="E10" s="53" t="s">
        <v>75</v>
      </c>
      <c r="G10" s="26">
        <v>-3022862</v>
      </c>
      <c r="I10" s="26">
        <v>-3834304</v>
      </c>
      <c r="K10" s="26">
        <v>-2946167</v>
      </c>
      <c r="L10" s="27"/>
      <c r="M10" s="26">
        <v>-3834304</v>
      </c>
    </row>
    <row r="11" spans="1:13" ht="22.5" customHeight="1" x14ac:dyDescent="0.55000000000000004">
      <c r="A11" s="22" t="s">
        <v>76</v>
      </c>
      <c r="E11" s="53" t="s">
        <v>77</v>
      </c>
      <c r="G11" s="29">
        <v>-20521930</v>
      </c>
      <c r="I11" s="29">
        <v>-22477549</v>
      </c>
      <c r="K11" s="29">
        <v>-19673991</v>
      </c>
      <c r="L11" s="27"/>
      <c r="M11" s="29">
        <v>-22251926</v>
      </c>
    </row>
    <row r="12" spans="1:13" s="52" customFormat="1" ht="22.5" customHeight="1" x14ac:dyDescent="0.6">
      <c r="A12" s="52" t="s">
        <v>78</v>
      </c>
      <c r="E12" s="54"/>
      <c r="G12" s="36">
        <f>SUM(G8:G11)</f>
        <v>-12167869</v>
      </c>
      <c r="I12" s="36">
        <f>SUM(I8:I11)</f>
        <v>-4567106</v>
      </c>
      <c r="K12" s="36">
        <f>SUM(K8:K11)</f>
        <v>-11476734</v>
      </c>
      <c r="L12" s="37"/>
      <c r="M12" s="36">
        <f>SUM(M8:M11)</f>
        <v>-4347118</v>
      </c>
    </row>
    <row r="13" spans="1:13" ht="22.5" customHeight="1" x14ac:dyDescent="0.55000000000000004">
      <c r="A13" s="22" t="s">
        <v>79</v>
      </c>
      <c r="E13" s="53" t="s">
        <v>80</v>
      </c>
      <c r="G13" s="26">
        <v>-8272438</v>
      </c>
      <c r="I13" s="26">
        <v>-3946283</v>
      </c>
      <c r="K13" s="26">
        <v>-7500371</v>
      </c>
      <c r="L13" s="27"/>
      <c r="M13" s="26">
        <v>-3946283</v>
      </c>
    </row>
    <row r="14" spans="1:13" ht="22.5" customHeight="1" x14ac:dyDescent="0.6">
      <c r="A14" s="52" t="s">
        <v>81</v>
      </c>
      <c r="B14" s="52"/>
      <c r="C14" s="52"/>
      <c r="D14" s="52"/>
      <c r="E14" s="54"/>
      <c r="F14" s="52"/>
      <c r="G14" s="42">
        <f>SUM(G12:G13)</f>
        <v>-20440307</v>
      </c>
      <c r="H14" s="52"/>
      <c r="I14" s="42">
        <f>SUM(I12:I13)</f>
        <v>-8513389</v>
      </c>
      <c r="J14" s="52"/>
      <c r="K14" s="42">
        <f>SUM(K12:K13)</f>
        <v>-18977105</v>
      </c>
      <c r="L14" s="37"/>
      <c r="M14" s="42">
        <f>SUM(M12:M13)</f>
        <v>-8293401</v>
      </c>
    </row>
    <row r="15" spans="1:13" ht="22.5" customHeight="1" x14ac:dyDescent="0.55000000000000004">
      <c r="A15" s="22" t="s">
        <v>82</v>
      </c>
      <c r="E15" s="49">
        <v>28</v>
      </c>
      <c r="G15" s="29">
        <v>-3372398</v>
      </c>
      <c r="I15" s="29">
        <v>1686029</v>
      </c>
      <c r="K15" s="29">
        <v>-3372398</v>
      </c>
      <c r="L15" s="27"/>
      <c r="M15" s="26">
        <v>1686029</v>
      </c>
    </row>
    <row r="16" spans="1:13" s="52" customFormat="1" ht="22.5" customHeight="1" x14ac:dyDescent="0.6">
      <c r="A16" s="52" t="s">
        <v>83</v>
      </c>
      <c r="E16" s="55"/>
      <c r="G16" s="42">
        <f>SUM(G14:G15)</f>
        <v>-23812705</v>
      </c>
      <c r="I16" s="42">
        <f>SUM(I14:I15)</f>
        <v>-6827360</v>
      </c>
      <c r="K16" s="42">
        <f>SUM(K14:K15)</f>
        <v>-22349503</v>
      </c>
      <c r="L16" s="37"/>
      <c r="M16" s="42">
        <f>SUM(M14:M15)</f>
        <v>-6607372</v>
      </c>
    </row>
    <row r="17" spans="1:13" s="52" customFormat="1" ht="9.9" customHeight="1" x14ac:dyDescent="0.6">
      <c r="E17" s="56"/>
      <c r="G17" s="36"/>
      <c r="K17" s="36"/>
      <c r="L17" s="37"/>
      <c r="M17" s="36"/>
    </row>
    <row r="18" spans="1:13" ht="22.5" customHeight="1" x14ac:dyDescent="0.6">
      <c r="A18" s="52" t="s">
        <v>84</v>
      </c>
      <c r="E18" s="57"/>
      <c r="G18" s="26"/>
      <c r="I18" s="26"/>
      <c r="K18" s="26"/>
      <c r="L18" s="27"/>
      <c r="M18" s="26"/>
    </row>
    <row r="19" spans="1:13" ht="22.5" customHeight="1" x14ac:dyDescent="0.6">
      <c r="A19" s="52" t="s">
        <v>85</v>
      </c>
      <c r="E19" s="57"/>
      <c r="G19" s="26"/>
      <c r="I19" s="26"/>
      <c r="K19" s="26"/>
      <c r="L19" s="27"/>
      <c r="M19" s="26"/>
    </row>
    <row r="20" spans="1:13" ht="22.5" customHeight="1" x14ac:dyDescent="0.55000000000000004">
      <c r="A20" s="22" t="s">
        <v>86</v>
      </c>
      <c r="E20" s="57"/>
      <c r="G20" s="26"/>
      <c r="I20" s="26"/>
      <c r="K20" s="26"/>
      <c r="L20" s="27"/>
    </row>
    <row r="21" spans="1:13" ht="22.5" customHeight="1" x14ac:dyDescent="0.55000000000000004">
      <c r="B21" s="58" t="s">
        <v>87</v>
      </c>
      <c r="E21" s="49">
        <v>18</v>
      </c>
      <c r="G21" s="26">
        <v>0</v>
      </c>
      <c r="I21" s="26">
        <v>-569588</v>
      </c>
      <c r="K21" s="26">
        <v>0</v>
      </c>
      <c r="L21" s="27"/>
      <c r="M21" s="26">
        <v>-569588</v>
      </c>
    </row>
    <row r="22" spans="1:13" ht="22.5" customHeight="1" x14ac:dyDescent="0.55000000000000004">
      <c r="A22" s="22" t="s">
        <v>88</v>
      </c>
      <c r="E22" s="57"/>
      <c r="G22" s="26"/>
      <c r="I22" s="26"/>
      <c r="K22" s="26"/>
      <c r="L22" s="27"/>
      <c r="M22" s="26"/>
    </row>
    <row r="23" spans="1:13" ht="22.5" customHeight="1" x14ac:dyDescent="0.55000000000000004">
      <c r="B23" s="22" t="s">
        <v>89</v>
      </c>
      <c r="E23" s="49">
        <v>28</v>
      </c>
      <c r="G23" s="26">
        <v>0</v>
      </c>
      <c r="I23" s="26">
        <v>113918</v>
      </c>
      <c r="K23" s="26">
        <v>0</v>
      </c>
      <c r="L23" s="27"/>
      <c r="M23" s="26">
        <v>113918</v>
      </c>
    </row>
    <row r="24" spans="1:13" ht="22.5" customHeight="1" x14ac:dyDescent="0.6">
      <c r="A24" s="52" t="s">
        <v>90</v>
      </c>
      <c r="E24" s="57"/>
      <c r="G24" s="24">
        <f>SUM(G21:G23)</f>
        <v>0</v>
      </c>
      <c r="I24" s="24">
        <f>SUM(I21:I23)</f>
        <v>-455670</v>
      </c>
      <c r="K24" s="24">
        <f>SUM(K21:K23)</f>
        <v>0</v>
      </c>
      <c r="L24" s="37"/>
      <c r="M24" s="24">
        <f>SUM(M21:M23)</f>
        <v>-455670</v>
      </c>
    </row>
    <row r="25" spans="1:13" ht="9.9" customHeight="1" x14ac:dyDescent="0.6">
      <c r="A25" s="52"/>
      <c r="E25" s="57"/>
      <c r="G25" s="36"/>
      <c r="I25" s="36"/>
      <c r="K25" s="36"/>
      <c r="L25" s="37"/>
      <c r="M25" s="36"/>
    </row>
    <row r="26" spans="1:13" ht="22.5" customHeight="1" thickBot="1" x14ac:dyDescent="0.65">
      <c r="A26" s="52" t="s">
        <v>91</v>
      </c>
      <c r="E26" s="57"/>
      <c r="G26" s="59">
        <v>-23812705.239499997</v>
      </c>
      <c r="I26" s="59">
        <v>-7283030.4925999939</v>
      </c>
      <c r="K26" s="59">
        <v>-22349503.029499996</v>
      </c>
      <c r="L26" s="27"/>
      <c r="M26" s="59">
        <v>-7063042.3125999942</v>
      </c>
    </row>
    <row r="27" spans="1:13" ht="22.5" customHeight="1" thickTop="1" x14ac:dyDescent="0.55000000000000004">
      <c r="E27" s="57"/>
      <c r="K27" s="57"/>
      <c r="L27" s="61"/>
      <c r="M27" s="57"/>
    </row>
    <row r="28" spans="1:13" ht="22.5" customHeight="1" x14ac:dyDescent="0.6">
      <c r="A28" s="52" t="s">
        <v>92</v>
      </c>
      <c r="K28" s="57"/>
      <c r="L28" s="61"/>
      <c r="M28" s="57"/>
    </row>
    <row r="29" spans="1:13" ht="22.5" customHeight="1" thickBot="1" x14ac:dyDescent="0.6">
      <c r="A29" s="22" t="s">
        <v>93</v>
      </c>
      <c r="E29" s="62"/>
      <c r="G29" s="63">
        <v>-2.8299999999999999E-2</v>
      </c>
      <c r="I29" s="63">
        <v>-8.0999999999999996E-3</v>
      </c>
      <c r="K29" s="63">
        <v>-2.6599999999999999E-2</v>
      </c>
      <c r="M29" s="63">
        <v>-7.9000000000000008E-3</v>
      </c>
    </row>
    <row r="30" spans="1:13" ht="22.5" customHeight="1" thickTop="1" thickBot="1" x14ac:dyDescent="0.6">
      <c r="A30" s="22" t="s">
        <v>94</v>
      </c>
      <c r="E30" s="64"/>
      <c r="G30" s="65">
        <v>840000000</v>
      </c>
      <c r="I30" s="65">
        <v>840000000</v>
      </c>
      <c r="K30" s="65">
        <v>840000000</v>
      </c>
      <c r="L30" s="66"/>
      <c r="M30" s="65">
        <v>840000000</v>
      </c>
    </row>
    <row r="31" spans="1:13" ht="22.5" customHeight="1" thickTop="1" x14ac:dyDescent="0.55000000000000004">
      <c r="E31" s="64"/>
      <c r="G31" s="64"/>
      <c r="I31" s="64"/>
      <c r="K31" s="64"/>
      <c r="L31" s="66"/>
      <c r="M31" s="64"/>
    </row>
    <row r="32" spans="1:13" ht="22.5" customHeight="1" x14ac:dyDescent="0.55000000000000004">
      <c r="E32" s="64"/>
      <c r="G32" s="64"/>
      <c r="I32" s="64"/>
      <c r="K32" s="64"/>
      <c r="L32" s="66"/>
      <c r="M32" s="64"/>
    </row>
    <row r="33" spans="5:13" ht="22.5" customHeight="1" x14ac:dyDescent="0.55000000000000004">
      <c r="E33" s="64"/>
      <c r="G33" s="64"/>
      <c r="I33" s="64"/>
      <c r="K33" s="64"/>
      <c r="L33" s="66"/>
      <c r="M33" s="64"/>
    </row>
    <row r="34" spans="5:13" ht="22.5" customHeight="1" x14ac:dyDescent="0.55000000000000004">
      <c r="E34" s="64"/>
      <c r="G34" s="64"/>
      <c r="I34" s="64"/>
      <c r="K34" s="64"/>
      <c r="L34" s="66"/>
      <c r="M34" s="64"/>
    </row>
    <row r="35" spans="5:13" ht="22.5" customHeight="1" x14ac:dyDescent="0.55000000000000004">
      <c r="E35" s="64"/>
      <c r="G35" s="64"/>
      <c r="I35" s="64"/>
      <c r="K35" s="64"/>
      <c r="L35" s="66"/>
      <c r="M35" s="64"/>
    </row>
    <row r="36" spans="5:13" ht="22.5" customHeight="1" x14ac:dyDescent="0.55000000000000004">
      <c r="E36" s="64"/>
      <c r="G36" s="64"/>
      <c r="I36" s="64"/>
      <c r="K36" s="64"/>
      <c r="L36" s="66"/>
      <c r="M36" s="64"/>
    </row>
    <row r="37" spans="5:13" ht="22.5" customHeight="1" x14ac:dyDescent="0.55000000000000004">
      <c r="E37" s="64"/>
      <c r="G37" s="64"/>
      <c r="I37" s="64"/>
      <c r="K37" s="64"/>
      <c r="L37" s="66"/>
      <c r="M37" s="64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D7E7-4414-4235-A36E-BBB666C4360E}">
  <sheetPr>
    <tabColor rgb="FF00FF00"/>
  </sheetPr>
  <dimension ref="A1:P16"/>
  <sheetViews>
    <sheetView view="pageBreakPreview" topLeftCell="A4" zoomScale="90" zoomScaleSheetLayoutView="90" workbookViewId="0">
      <selection activeCell="D86" sqref="D86"/>
    </sheetView>
  </sheetViews>
  <sheetFormatPr defaultColWidth="9.09765625" defaultRowHeight="22.5" customHeight="1" x14ac:dyDescent="0.55000000000000004"/>
  <cols>
    <col min="1" max="1" width="27.59765625" style="13" customWidth="1"/>
    <col min="2" max="2" width="8.296875" style="75" customWidth="1"/>
    <col min="3" max="3" width="0.8984375" style="13" customWidth="1"/>
    <col min="4" max="4" width="15.19921875" style="13" customWidth="1"/>
    <col min="5" max="5" width="0.8984375" style="13" customWidth="1"/>
    <col min="6" max="6" width="15.19921875" style="13" customWidth="1"/>
    <col min="7" max="7" width="0.8984375" style="13" customWidth="1"/>
    <col min="8" max="8" width="15.19921875" style="13" customWidth="1"/>
    <col min="9" max="9" width="0.8984375" style="13" customWidth="1"/>
    <col min="10" max="10" width="15.19921875" style="13" customWidth="1"/>
    <col min="11" max="11" width="0.8984375" style="13" customWidth="1"/>
    <col min="12" max="12" width="15.19921875" style="13" customWidth="1"/>
    <col min="13" max="13" width="0.8984375" style="13" customWidth="1"/>
    <col min="14" max="14" width="15.19921875" style="13" customWidth="1"/>
    <col min="15" max="15" width="0.8984375" style="13" customWidth="1"/>
    <col min="16" max="16" width="15.19921875" style="13" customWidth="1"/>
    <col min="17" max="16384" width="9.09765625" style="13"/>
  </cols>
  <sheetData>
    <row r="1" spans="1:16" ht="21.9" customHeight="1" x14ac:dyDescent="0.6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67"/>
    </row>
    <row r="2" spans="1:16" ht="21.9" customHeight="1" x14ac:dyDescent="0.6">
      <c r="A2" s="43" t="s">
        <v>95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67"/>
    </row>
    <row r="3" spans="1:16" ht="21.9" customHeight="1" x14ac:dyDescent="0.6">
      <c r="A3" s="46" t="s">
        <v>68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69" t="s">
        <v>3</v>
      </c>
    </row>
    <row r="4" spans="1:16" ht="21.9" customHeight="1" x14ac:dyDescent="0.6">
      <c r="A4" s="43"/>
      <c r="B4" s="44"/>
      <c r="C4" s="43"/>
      <c r="D4" s="117" t="s">
        <v>4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16" ht="21.9" customHeight="1" x14ac:dyDescent="0.6">
      <c r="A5" s="43"/>
      <c r="B5" s="44"/>
      <c r="C5" s="43"/>
      <c r="D5" s="117" t="s">
        <v>96</v>
      </c>
      <c r="E5" s="117"/>
      <c r="F5" s="117"/>
      <c r="G5" s="117"/>
      <c r="H5" s="117"/>
      <c r="I5" s="117"/>
      <c r="J5" s="117"/>
      <c r="K5" s="117"/>
      <c r="L5" s="117"/>
      <c r="M5" s="70"/>
      <c r="N5" s="70"/>
      <c r="O5" s="70"/>
      <c r="P5" s="70"/>
    </row>
    <row r="6" spans="1:16" ht="21.75" customHeight="1" x14ac:dyDescent="0.6">
      <c r="B6" s="44"/>
      <c r="C6" s="43"/>
      <c r="D6" s="43"/>
      <c r="E6" s="43"/>
      <c r="F6" s="43"/>
      <c r="G6" s="43"/>
      <c r="H6" s="118" t="s">
        <v>60</v>
      </c>
      <c r="I6" s="118"/>
      <c r="J6" s="118"/>
      <c r="K6" s="72"/>
      <c r="L6" s="73"/>
      <c r="M6" s="72"/>
      <c r="N6" s="72"/>
      <c r="O6" s="43"/>
      <c r="P6" s="74"/>
    </row>
    <row r="7" spans="1:16" ht="21.75" customHeight="1" x14ac:dyDescent="0.55000000000000004">
      <c r="D7" s="76" t="s">
        <v>97</v>
      </c>
      <c r="E7" s="71"/>
      <c r="F7" s="71" t="s">
        <v>98</v>
      </c>
      <c r="G7" s="71"/>
      <c r="H7" s="73" t="s">
        <v>62</v>
      </c>
      <c r="I7" s="73"/>
      <c r="J7" s="73" t="s">
        <v>64</v>
      </c>
      <c r="K7" s="73"/>
      <c r="L7" s="73" t="s">
        <v>99</v>
      </c>
      <c r="M7" s="73"/>
      <c r="N7" s="73" t="s">
        <v>100</v>
      </c>
      <c r="O7" s="71"/>
      <c r="P7" s="71" t="s">
        <v>101</v>
      </c>
    </row>
    <row r="8" spans="1:16" ht="21.9" customHeight="1" x14ac:dyDescent="0.55000000000000004">
      <c r="B8" s="50" t="s">
        <v>6</v>
      </c>
      <c r="D8" s="77" t="s">
        <v>102</v>
      </c>
      <c r="E8" s="71"/>
      <c r="F8" s="78" t="s">
        <v>103</v>
      </c>
      <c r="G8" s="71"/>
      <c r="H8" s="77" t="s">
        <v>63</v>
      </c>
      <c r="I8" s="73"/>
      <c r="J8" s="77"/>
      <c r="K8" s="73"/>
      <c r="L8" s="77" t="s">
        <v>104</v>
      </c>
      <c r="M8" s="73"/>
      <c r="N8" s="77" t="s">
        <v>105</v>
      </c>
      <c r="O8" s="71"/>
      <c r="P8" s="78" t="s">
        <v>57</v>
      </c>
    </row>
    <row r="9" spans="1:16" ht="22.5" customHeight="1" x14ac:dyDescent="0.6">
      <c r="A9" s="79" t="s">
        <v>106</v>
      </c>
      <c r="B9" s="80"/>
      <c r="D9" s="81">
        <v>420000000</v>
      </c>
      <c r="E9" s="43"/>
      <c r="F9" s="81">
        <v>7792527</v>
      </c>
      <c r="G9" s="43"/>
      <c r="H9" s="81">
        <v>746600</v>
      </c>
      <c r="I9" s="81"/>
      <c r="J9" s="81">
        <v>54028805</v>
      </c>
      <c r="K9" s="81"/>
      <c r="L9" s="81">
        <f>SUM(D9:J9)</f>
        <v>482567932</v>
      </c>
      <c r="M9" s="81"/>
      <c r="N9" s="81">
        <v>1000000</v>
      </c>
      <c r="O9" s="81"/>
      <c r="P9" s="81">
        <f>SUM(L9:N9)</f>
        <v>483567932</v>
      </c>
    </row>
    <row r="10" spans="1:16" ht="22.5" customHeight="1" x14ac:dyDescent="0.55000000000000004">
      <c r="A10" s="82" t="s">
        <v>107</v>
      </c>
      <c r="B10" s="83">
        <v>22</v>
      </c>
      <c r="D10" s="84">
        <v>0</v>
      </c>
      <c r="F10" s="84">
        <v>0</v>
      </c>
      <c r="H10" s="84">
        <v>0</v>
      </c>
      <c r="I10" s="84"/>
      <c r="J10" s="84">
        <v>-25200000</v>
      </c>
      <c r="K10" s="84"/>
      <c r="L10" s="84">
        <f>SUM(D10:J10)</f>
        <v>-25200000</v>
      </c>
      <c r="M10" s="84"/>
      <c r="N10" s="84">
        <v>0</v>
      </c>
      <c r="O10" s="84"/>
      <c r="P10" s="85">
        <f t="shared" ref="P10:P12" si="0">SUM(L10:N10)</f>
        <v>-25200000</v>
      </c>
    </row>
    <row r="11" spans="1:16" ht="22.5" customHeight="1" x14ac:dyDescent="0.55000000000000004">
      <c r="A11" s="86" t="s">
        <v>91</v>
      </c>
      <c r="B11" s="87"/>
      <c r="D11" s="85">
        <v>0</v>
      </c>
      <c r="F11" s="85">
        <v>0</v>
      </c>
      <c r="H11" s="85">
        <v>0</v>
      </c>
      <c r="I11" s="85"/>
      <c r="J11" s="85">
        <v>-7283030</v>
      </c>
      <c r="K11" s="85"/>
      <c r="L11" s="84">
        <f t="shared" ref="L11:L12" si="1">SUM(D11:J11)</f>
        <v>-7283030</v>
      </c>
      <c r="M11" s="85"/>
      <c r="N11" s="85">
        <v>0</v>
      </c>
      <c r="O11" s="85"/>
      <c r="P11" s="85">
        <f t="shared" si="0"/>
        <v>-7283030</v>
      </c>
    </row>
    <row r="12" spans="1:16" ht="22.5" customHeight="1" x14ac:dyDescent="0.55000000000000004">
      <c r="A12" s="86" t="s">
        <v>108</v>
      </c>
      <c r="B12" s="83">
        <v>8</v>
      </c>
      <c r="D12" s="85">
        <v>0</v>
      </c>
      <c r="F12" s="85">
        <v>0</v>
      </c>
      <c r="H12" s="85">
        <v>0</v>
      </c>
      <c r="I12" s="85"/>
      <c r="J12" s="85">
        <v>0</v>
      </c>
      <c r="K12" s="85"/>
      <c r="L12" s="84">
        <f t="shared" si="1"/>
        <v>0</v>
      </c>
      <c r="M12" s="85"/>
      <c r="N12" s="88">
        <v>-1000000</v>
      </c>
      <c r="O12" s="85"/>
      <c r="P12" s="85">
        <f t="shared" si="0"/>
        <v>-1000000</v>
      </c>
    </row>
    <row r="13" spans="1:16" s="43" customFormat="1" ht="22.5" customHeight="1" x14ac:dyDescent="0.6">
      <c r="A13" s="79" t="s">
        <v>109</v>
      </c>
      <c r="B13" s="87"/>
      <c r="D13" s="89">
        <f>SUM(D9:D12)</f>
        <v>420000000</v>
      </c>
      <c r="F13" s="89">
        <f>SUM(F9:F12)</f>
        <v>7792527</v>
      </c>
      <c r="H13" s="89">
        <f>SUM(H9:H12)</f>
        <v>746600</v>
      </c>
      <c r="I13" s="91"/>
      <c r="J13" s="89">
        <f>SUM(J9:J12)</f>
        <v>21545775</v>
      </c>
      <c r="K13" s="91"/>
      <c r="L13" s="89">
        <f>SUM(L9:L12)</f>
        <v>450084902</v>
      </c>
      <c r="M13" s="91"/>
      <c r="N13" s="89">
        <f>SUM(N9:N12)</f>
        <v>0</v>
      </c>
      <c r="O13" s="91"/>
      <c r="P13" s="89">
        <f>SUM(P9:P12)</f>
        <v>450084902</v>
      </c>
    </row>
    <row r="14" spans="1:16" ht="22.5" customHeight="1" x14ac:dyDescent="0.55000000000000004">
      <c r="A14" s="86" t="s">
        <v>91</v>
      </c>
      <c r="B14" s="83"/>
      <c r="D14" s="85">
        <v>0</v>
      </c>
      <c r="F14" s="85">
        <v>0</v>
      </c>
      <c r="H14" s="85">
        <v>0</v>
      </c>
      <c r="I14" s="85"/>
      <c r="J14" s="85">
        <v>-23812705</v>
      </c>
      <c r="K14" s="85"/>
      <c r="L14" s="84">
        <f>SUM(D14:J14)</f>
        <v>-23812705</v>
      </c>
      <c r="M14" s="85"/>
      <c r="N14" s="85">
        <v>0</v>
      </c>
      <c r="O14" s="85"/>
      <c r="P14" s="85">
        <f>SUM(L14:N14)</f>
        <v>-23812705</v>
      </c>
    </row>
    <row r="15" spans="1:16" s="43" customFormat="1" ht="22.5" customHeight="1" thickBot="1" x14ac:dyDescent="0.65">
      <c r="A15" s="79" t="s">
        <v>110</v>
      </c>
      <c r="B15" s="44"/>
      <c r="D15" s="92">
        <f>SUM(D13:D14)</f>
        <v>420000000</v>
      </c>
      <c r="F15" s="92">
        <f>SUM(F13:F14)</f>
        <v>7792527</v>
      </c>
      <c r="H15" s="92">
        <f>SUM(H13:H14)</f>
        <v>746600</v>
      </c>
      <c r="I15" s="81"/>
      <c r="J15" s="92">
        <f>SUM(J13:J14)</f>
        <v>-2266930</v>
      </c>
      <c r="K15" s="81"/>
      <c r="L15" s="92">
        <f>SUM(L13:L14)</f>
        <v>426272197</v>
      </c>
      <c r="M15" s="81"/>
      <c r="N15" s="92">
        <f>SUM(N13:N14)</f>
        <v>0</v>
      </c>
      <c r="O15" s="81"/>
      <c r="P15" s="92">
        <f>SUM(P13:P14)</f>
        <v>426272197</v>
      </c>
    </row>
    <row r="16" spans="1:16" ht="22.5" customHeight="1" thickTop="1" x14ac:dyDescent="0.55000000000000004"/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498-654E-4956-9C76-EE952BD36CBE}">
  <sheetPr>
    <tabColor rgb="FF00FF00"/>
  </sheetPr>
  <dimension ref="A1:L23"/>
  <sheetViews>
    <sheetView view="pageBreakPreview" zoomScaleSheetLayoutView="100" workbookViewId="0">
      <selection activeCell="H22" sqref="H22"/>
    </sheetView>
  </sheetViews>
  <sheetFormatPr defaultColWidth="9.09765625" defaultRowHeight="22.5" customHeight="1" x14ac:dyDescent="0.55000000000000004"/>
  <cols>
    <col min="1" max="1" width="34.19921875" style="13" customWidth="1"/>
    <col min="2" max="2" width="9.09765625" style="75" customWidth="1"/>
    <col min="3" max="3" width="0.8984375" style="13" customWidth="1"/>
    <col min="4" max="4" width="16.69921875" style="13" customWidth="1"/>
    <col min="5" max="5" width="0.8984375" style="13" customWidth="1"/>
    <col min="6" max="6" width="16.69921875" style="13" customWidth="1"/>
    <col min="7" max="7" width="0.8984375" style="13" customWidth="1"/>
    <col min="8" max="8" width="16.69921875" style="13" customWidth="1"/>
    <col min="9" max="9" width="0.8984375" style="13" customWidth="1"/>
    <col min="10" max="10" width="16.69921875" style="13" customWidth="1"/>
    <col min="11" max="11" width="0.8984375" style="13" customWidth="1"/>
    <col min="12" max="12" width="16.69921875" style="13" customWidth="1"/>
    <col min="13" max="16384" width="9.09765625" style="13"/>
  </cols>
  <sheetData>
    <row r="1" spans="1:12" ht="21.9" customHeight="1" x14ac:dyDescent="0.6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  <c r="K1" s="43"/>
      <c r="L1" s="67"/>
    </row>
    <row r="2" spans="1:12" ht="21.9" customHeight="1" x14ac:dyDescent="0.6">
      <c r="A2" s="43" t="s">
        <v>95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95"/>
    </row>
    <row r="3" spans="1:12" ht="21.9" customHeight="1" x14ac:dyDescent="0.6">
      <c r="A3" s="46" t="s">
        <v>68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8" t="s">
        <v>3</v>
      </c>
    </row>
    <row r="4" spans="1:12" ht="21.9" customHeight="1" x14ac:dyDescent="0.6">
      <c r="A4" s="43"/>
      <c r="B4" s="44"/>
      <c r="C4" s="43"/>
      <c r="D4" s="117" t="s">
        <v>5</v>
      </c>
      <c r="E4" s="117"/>
      <c r="F4" s="117"/>
      <c r="G4" s="117"/>
      <c r="H4" s="117"/>
      <c r="I4" s="117"/>
      <c r="J4" s="117"/>
      <c r="K4" s="117"/>
      <c r="L4" s="117"/>
    </row>
    <row r="5" spans="1:12" ht="21.9" customHeight="1" x14ac:dyDescent="0.6">
      <c r="A5" s="43"/>
      <c r="B5" s="44"/>
      <c r="C5" s="43"/>
      <c r="D5" s="43"/>
      <c r="E5" s="43"/>
      <c r="F5" s="43"/>
      <c r="G5" s="43"/>
      <c r="H5" s="118" t="s">
        <v>60</v>
      </c>
      <c r="I5" s="118"/>
      <c r="J5" s="118"/>
      <c r="K5" s="43"/>
      <c r="L5" s="74"/>
    </row>
    <row r="6" spans="1:12" ht="21.75" customHeight="1" x14ac:dyDescent="0.55000000000000004">
      <c r="D6" s="76" t="s">
        <v>97</v>
      </c>
      <c r="E6" s="71"/>
      <c r="F6" s="71" t="s">
        <v>98</v>
      </c>
      <c r="G6" s="71"/>
      <c r="H6" s="73" t="s">
        <v>62</v>
      </c>
      <c r="I6" s="73"/>
      <c r="J6" s="73" t="s">
        <v>64</v>
      </c>
      <c r="K6" s="71"/>
      <c r="L6" s="71" t="s">
        <v>101</v>
      </c>
    </row>
    <row r="7" spans="1:12" ht="21.9" customHeight="1" x14ac:dyDescent="0.55000000000000004">
      <c r="B7" s="50" t="s">
        <v>6</v>
      </c>
      <c r="D7" s="77" t="s">
        <v>102</v>
      </c>
      <c r="E7" s="71"/>
      <c r="F7" s="78" t="s">
        <v>103</v>
      </c>
      <c r="G7" s="71"/>
      <c r="H7" s="77" t="s">
        <v>63</v>
      </c>
      <c r="I7" s="73"/>
      <c r="J7" s="77"/>
      <c r="K7" s="71"/>
      <c r="L7" s="78" t="s">
        <v>57</v>
      </c>
    </row>
    <row r="8" spans="1:12" s="43" customFormat="1" ht="22.5" customHeight="1" x14ac:dyDescent="0.6">
      <c r="A8" s="44" t="s">
        <v>106</v>
      </c>
      <c r="B8" s="96"/>
      <c r="D8" s="42">
        <v>420000000</v>
      </c>
      <c r="E8" s="36"/>
      <c r="F8" s="42">
        <v>7792527</v>
      </c>
      <c r="G8" s="36"/>
      <c r="H8" s="42">
        <v>746600</v>
      </c>
      <c r="I8" s="36"/>
      <c r="J8" s="42">
        <v>54028805</v>
      </c>
      <c r="K8" s="36"/>
      <c r="L8" s="42">
        <f>SUM(D8:J8)</f>
        <v>482567932</v>
      </c>
    </row>
    <row r="9" spans="1:12" ht="22.5" customHeight="1" x14ac:dyDescent="0.55000000000000004">
      <c r="A9" s="86" t="s">
        <v>107</v>
      </c>
      <c r="B9" s="83">
        <v>22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-25200000</v>
      </c>
      <c r="K9" s="26"/>
      <c r="L9" s="26">
        <f>SUM(D9:K9)</f>
        <v>-25200000</v>
      </c>
    </row>
    <row r="10" spans="1:12" ht="22.5" customHeight="1" x14ac:dyDescent="0.55000000000000004">
      <c r="A10" s="86" t="s">
        <v>91</v>
      </c>
      <c r="B10" s="83"/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-7063042</v>
      </c>
      <c r="K10" s="26"/>
      <c r="L10" s="26">
        <f>SUM(D10:K10)</f>
        <v>-7063042</v>
      </c>
    </row>
    <row r="11" spans="1:12" s="43" customFormat="1" ht="22.5" customHeight="1" x14ac:dyDescent="0.6">
      <c r="A11" s="79" t="s">
        <v>109</v>
      </c>
      <c r="B11" s="44"/>
      <c r="D11" s="97">
        <f>SUM(D8:D10)</f>
        <v>420000000</v>
      </c>
      <c r="E11" s="98"/>
      <c r="F11" s="97">
        <f>SUM(F8:F10)</f>
        <v>7792527</v>
      </c>
      <c r="G11" s="98"/>
      <c r="H11" s="97">
        <f>SUM(H8:H10)</f>
        <v>746600</v>
      </c>
      <c r="I11" s="98"/>
      <c r="J11" s="97">
        <f>SUM(J8:J10)</f>
        <v>21765763</v>
      </c>
      <c r="K11" s="98"/>
      <c r="L11" s="97">
        <f>SUM(L8:L10)</f>
        <v>450304890</v>
      </c>
    </row>
    <row r="12" spans="1:12" ht="22.5" customHeight="1" x14ac:dyDescent="0.55000000000000004">
      <c r="A12" s="86" t="s">
        <v>91</v>
      </c>
      <c r="B12" s="83"/>
      <c r="D12" s="93">
        <v>0</v>
      </c>
      <c r="E12" s="93">
        <v>0</v>
      </c>
      <c r="F12" s="93">
        <v>0</v>
      </c>
      <c r="G12" s="93">
        <v>0</v>
      </c>
      <c r="H12" s="99">
        <v>0</v>
      </c>
      <c r="I12" s="99">
        <v>0</v>
      </c>
      <c r="J12" s="85">
        <v>-22349503</v>
      </c>
      <c r="K12" s="100"/>
      <c r="L12" s="26">
        <f>SUM(D12:K12)</f>
        <v>-22349503</v>
      </c>
    </row>
    <row r="13" spans="1:12" ht="22.5" customHeight="1" thickBot="1" x14ac:dyDescent="0.65">
      <c r="A13" s="79" t="s">
        <v>110</v>
      </c>
      <c r="D13" s="92">
        <f>SUM(D11:D12)</f>
        <v>420000000</v>
      </c>
      <c r="E13" s="43"/>
      <c r="F13" s="92">
        <f>SUM(F11:F12)</f>
        <v>7792527</v>
      </c>
      <c r="G13" s="43"/>
      <c r="H13" s="92">
        <f>SUM(H11:H12)</f>
        <v>746600</v>
      </c>
      <c r="I13" s="43"/>
      <c r="J13" s="92">
        <f>SUM(J11:J12)</f>
        <v>-583740</v>
      </c>
      <c r="K13" s="81"/>
      <c r="L13" s="92">
        <f>SUM(L11:L12)</f>
        <v>427955387</v>
      </c>
    </row>
    <row r="14" spans="1:12" ht="22.5" customHeight="1" thickTop="1" x14ac:dyDescent="0.55000000000000004">
      <c r="D14" s="68"/>
      <c r="L14" s="99"/>
    </row>
    <row r="15" spans="1:12" s="68" customFormat="1" ht="22.5" customHeight="1" x14ac:dyDescent="0.55000000000000004">
      <c r="A15" s="13"/>
      <c r="B15" s="75"/>
      <c r="C15" s="13"/>
      <c r="E15" s="13"/>
      <c r="F15" s="13"/>
      <c r="G15" s="13"/>
      <c r="H15" s="13"/>
      <c r="I15" s="13"/>
      <c r="J15" s="13"/>
      <c r="K15" s="13"/>
      <c r="L15" s="94"/>
    </row>
    <row r="16" spans="1:12" s="68" customFormat="1" ht="22.5" customHeight="1" x14ac:dyDescent="0.55000000000000004">
      <c r="A16" s="13"/>
      <c r="B16" s="75"/>
      <c r="C16" s="13"/>
      <c r="E16" s="13"/>
      <c r="F16" s="13"/>
      <c r="G16" s="13"/>
      <c r="H16" s="13"/>
      <c r="I16" s="13"/>
      <c r="J16" s="13"/>
      <c r="K16" s="13"/>
      <c r="L16" s="94"/>
    </row>
    <row r="17" spans="1:12" s="68" customFormat="1" ht="22.5" customHeight="1" x14ac:dyDescent="0.55000000000000004">
      <c r="A17" s="13"/>
      <c r="B17" s="75"/>
      <c r="C17" s="13"/>
      <c r="E17" s="13"/>
      <c r="F17" s="13"/>
      <c r="G17" s="13"/>
      <c r="H17" s="13"/>
      <c r="I17" s="13"/>
      <c r="J17" s="13"/>
      <c r="K17" s="13"/>
      <c r="L17" s="94"/>
    </row>
    <row r="18" spans="1:12" s="68" customFormat="1" ht="22.5" customHeight="1" x14ac:dyDescent="0.55000000000000004">
      <c r="A18" s="13"/>
      <c r="B18" s="75"/>
      <c r="C18" s="13"/>
      <c r="E18" s="13"/>
      <c r="F18" s="13"/>
      <c r="G18" s="13"/>
      <c r="H18" s="13"/>
      <c r="I18" s="13"/>
      <c r="J18" s="13"/>
      <c r="K18" s="13"/>
      <c r="L18" s="94"/>
    </row>
    <row r="19" spans="1:12" s="68" customFormat="1" ht="22.5" customHeight="1" x14ac:dyDescent="0.55000000000000004">
      <c r="A19" s="13"/>
      <c r="B19" s="75"/>
      <c r="C19" s="13"/>
      <c r="E19" s="13"/>
      <c r="F19" s="13"/>
      <c r="G19" s="13"/>
      <c r="H19" s="13"/>
      <c r="I19" s="13"/>
      <c r="J19" s="13"/>
      <c r="K19" s="13"/>
      <c r="L19" s="94"/>
    </row>
    <row r="20" spans="1:12" s="68" customFormat="1" ht="22.5" customHeight="1" x14ac:dyDescent="0.55000000000000004">
      <c r="A20" s="13"/>
      <c r="B20" s="75"/>
      <c r="C20" s="13"/>
    </row>
    <row r="21" spans="1:12" s="68" customFormat="1" ht="22.5" customHeight="1" x14ac:dyDescent="0.55000000000000004">
      <c r="A21" s="13"/>
      <c r="B21" s="75"/>
      <c r="C21" s="13"/>
    </row>
    <row r="22" spans="1:12" s="68" customFormat="1" ht="22.5" customHeight="1" x14ac:dyDescent="0.55000000000000004">
      <c r="A22" s="13"/>
      <c r="B22" s="75"/>
      <c r="C22" s="13"/>
    </row>
    <row r="23" spans="1:12" s="68" customFormat="1" ht="22.5" customHeight="1" x14ac:dyDescent="0.55000000000000004">
      <c r="A23" s="13"/>
      <c r="B23" s="75"/>
      <c r="C23" s="1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6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291B-D8E5-4392-A2E4-6F889433BB80}">
  <sheetPr>
    <tabColor rgb="FF00FF00"/>
  </sheetPr>
  <dimension ref="A1:L70"/>
  <sheetViews>
    <sheetView tabSelected="1" view="pageBreakPreview" zoomScaleSheetLayoutView="100" workbookViewId="0">
      <selection activeCell="H77" sqref="H77"/>
    </sheetView>
  </sheetViews>
  <sheetFormatPr defaultColWidth="9" defaultRowHeight="22.5" customHeight="1" x14ac:dyDescent="0.55000000000000004"/>
  <cols>
    <col min="1" max="1" width="3.09765625" style="22" customWidth="1"/>
    <col min="2" max="3" width="1.69921875" style="22" customWidth="1"/>
    <col min="4" max="4" width="39.69921875" style="22" customWidth="1"/>
    <col min="5" max="5" width="0.8984375" style="22" customWidth="1"/>
    <col min="6" max="6" width="11.69921875" style="16" customWidth="1"/>
    <col min="7" max="7" width="0.8984375" style="22" customWidth="1"/>
    <col min="8" max="8" width="11.69921875" style="16" customWidth="1"/>
    <col min="9" max="9" width="0.8984375" style="22" customWidth="1"/>
    <col min="10" max="10" width="11.69921875" style="16" customWidth="1"/>
    <col min="11" max="11" width="0.8984375" style="15" customWidth="1"/>
    <col min="12" max="12" width="11.69921875" style="15" customWidth="1"/>
    <col min="13" max="16384" width="9" style="22"/>
  </cols>
  <sheetData>
    <row r="1" spans="1:12" ht="21.9" customHeight="1" x14ac:dyDescent="0.6">
      <c r="A1" s="43" t="s">
        <v>0</v>
      </c>
      <c r="B1" s="43"/>
      <c r="C1" s="43"/>
      <c r="D1" s="43"/>
      <c r="E1" s="43"/>
      <c r="F1" s="101"/>
      <c r="G1" s="43"/>
      <c r="H1" s="101"/>
      <c r="I1" s="43"/>
      <c r="J1" s="101"/>
      <c r="K1" s="102"/>
      <c r="L1" s="101"/>
    </row>
    <row r="2" spans="1:12" ht="21.9" customHeight="1" x14ac:dyDescent="0.6">
      <c r="A2" s="43" t="s">
        <v>111</v>
      </c>
      <c r="B2" s="43"/>
      <c r="C2" s="43"/>
      <c r="D2" s="43"/>
      <c r="E2" s="43"/>
      <c r="F2" s="101"/>
      <c r="G2" s="43"/>
      <c r="H2" s="101"/>
      <c r="I2" s="43"/>
      <c r="J2" s="101"/>
      <c r="K2" s="102"/>
      <c r="L2" s="101"/>
    </row>
    <row r="3" spans="1:12" ht="21.9" customHeight="1" x14ac:dyDescent="0.6">
      <c r="A3" s="46" t="s">
        <v>68</v>
      </c>
      <c r="B3" s="46"/>
      <c r="C3" s="46"/>
      <c r="D3" s="46"/>
      <c r="E3" s="46"/>
      <c r="F3" s="103"/>
      <c r="G3" s="46"/>
      <c r="H3" s="103"/>
      <c r="I3" s="46"/>
      <c r="J3" s="103"/>
      <c r="K3" s="104"/>
      <c r="L3" s="103" t="s">
        <v>3</v>
      </c>
    </row>
    <row r="4" spans="1:12" ht="21.9" customHeight="1" x14ac:dyDescent="0.55000000000000004">
      <c r="F4" s="114" t="s">
        <v>4</v>
      </c>
      <c r="G4" s="114"/>
      <c r="H4" s="114"/>
      <c r="J4" s="114" t="s">
        <v>5</v>
      </c>
      <c r="K4" s="114"/>
      <c r="L4" s="114"/>
    </row>
    <row r="5" spans="1:12" ht="21.9" customHeight="1" x14ac:dyDescent="0.55000000000000004">
      <c r="F5" s="105">
        <v>2565</v>
      </c>
      <c r="G5" s="106"/>
      <c r="H5" s="105">
        <v>2564</v>
      </c>
      <c r="J5" s="105">
        <v>2565</v>
      </c>
      <c r="K5" s="106"/>
      <c r="L5" s="105">
        <v>2564</v>
      </c>
    </row>
    <row r="6" spans="1:12" ht="22.5" customHeight="1" x14ac:dyDescent="0.6">
      <c r="A6" s="52" t="s">
        <v>112</v>
      </c>
      <c r="F6" s="33"/>
      <c r="H6" s="33"/>
      <c r="J6" s="33"/>
      <c r="K6" s="90"/>
      <c r="L6" s="33"/>
    </row>
    <row r="7" spans="1:12" ht="22.5" customHeight="1" x14ac:dyDescent="0.6">
      <c r="A7" s="52" t="s">
        <v>81</v>
      </c>
      <c r="F7" s="36">
        <v>-20440307</v>
      </c>
      <c r="H7" s="36">
        <v>-8513389</v>
      </c>
      <c r="J7" s="36">
        <v>-18977105</v>
      </c>
      <c r="K7" s="107"/>
      <c r="L7" s="36">
        <v>-8293401</v>
      </c>
    </row>
    <row r="8" spans="1:12" ht="22.5" customHeight="1" x14ac:dyDescent="0.55000000000000004">
      <c r="A8" s="22" t="s">
        <v>113</v>
      </c>
      <c r="F8" s="26"/>
      <c r="H8" s="26"/>
      <c r="J8" s="26"/>
      <c r="K8" s="107"/>
      <c r="L8" s="26"/>
    </row>
    <row r="9" spans="1:12" ht="22.5" customHeight="1" x14ac:dyDescent="0.55000000000000004">
      <c r="B9" s="22" t="s">
        <v>114</v>
      </c>
      <c r="F9" s="26"/>
      <c r="H9" s="26"/>
      <c r="J9" s="26"/>
      <c r="K9" s="107"/>
      <c r="L9" s="26"/>
    </row>
    <row r="10" spans="1:12" ht="22.5" customHeight="1" x14ac:dyDescent="0.55000000000000004">
      <c r="A10" s="22" t="s">
        <v>115</v>
      </c>
      <c r="F10" s="26">
        <v>2527314</v>
      </c>
      <c r="H10" s="26">
        <v>1977642</v>
      </c>
      <c r="J10" s="26">
        <v>2515801</v>
      </c>
      <c r="K10" s="107"/>
      <c r="L10" s="26">
        <v>1977642</v>
      </c>
    </row>
    <row r="11" spans="1:12" ht="22.5" customHeight="1" x14ac:dyDescent="0.55000000000000004">
      <c r="A11" s="22" t="s">
        <v>116</v>
      </c>
      <c r="F11" s="26">
        <v>1967</v>
      </c>
      <c r="H11" s="26">
        <v>17494</v>
      </c>
      <c r="J11" s="26">
        <v>1967</v>
      </c>
      <c r="K11" s="107"/>
      <c r="L11" s="26">
        <v>17494</v>
      </c>
    </row>
    <row r="12" spans="1:12" ht="22.5" customHeight="1" x14ac:dyDescent="0.55000000000000004">
      <c r="A12" s="22" t="s">
        <v>117</v>
      </c>
      <c r="F12" s="26">
        <v>-429999</v>
      </c>
      <c r="H12" s="26">
        <v>0</v>
      </c>
      <c r="J12" s="26">
        <v>-429999</v>
      </c>
      <c r="K12" s="107"/>
      <c r="L12" s="26">
        <v>0</v>
      </c>
    </row>
    <row r="13" spans="1:12" ht="22.5" customHeight="1" x14ac:dyDescent="0.55000000000000004">
      <c r="A13" s="22" t="s">
        <v>118</v>
      </c>
      <c r="F13" s="26">
        <v>-4160</v>
      </c>
      <c r="H13" s="26">
        <v>-12501</v>
      </c>
      <c r="J13" s="26">
        <v>-855</v>
      </c>
      <c r="K13" s="107"/>
      <c r="L13" s="26">
        <v>-7067</v>
      </c>
    </row>
    <row r="14" spans="1:12" ht="22.5" customHeight="1" x14ac:dyDescent="0.55000000000000004">
      <c r="A14" s="22" t="s">
        <v>79</v>
      </c>
      <c r="F14" s="29">
        <v>8272438</v>
      </c>
      <c r="H14" s="29">
        <v>3946283</v>
      </c>
      <c r="J14" s="29">
        <v>7500371</v>
      </c>
      <c r="K14" s="107"/>
      <c r="L14" s="29">
        <v>3946283</v>
      </c>
    </row>
    <row r="15" spans="1:12" ht="22.5" customHeight="1" x14ac:dyDescent="0.6">
      <c r="A15" s="52" t="s">
        <v>119</v>
      </c>
      <c r="F15" s="36">
        <f>SUM(F7:F14)</f>
        <v>-10072747</v>
      </c>
      <c r="H15" s="36">
        <f>SUM(H7:H14)</f>
        <v>-2584471</v>
      </c>
      <c r="J15" s="36">
        <f>SUM(J7:J14)</f>
        <v>-9389820</v>
      </c>
      <c r="K15" s="107"/>
      <c r="L15" s="36">
        <f>SUM(L7:L14)</f>
        <v>-2359049</v>
      </c>
    </row>
    <row r="16" spans="1:12" ht="22.5" customHeight="1" x14ac:dyDescent="0.6">
      <c r="A16" s="52"/>
      <c r="B16" s="52" t="s">
        <v>120</v>
      </c>
      <c r="F16" s="36"/>
      <c r="H16" s="36"/>
      <c r="J16" s="36"/>
      <c r="K16" s="107"/>
      <c r="L16" s="36"/>
    </row>
    <row r="17" spans="1:12" ht="22.5" customHeight="1" x14ac:dyDescent="0.6">
      <c r="A17" s="52" t="s">
        <v>121</v>
      </c>
      <c r="F17" s="26"/>
      <c r="H17" s="26"/>
      <c r="J17" s="26"/>
      <c r="K17" s="107"/>
      <c r="L17" s="26"/>
    </row>
    <row r="18" spans="1:12" ht="22.5" customHeight="1" x14ac:dyDescent="0.55000000000000004">
      <c r="A18" s="22" t="s">
        <v>122</v>
      </c>
      <c r="F18" s="26">
        <v>-348825</v>
      </c>
      <c r="H18" s="26">
        <v>-25377</v>
      </c>
      <c r="J18" s="26">
        <v>-111988</v>
      </c>
      <c r="K18" s="107"/>
      <c r="L18" s="26">
        <v>-25377</v>
      </c>
    </row>
    <row r="19" spans="1:12" ht="22.5" customHeight="1" x14ac:dyDescent="0.55000000000000004">
      <c r="A19" s="22" t="s">
        <v>13</v>
      </c>
      <c r="F19" s="26">
        <v>3495165</v>
      </c>
      <c r="H19" s="26">
        <v>6766904</v>
      </c>
      <c r="J19" s="26">
        <v>3495165</v>
      </c>
      <c r="K19" s="107"/>
      <c r="L19" s="26">
        <v>6766904</v>
      </c>
    </row>
    <row r="20" spans="1:12" ht="22.5" customHeight="1" x14ac:dyDescent="0.55000000000000004">
      <c r="A20" s="22" t="s">
        <v>15</v>
      </c>
      <c r="F20" s="26">
        <v>-3986191</v>
      </c>
      <c r="H20" s="26">
        <v>-648319</v>
      </c>
      <c r="J20" s="26">
        <v>-2678751</v>
      </c>
      <c r="K20" s="107"/>
      <c r="L20" s="26">
        <v>-648319</v>
      </c>
    </row>
    <row r="21" spans="1:12" ht="22.5" customHeight="1" x14ac:dyDescent="0.55000000000000004">
      <c r="A21" s="22" t="s">
        <v>17</v>
      </c>
      <c r="F21" s="26">
        <v>235845</v>
      </c>
      <c r="H21" s="26">
        <v>-916031</v>
      </c>
      <c r="J21" s="26">
        <v>830991</v>
      </c>
      <c r="K21" s="107"/>
      <c r="L21" s="26">
        <v>-916031</v>
      </c>
    </row>
    <row r="22" spans="1:12" ht="22.5" customHeight="1" x14ac:dyDescent="0.55000000000000004">
      <c r="A22" s="22" t="s">
        <v>20</v>
      </c>
      <c r="F22" s="26">
        <v>-30778</v>
      </c>
      <c r="H22" s="26">
        <v>-85282</v>
      </c>
      <c r="J22" s="26">
        <v>-30778</v>
      </c>
      <c r="K22" s="107"/>
      <c r="L22" s="26">
        <v>-85282</v>
      </c>
    </row>
    <row r="23" spans="1:12" ht="22.5" customHeight="1" x14ac:dyDescent="0.55000000000000004">
      <c r="A23" s="22" t="s">
        <v>32</v>
      </c>
      <c r="F23" s="18">
        <v>18783</v>
      </c>
      <c r="H23" s="18">
        <v>-385600</v>
      </c>
      <c r="J23" s="18">
        <v>622755</v>
      </c>
      <c r="K23" s="108"/>
      <c r="L23" s="18">
        <v>-385600</v>
      </c>
    </row>
    <row r="24" spans="1:12" ht="22.5" customHeight="1" x14ac:dyDescent="0.55000000000000004">
      <c r="A24" s="22" t="s">
        <v>39</v>
      </c>
      <c r="F24" s="26">
        <v>1609389</v>
      </c>
      <c r="H24" s="26">
        <v>-1004721</v>
      </c>
      <c r="J24" s="26">
        <v>1344989</v>
      </c>
      <c r="K24" s="107"/>
      <c r="L24" s="26">
        <v>-1054721</v>
      </c>
    </row>
    <row r="25" spans="1:12" ht="22.5" customHeight="1" x14ac:dyDescent="0.55000000000000004">
      <c r="A25" s="22" t="s">
        <v>45</v>
      </c>
      <c r="F25" s="18">
        <v>3578000</v>
      </c>
      <c r="H25" s="18">
        <v>-8153912</v>
      </c>
      <c r="J25" s="18">
        <v>3578000</v>
      </c>
      <c r="K25" s="108"/>
      <c r="L25" s="18">
        <v>-8153912</v>
      </c>
    </row>
    <row r="26" spans="1:12" ht="22.5" customHeight="1" x14ac:dyDescent="0.55000000000000004">
      <c r="A26" s="22" t="s">
        <v>46</v>
      </c>
      <c r="F26" s="18">
        <v>59852</v>
      </c>
      <c r="H26" s="18">
        <v>176751</v>
      </c>
      <c r="J26" s="18">
        <v>47926</v>
      </c>
      <c r="K26" s="108"/>
      <c r="L26" s="18">
        <v>176258</v>
      </c>
    </row>
    <row r="27" spans="1:12" ht="22.5" customHeight="1" x14ac:dyDescent="0.55000000000000004">
      <c r="A27" s="22" t="s">
        <v>52</v>
      </c>
      <c r="F27" s="18">
        <v>593677</v>
      </c>
      <c r="H27" s="18">
        <v>339744</v>
      </c>
      <c r="J27" s="18">
        <v>593677</v>
      </c>
      <c r="K27" s="108"/>
      <c r="L27" s="18">
        <v>339744</v>
      </c>
    </row>
    <row r="28" spans="1:12" ht="22.5" customHeight="1" x14ac:dyDescent="0.55000000000000004">
      <c r="A28" s="22" t="s">
        <v>53</v>
      </c>
      <c r="F28" s="18">
        <v>14543</v>
      </c>
      <c r="H28" s="18">
        <v>45408</v>
      </c>
      <c r="J28" s="18">
        <v>14543</v>
      </c>
      <c r="K28" s="108"/>
      <c r="L28" s="18">
        <v>45408</v>
      </c>
    </row>
    <row r="29" spans="1:12" ht="22.5" customHeight="1" x14ac:dyDescent="0.55000000000000004">
      <c r="A29" s="22" t="s">
        <v>54</v>
      </c>
      <c r="F29" s="29">
        <v>73083</v>
      </c>
      <c r="H29" s="29">
        <v>397332</v>
      </c>
      <c r="J29" s="29">
        <v>72373</v>
      </c>
      <c r="K29" s="108"/>
      <c r="L29" s="29">
        <v>397332</v>
      </c>
    </row>
    <row r="30" spans="1:12" ht="22.5" customHeight="1" x14ac:dyDescent="0.6">
      <c r="A30" s="52" t="s">
        <v>123</v>
      </c>
      <c r="F30" s="36">
        <f>SUM(F15:F29)</f>
        <v>-4760204</v>
      </c>
      <c r="H30" s="36">
        <f>SUM(H15:H29)</f>
        <v>-6077574</v>
      </c>
      <c r="J30" s="36">
        <f>SUM(J15:J29)</f>
        <v>-1610918</v>
      </c>
      <c r="K30" s="108"/>
      <c r="L30" s="36">
        <f>SUM(L15:L29)</f>
        <v>-5902645</v>
      </c>
    </row>
    <row r="31" spans="1:12" ht="22.5" customHeight="1" x14ac:dyDescent="0.55000000000000004">
      <c r="A31" s="22" t="s">
        <v>118</v>
      </c>
      <c r="F31" s="18">
        <v>4160</v>
      </c>
      <c r="H31" s="18">
        <v>12501</v>
      </c>
      <c r="J31" s="18">
        <v>855</v>
      </c>
      <c r="K31" s="108"/>
      <c r="L31" s="18">
        <v>7067</v>
      </c>
    </row>
    <row r="32" spans="1:12" ht="22.5" customHeight="1" x14ac:dyDescent="0.6">
      <c r="A32" s="52" t="s">
        <v>124</v>
      </c>
      <c r="F32" s="24">
        <f>SUM(F30:F31)</f>
        <v>-4756044</v>
      </c>
      <c r="H32" s="24">
        <f>SUM(H30:H31)</f>
        <v>-6065073</v>
      </c>
      <c r="J32" s="24">
        <f>SUM(J30:J31)</f>
        <v>-1610063</v>
      </c>
      <c r="K32" s="108"/>
      <c r="L32" s="24">
        <f>SUM(L30:L31)</f>
        <v>-5895578</v>
      </c>
    </row>
    <row r="33" spans="1:12" ht="22.5" customHeight="1" x14ac:dyDescent="0.6">
      <c r="A33" s="52"/>
      <c r="F33" s="36"/>
      <c r="H33" s="36"/>
      <c r="J33" s="36"/>
      <c r="K33" s="108"/>
      <c r="L33" s="36"/>
    </row>
    <row r="34" spans="1:12" ht="22.5" customHeight="1" x14ac:dyDescent="0.6">
      <c r="A34" s="52"/>
      <c r="F34" s="36"/>
      <c r="H34" s="36"/>
      <c r="J34" s="36"/>
      <c r="K34" s="108"/>
      <c r="L34" s="36"/>
    </row>
    <row r="35" spans="1:12" ht="22.5" customHeight="1" x14ac:dyDescent="0.6">
      <c r="A35" s="52"/>
      <c r="F35" s="36"/>
      <c r="H35" s="36"/>
      <c r="J35" s="36"/>
      <c r="K35" s="108"/>
      <c r="L35" s="36"/>
    </row>
    <row r="36" spans="1:12" ht="22.5" customHeight="1" x14ac:dyDescent="0.6">
      <c r="A36" s="52"/>
      <c r="F36" s="36"/>
      <c r="H36" s="36"/>
      <c r="J36" s="36"/>
      <c r="K36" s="108"/>
      <c r="L36" s="36"/>
    </row>
    <row r="37" spans="1:12" ht="22.2" customHeight="1" x14ac:dyDescent="0.6">
      <c r="A37" s="52"/>
      <c r="F37" s="36"/>
      <c r="H37" s="36"/>
      <c r="J37" s="36"/>
      <c r="K37" s="108"/>
      <c r="L37" s="36"/>
    </row>
    <row r="38" spans="1:12" ht="21.9" customHeight="1" x14ac:dyDescent="0.6">
      <c r="A38" s="43" t="s">
        <v>0</v>
      </c>
      <c r="B38" s="43"/>
      <c r="C38" s="43"/>
      <c r="D38" s="43"/>
      <c r="E38" s="43"/>
      <c r="F38" s="101"/>
      <c r="G38" s="43"/>
      <c r="H38" s="101"/>
      <c r="I38" s="43"/>
      <c r="J38" s="101"/>
      <c r="K38" s="102"/>
      <c r="L38" s="101"/>
    </row>
    <row r="39" spans="1:12" ht="21.9" customHeight="1" x14ac:dyDescent="0.6">
      <c r="A39" s="43" t="s">
        <v>111</v>
      </c>
      <c r="B39" s="43"/>
      <c r="C39" s="43"/>
      <c r="D39" s="43"/>
      <c r="E39" s="43"/>
      <c r="F39" s="101"/>
      <c r="G39" s="43"/>
      <c r="H39" s="101"/>
      <c r="I39" s="43"/>
      <c r="J39" s="101"/>
      <c r="K39" s="102"/>
      <c r="L39" s="101"/>
    </row>
    <row r="40" spans="1:12" ht="21.9" customHeight="1" x14ac:dyDescent="0.6">
      <c r="A40" s="46" t="s">
        <v>68</v>
      </c>
      <c r="B40" s="46"/>
      <c r="C40" s="46"/>
      <c r="D40" s="46"/>
      <c r="E40" s="46"/>
      <c r="F40" s="103"/>
      <c r="G40" s="46"/>
      <c r="H40" s="103"/>
      <c r="I40" s="46"/>
      <c r="J40" s="103"/>
      <c r="K40" s="104"/>
      <c r="L40" s="103" t="s">
        <v>3</v>
      </c>
    </row>
    <row r="41" spans="1:12" ht="21.9" customHeight="1" x14ac:dyDescent="0.55000000000000004">
      <c r="F41" s="114" t="s">
        <v>4</v>
      </c>
      <c r="G41" s="114"/>
      <c r="H41" s="114"/>
      <c r="J41" s="114" t="s">
        <v>5</v>
      </c>
      <c r="K41" s="114"/>
      <c r="L41" s="114"/>
    </row>
    <row r="42" spans="1:12" ht="21.9" customHeight="1" x14ac:dyDescent="0.55000000000000004">
      <c r="F42" s="105">
        <v>2565</v>
      </c>
      <c r="G42" s="106"/>
      <c r="H42" s="105">
        <v>2564</v>
      </c>
      <c r="J42" s="105">
        <v>2565</v>
      </c>
      <c r="K42" s="106"/>
      <c r="L42" s="105">
        <v>2564</v>
      </c>
    </row>
    <row r="43" spans="1:12" ht="22.5" customHeight="1" x14ac:dyDescent="0.6">
      <c r="A43" s="52" t="s">
        <v>125</v>
      </c>
      <c r="L43" s="16"/>
    </row>
    <row r="44" spans="1:12" ht="22.5" customHeight="1" x14ac:dyDescent="0.55000000000000004">
      <c r="A44" s="22" t="s">
        <v>108</v>
      </c>
      <c r="F44" s="26">
        <v>0</v>
      </c>
      <c r="H44" s="26">
        <v>-1000000</v>
      </c>
      <c r="J44" s="26">
        <v>0</v>
      </c>
      <c r="K44" s="107"/>
      <c r="L44" s="26">
        <v>-3000000</v>
      </c>
    </row>
    <row r="45" spans="1:12" ht="22.5" customHeight="1" x14ac:dyDescent="0.55000000000000004">
      <c r="A45" s="22" t="s">
        <v>126</v>
      </c>
      <c r="F45" s="26">
        <v>-760849</v>
      </c>
      <c r="H45" s="26">
        <v>-211909</v>
      </c>
      <c r="J45" s="26">
        <v>-25374975</v>
      </c>
      <c r="K45" s="107"/>
      <c r="L45" s="26">
        <v>-211909</v>
      </c>
    </row>
    <row r="46" spans="1:12" ht="22.5" customHeight="1" x14ac:dyDescent="0.55000000000000004">
      <c r="A46" s="22" t="s">
        <v>127</v>
      </c>
      <c r="F46" s="18">
        <v>-26311763</v>
      </c>
      <c r="H46" s="18">
        <v>-4847250</v>
      </c>
      <c r="J46" s="18">
        <v>-1054342</v>
      </c>
      <c r="K46" s="108"/>
      <c r="L46" s="18">
        <v>-4847250</v>
      </c>
    </row>
    <row r="47" spans="1:12" ht="22.5" customHeight="1" x14ac:dyDescent="0.55000000000000004">
      <c r="A47" s="22" t="s">
        <v>128</v>
      </c>
      <c r="F47" s="18">
        <v>430000</v>
      </c>
      <c r="H47" s="18">
        <v>0</v>
      </c>
      <c r="J47" s="18">
        <v>430000</v>
      </c>
      <c r="K47" s="108"/>
      <c r="L47" s="18">
        <v>0</v>
      </c>
    </row>
    <row r="48" spans="1:12" ht="22.5" customHeight="1" x14ac:dyDescent="0.6">
      <c r="A48" s="52" t="s">
        <v>129</v>
      </c>
      <c r="F48" s="24">
        <f>SUM(F44:F47)</f>
        <v>-26642612</v>
      </c>
      <c r="H48" s="24">
        <f>SUM(H44:H47)</f>
        <v>-6059159</v>
      </c>
      <c r="J48" s="24">
        <f>SUM(J44:J47)</f>
        <v>-25999317</v>
      </c>
      <c r="K48" s="108"/>
      <c r="L48" s="24">
        <f>SUM(L44:L47)</f>
        <v>-8059159</v>
      </c>
    </row>
    <row r="49" spans="1:12" ht="22.5" customHeight="1" x14ac:dyDescent="0.6">
      <c r="A49" s="52" t="s">
        <v>130</v>
      </c>
      <c r="F49" s="18"/>
      <c r="H49" s="18"/>
      <c r="J49" s="18"/>
      <c r="K49" s="108"/>
      <c r="L49" s="18"/>
    </row>
    <row r="50" spans="1:12" ht="22.5" customHeight="1" x14ac:dyDescent="0.55000000000000004">
      <c r="A50" s="22" t="s">
        <v>131</v>
      </c>
      <c r="F50" s="18"/>
      <c r="H50" s="18"/>
      <c r="J50" s="18"/>
      <c r="K50" s="108"/>
      <c r="L50" s="18"/>
    </row>
    <row r="51" spans="1:12" ht="22.5" customHeight="1" x14ac:dyDescent="0.55000000000000004">
      <c r="B51" s="22" t="s">
        <v>132</v>
      </c>
      <c r="F51" s="18">
        <v>-139647230</v>
      </c>
      <c r="H51" s="18">
        <v>-39915993</v>
      </c>
      <c r="J51" s="18">
        <v>-139647230</v>
      </c>
      <c r="K51" s="108"/>
      <c r="L51" s="18">
        <v>-39915993</v>
      </c>
    </row>
    <row r="52" spans="1:12" ht="22.5" customHeight="1" x14ac:dyDescent="0.55000000000000004">
      <c r="A52" s="22" t="s">
        <v>133</v>
      </c>
      <c r="F52" s="18">
        <v>117000000</v>
      </c>
      <c r="H52" s="18">
        <v>0</v>
      </c>
      <c r="J52" s="18">
        <v>122000000</v>
      </c>
      <c r="K52" s="108"/>
      <c r="L52" s="18">
        <v>0</v>
      </c>
    </row>
    <row r="53" spans="1:12" ht="22.2" customHeight="1" x14ac:dyDescent="0.55000000000000004">
      <c r="A53" s="22" t="s">
        <v>134</v>
      </c>
      <c r="F53" s="18">
        <v>-73250000</v>
      </c>
      <c r="H53" s="18">
        <v>-17000000</v>
      </c>
      <c r="J53" s="18">
        <v>-71250000</v>
      </c>
      <c r="K53" s="108"/>
      <c r="L53" s="18">
        <v>-17000000</v>
      </c>
    </row>
    <row r="54" spans="1:12" ht="22.5" customHeight="1" x14ac:dyDescent="0.55000000000000004">
      <c r="A54" s="22" t="s">
        <v>135</v>
      </c>
      <c r="F54" s="18">
        <v>14508159</v>
      </c>
      <c r="H54" s="18">
        <v>10000000</v>
      </c>
      <c r="J54" s="18">
        <v>108159</v>
      </c>
      <c r="K54" s="108"/>
      <c r="L54" s="18">
        <v>10000000</v>
      </c>
    </row>
    <row r="55" spans="1:12" ht="22.5" customHeight="1" x14ac:dyDescent="0.55000000000000004">
      <c r="A55" s="22" t="s">
        <v>136</v>
      </c>
      <c r="F55" s="18">
        <v>-13882785</v>
      </c>
      <c r="H55" s="18">
        <v>-7778915</v>
      </c>
      <c r="J55" s="18">
        <v>-13882785</v>
      </c>
      <c r="K55" s="108"/>
      <c r="L55" s="18">
        <v>-7778915</v>
      </c>
    </row>
    <row r="56" spans="1:12" ht="22.5" customHeight="1" x14ac:dyDescent="0.55000000000000004">
      <c r="A56" s="22" t="s">
        <v>137</v>
      </c>
      <c r="F56" s="18">
        <v>-79250</v>
      </c>
      <c r="H56" s="18">
        <v>0</v>
      </c>
      <c r="J56" s="18">
        <v>0</v>
      </c>
      <c r="K56" s="108"/>
      <c r="L56" s="18">
        <v>0</v>
      </c>
    </row>
    <row r="57" spans="1:12" ht="22.5" customHeight="1" x14ac:dyDescent="0.55000000000000004">
      <c r="A57" s="22" t="s">
        <v>138</v>
      </c>
      <c r="F57" s="18">
        <v>-1381828</v>
      </c>
      <c r="H57" s="18">
        <v>-1169044</v>
      </c>
      <c r="J57" s="18">
        <v>-1381828</v>
      </c>
      <c r="K57" s="108"/>
      <c r="L57" s="18">
        <v>-1169044</v>
      </c>
    </row>
    <row r="58" spans="1:12" ht="22.5" customHeight="1" x14ac:dyDescent="0.55000000000000004">
      <c r="A58" s="22" t="s">
        <v>139</v>
      </c>
      <c r="F58" s="18">
        <v>-7377252</v>
      </c>
      <c r="H58" s="18">
        <v>-3986700</v>
      </c>
      <c r="J58" s="18">
        <v>-6631696</v>
      </c>
      <c r="K58" s="108"/>
      <c r="L58" s="18">
        <v>-3986700</v>
      </c>
    </row>
    <row r="59" spans="1:12" ht="22.5" customHeight="1" x14ac:dyDescent="0.55000000000000004">
      <c r="A59" s="22" t="s">
        <v>140</v>
      </c>
      <c r="F59" s="18">
        <v>120000000</v>
      </c>
      <c r="H59" s="18">
        <v>0</v>
      </c>
      <c r="J59" s="18">
        <v>120000000</v>
      </c>
      <c r="K59" s="108"/>
      <c r="L59" s="18">
        <v>0</v>
      </c>
    </row>
    <row r="60" spans="1:12" ht="22.5" customHeight="1" x14ac:dyDescent="0.55000000000000004">
      <c r="A60" s="22" t="s">
        <v>141</v>
      </c>
      <c r="F60" s="18">
        <v>-3409807</v>
      </c>
      <c r="H60" s="18">
        <v>0</v>
      </c>
      <c r="J60" s="18">
        <v>-3409807</v>
      </c>
      <c r="K60" s="108"/>
      <c r="L60" s="18">
        <v>0</v>
      </c>
    </row>
    <row r="61" spans="1:12" ht="22.5" customHeight="1" x14ac:dyDescent="0.55000000000000004">
      <c r="A61" s="22" t="s">
        <v>142</v>
      </c>
      <c r="F61" s="18">
        <v>0</v>
      </c>
      <c r="H61" s="18">
        <v>-25200000</v>
      </c>
      <c r="J61" s="18">
        <v>0</v>
      </c>
      <c r="K61" s="108"/>
      <c r="L61" s="18">
        <v>-25200000</v>
      </c>
    </row>
    <row r="62" spans="1:12" ht="22.5" customHeight="1" x14ac:dyDescent="0.6">
      <c r="A62" s="52" t="s">
        <v>143</v>
      </c>
      <c r="F62" s="24">
        <f>SUM(F51:F61)</f>
        <v>12480007</v>
      </c>
      <c r="H62" s="24">
        <f>SUM(H51:H61)</f>
        <v>-85050652</v>
      </c>
      <c r="J62" s="24">
        <f>SUM(J51:J61)</f>
        <v>5904813</v>
      </c>
      <c r="K62" s="108"/>
      <c r="L62" s="24">
        <f>SUM(L51:L61)</f>
        <v>-85050652</v>
      </c>
    </row>
    <row r="63" spans="1:12" ht="22.5" customHeight="1" x14ac:dyDescent="0.6">
      <c r="A63" s="52" t="s">
        <v>144</v>
      </c>
      <c r="F63" s="30">
        <f>F32+F48+F62</f>
        <v>-18918649</v>
      </c>
      <c r="H63" s="30">
        <f>H32+H48+H62</f>
        <v>-97174884</v>
      </c>
      <c r="J63" s="30">
        <f>J32+J48+J62</f>
        <v>-21704567</v>
      </c>
      <c r="K63" s="108"/>
      <c r="L63" s="30">
        <f>L32+L48+L62</f>
        <v>-99005389</v>
      </c>
    </row>
    <row r="64" spans="1:12" ht="22.5" customHeight="1" x14ac:dyDescent="0.55000000000000004">
      <c r="A64" s="22" t="s">
        <v>145</v>
      </c>
      <c r="F64" s="18">
        <v>37567087</v>
      </c>
      <c r="H64" s="18">
        <v>134741971</v>
      </c>
      <c r="J64" s="18">
        <v>34736582</v>
      </c>
      <c r="K64" s="108"/>
      <c r="L64" s="18">
        <v>133741971</v>
      </c>
    </row>
    <row r="65" spans="1:12" ht="22.5" customHeight="1" thickBot="1" x14ac:dyDescent="0.65">
      <c r="A65" s="52" t="s">
        <v>146</v>
      </c>
      <c r="F65" s="31">
        <f>SUM(F63:F64)</f>
        <v>18648438</v>
      </c>
      <c r="H65" s="31">
        <f>SUM(H63:H64)</f>
        <v>37567087</v>
      </c>
      <c r="J65" s="31">
        <f>SUM(J63:J64)</f>
        <v>13032015</v>
      </c>
      <c r="K65" s="108"/>
      <c r="L65" s="31">
        <f>SUM(L63:L64)</f>
        <v>34736582</v>
      </c>
    </row>
    <row r="66" spans="1:12" ht="22.5" customHeight="1" thickTop="1" x14ac:dyDescent="0.6">
      <c r="A66" s="52"/>
      <c r="F66" s="36"/>
      <c r="H66" s="36"/>
      <c r="J66" s="36"/>
      <c r="K66" s="108"/>
      <c r="L66" s="36"/>
    </row>
    <row r="67" spans="1:12" ht="22.5" customHeight="1" x14ac:dyDescent="0.6">
      <c r="A67" s="52"/>
      <c r="F67" s="36"/>
      <c r="H67" s="36"/>
      <c r="J67" s="36"/>
      <c r="K67" s="108"/>
      <c r="L67" s="36"/>
    </row>
    <row r="68" spans="1:12" ht="22.5" customHeight="1" x14ac:dyDescent="0.6">
      <c r="A68" s="22" t="s">
        <v>147</v>
      </c>
      <c r="F68" s="36"/>
      <c r="H68" s="36"/>
      <c r="J68" s="36"/>
      <c r="K68" s="108"/>
      <c r="L68" s="36"/>
    </row>
    <row r="69" spans="1:12" ht="22.5" customHeight="1" x14ac:dyDescent="0.6">
      <c r="A69" s="22" t="s">
        <v>148</v>
      </c>
      <c r="F69" s="36"/>
      <c r="H69" s="36"/>
      <c r="J69" s="36"/>
      <c r="K69" s="108"/>
      <c r="L69" s="36"/>
    </row>
    <row r="70" spans="1:12" ht="22.5" customHeight="1" x14ac:dyDescent="0.6">
      <c r="A70" s="22" t="s">
        <v>149</v>
      </c>
      <c r="F70" s="36"/>
      <c r="H70" s="36"/>
      <c r="J70" s="36"/>
      <c r="K70" s="108"/>
      <c r="L70" s="36"/>
    </row>
  </sheetData>
  <mergeCells count="4">
    <mergeCell ref="F4:H4"/>
    <mergeCell ref="J4:L4"/>
    <mergeCell ref="F41:H41"/>
    <mergeCell ref="J41:L41"/>
  </mergeCells>
  <pageMargins left="0.75" right="0.39" top="0.55000000000000004" bottom="0.39" header="0.35399999999999998" footer="0.35399999999999998"/>
  <pageSetup paperSize="9" scale="88" firstPageNumber="11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</vt:lpstr>
      <vt:lpstr>PL;T </vt:lpstr>
      <vt:lpstr>SE;T(Conso)</vt:lpstr>
      <vt:lpstr>SE;T </vt:lpstr>
      <vt:lpstr>CF;T</vt:lpstr>
      <vt:lpstr>'BS; T'!Print_Area</vt:lpstr>
      <vt:lpstr>'CF;T'!Print_Area</vt:lpstr>
      <vt:lpstr>'PL;T '!Print_Area</vt:lpstr>
      <vt:lpstr>'SE;T '!Print_Area</vt:lpstr>
      <vt:lpstr>'SE;T(Conso)'!Print_Area</vt:lpstr>
      <vt:lpstr>'BS; 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2023-02-20T18:19:47Z</cp:lastPrinted>
  <dcterms:created xsi:type="dcterms:W3CDTF">2023-02-20T09:16:44Z</dcterms:created>
  <dcterms:modified xsi:type="dcterms:W3CDTF">2023-02-24T04:23:08Z</dcterms:modified>
</cp:coreProperties>
</file>