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5\1_งบการเงิน\Y'65\ยื่นSetling27.02.66\E\"/>
    </mc:Choice>
  </mc:AlternateContent>
  <xr:revisionPtr revIDLastSave="0" documentId="13_ncr:1_{91DA9BD0-25D7-46A3-98A8-B992291363F2}" xr6:coauthVersionLast="47" xr6:coauthVersionMax="47" xr10:uidLastSave="{00000000-0000-0000-0000-000000000000}"/>
  <bookViews>
    <workbookView xWindow="-24120" yWindow="2655" windowWidth="24240" windowHeight="13290" xr2:uid="{A6CF9477-89AA-4CE5-ABA5-86837B4409F8}"/>
  </bookViews>
  <sheets>
    <sheet name="BS; E" sheetId="2" r:id="rId1"/>
    <sheet name="PL; E" sheetId="3" r:id="rId2"/>
    <sheet name="SE;E (Conso)" sheetId="4" r:id="rId3"/>
    <sheet name="SE; E" sheetId="5" r:id="rId4"/>
    <sheet name="CF; 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E'!$A$1:$M$81</definedName>
    <definedName name="_xlnm.Print_Area" localSheetId="4">'CF; E'!$A$1:$L$74</definedName>
    <definedName name="_xlnm.Print_Area" localSheetId="1">'PL; E'!$A$1:$M$39</definedName>
    <definedName name="_xlnm.Print_Area" localSheetId="3">'SE; E'!$A$1:$L$22</definedName>
    <definedName name="_xlnm.Print_Area" localSheetId="2">'SE;E (Conso)'!$A$1:$P$25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3" i="6" l="1"/>
  <c r="J63" i="6"/>
  <c r="H63" i="6"/>
  <c r="F63" i="6"/>
  <c r="L49" i="6"/>
  <c r="J49" i="6"/>
  <c r="H49" i="6"/>
  <c r="F49" i="6"/>
  <c r="L33" i="6"/>
  <c r="J33" i="6"/>
  <c r="H33" i="6"/>
  <c r="L17" i="6"/>
  <c r="J17" i="6"/>
  <c r="H17" i="6"/>
  <c r="F17" i="6"/>
  <c r="F31" i="6" s="1"/>
  <c r="F33" i="6" s="1"/>
  <c r="F64" i="6" s="1"/>
  <c r="F66" i="6" s="1"/>
  <c r="L13" i="5"/>
  <c r="J13" i="5"/>
  <c r="H13" i="5"/>
  <c r="F13" i="5"/>
  <c r="D13" i="5"/>
  <c r="L10" i="5"/>
  <c r="L9" i="5"/>
  <c r="L8" i="5"/>
  <c r="N13" i="4"/>
  <c r="N15" i="4" s="1"/>
  <c r="L13" i="4"/>
  <c r="L15" i="4" s="1"/>
  <c r="J13" i="4"/>
  <c r="J15" i="4" s="1"/>
  <c r="H13" i="4"/>
  <c r="H15" i="4" s="1"/>
  <c r="F13" i="4"/>
  <c r="F15" i="4" s="1"/>
  <c r="D13" i="4"/>
  <c r="D15" i="4" s="1"/>
  <c r="P9" i="4"/>
  <c r="P14" i="4"/>
  <c r="P12" i="4"/>
  <c r="P11" i="4"/>
  <c r="P10" i="4"/>
  <c r="M24" i="3"/>
  <c r="K24" i="3"/>
  <c r="I24" i="3"/>
  <c r="G24" i="3"/>
  <c r="M13" i="3"/>
  <c r="M15" i="3" s="1"/>
  <c r="M17" i="3" s="1"/>
  <c r="M26" i="3" s="1"/>
  <c r="M9" i="3"/>
  <c r="K9" i="3"/>
  <c r="K13" i="3" s="1"/>
  <c r="K15" i="3" s="1"/>
  <c r="K17" i="3" s="1"/>
  <c r="K26" i="3" s="1"/>
  <c r="I9" i="3"/>
  <c r="I13" i="3" s="1"/>
  <c r="I15" i="3" s="1"/>
  <c r="I17" i="3" s="1"/>
  <c r="I26" i="3" s="1"/>
  <c r="G9" i="3"/>
  <c r="G13" i="3" s="1"/>
  <c r="G15" i="3" s="1"/>
  <c r="G17" i="3" s="1"/>
  <c r="G26" i="3" s="1"/>
  <c r="M75" i="2"/>
  <c r="K75" i="2"/>
  <c r="I75" i="2"/>
  <c r="G75" i="2"/>
  <c r="M65" i="2"/>
  <c r="K65" i="2"/>
  <c r="I65" i="2"/>
  <c r="G65" i="2"/>
  <c r="M57" i="2"/>
  <c r="K57" i="2"/>
  <c r="I57" i="2"/>
  <c r="G57" i="2"/>
  <c r="M25" i="2"/>
  <c r="K25" i="2"/>
  <c r="I25" i="2"/>
  <c r="G25" i="2"/>
  <c r="M14" i="2"/>
  <c r="K14" i="2"/>
  <c r="I14" i="2"/>
  <c r="G14" i="2"/>
  <c r="H64" i="6" l="1"/>
  <c r="H66" i="6" s="1"/>
  <c r="J64" i="6"/>
  <c r="J66" i="6" s="1"/>
  <c r="L64" i="6"/>
  <c r="L66" i="6" s="1"/>
  <c r="P13" i="4"/>
  <c r="P15" i="4" s="1"/>
  <c r="G66" i="2"/>
  <c r="G76" i="2" s="1"/>
  <c r="G26" i="2"/>
  <c r="K26" i="2"/>
  <c r="K66" i="2"/>
  <c r="K76" i="2" s="1"/>
  <c r="I26" i="2"/>
  <c r="I66" i="2"/>
  <c r="I76" i="2" s="1"/>
  <c r="M26" i="2"/>
  <c r="M66" i="2"/>
  <c r="M76" i="2" s="1"/>
</calcChain>
</file>

<file path=xl/sharedStrings.xml><?xml version="1.0" encoding="utf-8"?>
<sst xmlns="http://schemas.openxmlformats.org/spreadsheetml/2006/main" count="256" uniqueCount="159">
  <si>
    <t>DHOUSE PATTANA PUBLIC COMPANY LIMITED AND ITS SUBSIDIARIES</t>
  </si>
  <si>
    <t>STATEMENT OF FINANCIAL POSITION</t>
  </si>
  <si>
    <t>AS AT DECEMBER 31, 2022</t>
  </si>
  <si>
    <t>Baht</t>
  </si>
  <si>
    <t>Consolidated</t>
  </si>
  <si>
    <t>Separate</t>
  </si>
  <si>
    <t>financial statements</t>
  </si>
  <si>
    <t>Note</t>
  </si>
  <si>
    <t>2022</t>
  </si>
  <si>
    <t>2021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</si>
  <si>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</si>
  <si>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</si>
  <si>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</si>
  <si>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</si>
  <si>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</si>
  <si>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</si>
  <si>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</si>
  <si>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</si>
  <si>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</si>
  <si>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</si>
  <si>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</si>
  <si>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</si>
  <si>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</si>
  <si>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</si>
  <si>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</si>
  <si>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</si>
  <si>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</si>
  <si>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</si>
  <si>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</si>
  <si>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</si>
  <si>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</si>
  <si>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</si>
  <si>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</si>
  <si>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</si>
  <si>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</si>
  <si>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 xml:space="preserve">Short-term loans from related parties </t>
  </si>
  <si>
    <t>Current portion of liabilities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</si>
  <si>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</si>
  <si>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</si>
  <si>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</si>
  <si>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</si>
  <si>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</si>
  <si>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</si>
  <si>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</si>
  <si>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>Debenture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</si>
  <si>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</si>
  <si>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</si>
  <si>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</si>
  <si>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</si>
  <si>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</si>
  <si>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</si>
  <si>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</si>
  <si>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</si>
  <si>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</si>
  <si>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 xml:space="preserve">Retained earnings (deficit) 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</si>
  <si>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</si>
  <si>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</si>
  <si>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</si>
  <si>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</si>
  <si>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</si>
  <si>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</si>
  <si>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YEAR ENDED DECEMBER 31, 2022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</si>
  <si>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</si>
  <si>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</si>
  <si>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</si>
  <si>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</si>
  <si>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</si>
  <si>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</si>
  <si>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Loss from operations</t>
  </si>
  <si>
    <t>Finance costs</t>
  </si>
  <si>
    <t>Loss before income tax</t>
  </si>
  <si>
    <t>Tax income (expense)</t>
  </si>
  <si>
    <t>Loss for the year</t>
  </si>
  <si>
    <t>Other comprehensive loss:</t>
  </si>
  <si>
    <t>Items that will never be reclassified subsequently to profit or loss</t>
  </si>
  <si>
    <t>Defined benefit plan actuarial loss</t>
  </si>
  <si>
    <t>Income tax relating to items that will never be</t>
  </si>
  <si>
    <t>reclassified subsequently to profit or loss</t>
  </si>
  <si>
    <t>Other comprehensive loss  - net of tax</t>
  </si>
  <si>
    <t>Total comprehensive loss</t>
  </si>
  <si>
    <t>Loss per share</t>
  </si>
  <si>
    <t xml:space="preserve">Basic loss per share </t>
  </si>
  <si>
    <t>Weighted average number of ordinary shares (shares)</t>
  </si>
  <si>
    <t>STATEMENT OF CHANGES IN SHAREHOLDERS' EQUITY</t>
  </si>
  <si>
    <t>Consolidated financial statements</t>
  </si>
  <si>
    <t>Equity holders of the parent</t>
  </si>
  <si>
    <t xml:space="preserve">Issued and </t>
  </si>
  <si>
    <t>Retained earnings(deficit)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</si>
  <si>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</si>
  <si>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</si>
  <si>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</si>
  <si>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</si>
  <si>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</si>
  <si>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</si>
  <si>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</si>
  <si>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</si>
  <si>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</si>
  <si>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</si>
  <si>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</si>
  <si>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</si>
  <si>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</si>
  <si>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2021</t>
  </si>
  <si>
    <t>Dividend payment</t>
  </si>
  <si>
    <t>Purchase of investment in subsidiary</t>
  </si>
  <si>
    <t>Balance as at December 31, 2021</t>
  </si>
  <si>
    <t>Balance as at December 31, 2022</t>
  </si>
  <si>
    <t>Separate financial statements</t>
  </si>
  <si>
    <t>STATEMENT OF CASH FLOWS</t>
  </si>
  <si>
    <t>Cash flows from operating activities</t>
  </si>
  <si>
    <t xml:space="preserve">Adjustments to reconcile loss before income tax to </t>
  </si>
  <si>
    <t>net cash generated (paid) from operating activities</t>
  </si>
  <si>
    <t>Depreciation and amortization</t>
  </si>
  <si>
    <t>Loss on written-off of assets</t>
  </si>
  <si>
    <t>Gain on sales of assets</t>
  </si>
  <si>
    <t>Interest income</t>
  </si>
  <si>
    <t xml:space="preserve">Loss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</si>
  <si>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</si>
  <si>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</si>
  <si>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</si>
  <si>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paid from operations</t>
  </si>
  <si>
    <t xml:space="preserve">Net cash used in operating activities </t>
  </si>
  <si>
    <t>Cash flows from investing activities</t>
  </si>
  <si>
    <t>Purchase of investments in subsidiaries</t>
  </si>
  <si>
    <t>Purchase of investments property</t>
  </si>
  <si>
    <t>Purchase of building and equipments</t>
  </si>
  <si>
    <t>Sale of assets</t>
  </si>
  <si>
    <t>Net cash used in investing activities</t>
  </si>
  <si>
    <t>Cash flows from financing activities</t>
  </si>
  <si>
    <t>Decrease in bank overdrafts and</t>
  </si>
  <si>
    <t>short-term loans  from financial institutions</t>
  </si>
  <si>
    <t xml:space="preserve">Proceeds from short-term loan from related parties </t>
  </si>
  <si>
    <t xml:space="preserve">Repayment for short-term loan from related parties </t>
  </si>
  <si>
    <t>Proceeds from long-term loans from financial institutions</t>
  </si>
  <si>
    <t>Repayment for long-term loans from financial institutions</t>
  </si>
  <si>
    <t>Repayment for financial fees</t>
  </si>
  <si>
    <t xml:space="preserve">Repayment for leases liabilities </t>
  </si>
  <si>
    <t>Finance cost paid</t>
  </si>
  <si>
    <t>Procceeds from debenture</t>
  </si>
  <si>
    <t>Repayment for debenture issuing cost</t>
  </si>
  <si>
    <t>Dividend paid</t>
  </si>
  <si>
    <t>Net cash provided by (used in) financing activities</t>
  </si>
  <si>
    <t>Net decrease in cash and cash equivalents</t>
  </si>
  <si>
    <t>Cash and cash equivalents at the beginning of the year</t>
  </si>
  <si>
    <t>Cash and cash equivalents at end of the year</t>
  </si>
  <si>
    <t>Additional details of non-cash items</t>
  </si>
  <si>
    <t xml:space="preserve">Year 2022, the Group had purchased the vehicles at cost in the amount of Baht 1.25 million </t>
  </si>
  <si>
    <t>paid by cash of Baht 0.37 million and the remaining amount had been made by entering into a lease agreement.</t>
  </si>
  <si>
    <t>4, 6</t>
  </si>
  <si>
    <t>4, 7</t>
  </si>
  <si>
    <t>4, 8</t>
  </si>
  <si>
    <t>4, 10</t>
  </si>
  <si>
    <t>4, 11</t>
  </si>
  <si>
    <t>4, 12</t>
  </si>
  <si>
    <t>4, 14</t>
  </si>
  <si>
    <t>22, 23</t>
  </si>
  <si>
    <t>4, 24</t>
  </si>
  <si>
    <t>25, 26</t>
  </si>
  <si>
    <t>4, 25, 26</t>
  </si>
  <si>
    <t>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</si>
</sst>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0.00\ [$EUR]"/>
    <numFmt numFmtId="188" formatCode="_(* #,##0.00_);_(* \(#,##0.00\);_(* &quot;-&quot;??_);_(@_)"/>
    <numFmt numFmtId="189" formatCode="_-[$€-2]* #,##0.00_-;\-[$€-2]* #,##0.00_-;_-[$€-2]* &quot;-&quot;??_-"/>
    <numFmt numFmtId="190" formatCode="#,##0.00\ ;\(#,##0.00\);\-\ \ \ \ \ ;"/>
    <numFmt numFmtId="191" formatCode="_(* #,##0_);_(* \(#,##0\);_(* &quot;-&quot;??_);_(@_)"/>
    <numFmt numFmtId="192" formatCode="#,##0.00\ ;\(#,##0.00\);\-\ "/>
    <numFmt numFmtId="193" formatCode="#,##0\ ;\(#,##0\);\-\ \ \ \ \ ;\ "/>
    <numFmt numFmtId="194" formatCode="#,##0.00\ ;\(#,##0.00\);\-\ \ \ \ \ ;\ "/>
    <numFmt numFmtId="195" formatCode="#,##0.0000\ ;\(#,##0.0000\);\-\ "/>
    <numFmt numFmtId="196" formatCode="_-* #,##0_-;\-* #,##0_-;_-* &quot;-&quot;??_-;_-@_-"/>
    <numFmt numFmtId="197" formatCode="#,##0.00\ &quot;F&quot;;\-#,##0.00\ &quot;F&quot;"/>
    <numFmt numFmtId="198" formatCode="#,##0\ ;\(#,##0\)"/>
  </numFmts>
  <fonts count="2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4" fillId="0" borderId="0"/>
    <xf numFmtId="0" fontId="1" fillId="0" borderId="0"/>
    <xf numFmtId="0" fontId="3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188" fontId="1" fillId="0" borderId="0" applyFont="0" applyFill="0" applyBorder="0" applyAlignment="0" applyProtection="0"/>
    <xf numFmtId="0" fontId="4" fillId="0" borderId="0"/>
    <xf numFmtId="197" fontId="14" fillId="0" borderId="0"/>
    <xf numFmtId="0" fontId="1" fillId="0" borderId="0"/>
    <xf numFmtId="188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48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8" fontId="2" fillId="0" borderId="0" xfId="3" applyFont="1" applyFill="1"/>
    <xf numFmtId="189" fontId="2" fillId="0" borderId="1" xfId="4" applyFont="1" applyBorder="1"/>
    <xf numFmtId="187" fontId="2" fillId="0" borderId="1" xfId="1" applyFont="1" applyBorder="1"/>
    <xf numFmtId="0" fontId="2" fillId="0" borderId="1" xfId="1" applyNumberFormat="1" applyFont="1" applyBorder="1"/>
    <xf numFmtId="0" fontId="5" fillId="0" borderId="1" xfId="5" applyFont="1" applyBorder="1" applyAlignment="1">
      <alignment horizontal="right"/>
    </xf>
    <xf numFmtId="187" fontId="6" fillId="0" borderId="0" xfId="1" applyFont="1"/>
    <xf numFmtId="0" fontId="6" fillId="0" borderId="0" xfId="1" applyNumberFormat="1" applyFont="1" applyAlignment="1">
      <alignment horizontal="center"/>
    </xf>
    <xf numFmtId="188" fontId="6" fillId="0" borderId="0" xfId="3" applyFont="1" applyFill="1"/>
    <xf numFmtId="0" fontId="6" fillId="0" borderId="1" xfId="1" applyNumberFormat="1" applyFont="1" applyBorder="1" applyAlignment="1">
      <alignment horizontal="center"/>
    </xf>
    <xf numFmtId="188" fontId="6" fillId="0" borderId="1" xfId="2" quotePrefix="1" applyFont="1" applyFill="1" applyBorder="1" applyAlignment="1">
      <alignment horizontal="center"/>
    </xf>
    <xf numFmtId="188" fontId="6" fillId="0" borderId="0" xfId="2" applyFont="1" applyFill="1"/>
    <xf numFmtId="188" fontId="6" fillId="0" borderId="0" xfId="2" applyFont="1" applyFill="1" applyAlignment="1">
      <alignment horizontal="right"/>
    </xf>
    <xf numFmtId="0" fontId="6" fillId="0" borderId="0" xfId="1" quotePrefix="1" applyNumberFormat="1" applyFont="1" applyAlignment="1">
      <alignment horizontal="center"/>
    </xf>
    <xf numFmtId="191" fontId="6" fillId="0" borderId="0" xfId="2" applyNumberFormat="1" applyFont="1" applyFill="1" applyAlignment="1">
      <alignment horizontal="right"/>
    </xf>
    <xf numFmtId="191" fontId="6" fillId="0" borderId="0" xfId="1" applyNumberFormat="1" applyFont="1"/>
    <xf numFmtId="187" fontId="6" fillId="0" borderId="0" xfId="1" quotePrefix="1" applyFont="1"/>
    <xf numFmtId="191" fontId="6" fillId="0" borderId="0" xfId="1" quotePrefix="1" applyNumberFormat="1" applyFont="1"/>
    <xf numFmtId="187" fontId="6" fillId="0" borderId="0" xfId="8" applyFont="1"/>
    <xf numFmtId="0" fontId="2" fillId="0" borderId="0" xfId="1" applyNumberFormat="1" applyFont="1" applyAlignment="1">
      <alignment horizontal="center"/>
    </xf>
    <xf numFmtId="191" fontId="2" fillId="0" borderId="3" xfId="2" applyNumberFormat="1" applyFont="1" applyFill="1" applyBorder="1" applyAlignment="1">
      <alignment horizontal="right"/>
    </xf>
    <xf numFmtId="191" fontId="2" fillId="0" borderId="0" xfId="1" applyNumberFormat="1" applyFont="1"/>
    <xf numFmtId="191" fontId="6" fillId="0" borderId="0" xfId="2" applyNumberFormat="1" applyFont="1" applyFill="1" applyBorder="1" applyAlignment="1">
      <alignment horizontal="right"/>
    </xf>
    <xf numFmtId="191" fontId="6" fillId="0" borderId="0" xfId="7" applyNumberFormat="1" applyFont="1" applyFill="1" applyBorder="1"/>
    <xf numFmtId="0" fontId="6" fillId="0" borderId="0" xfId="1" applyNumberFormat="1" applyFont="1" applyAlignment="1">
      <alignment horizontal="left"/>
    </xf>
    <xf numFmtId="191" fontId="6" fillId="0" borderId="1" xfId="2" applyNumberFormat="1" applyFont="1" applyFill="1" applyBorder="1" applyAlignment="1">
      <alignment horizontal="right"/>
    </xf>
    <xf numFmtId="191" fontId="2" fillId="0" borderId="0" xfId="2" applyNumberFormat="1" applyFont="1" applyFill="1" applyAlignment="1">
      <alignment horizontal="right"/>
    </xf>
    <xf numFmtId="191" fontId="2" fillId="0" borderId="4" xfId="2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187" fontId="6" fillId="0" borderId="0" xfId="9" applyFont="1"/>
    <xf numFmtId="188" fontId="6" fillId="0" borderId="1" xfId="2" applyFont="1" applyFill="1" applyBorder="1" applyAlignment="1">
      <alignment horizontal="center"/>
    </xf>
    <xf numFmtId="187" fontId="6" fillId="0" borderId="0" xfId="1" applyFont="1" applyAlignment="1">
      <alignment horizontal="center"/>
    </xf>
    <xf numFmtId="188" fontId="6" fillId="0" borderId="0" xfId="2" applyFont="1" applyFill="1" applyBorder="1" applyAlignment="1">
      <alignment horizontal="center"/>
    </xf>
    <xf numFmtId="187" fontId="7" fillId="0" borderId="0" xfId="1" applyFont="1"/>
    <xf numFmtId="187" fontId="8" fillId="0" borderId="0" xfId="1" applyFont="1"/>
    <xf numFmtId="191" fontId="2" fillId="0" borderId="0" xfId="2" applyNumberFormat="1" applyFont="1" applyFill="1" applyBorder="1" applyAlignment="1">
      <alignment horizontal="right"/>
    </xf>
    <xf numFmtId="188" fontId="2" fillId="0" borderId="0" xfId="3" applyFont="1" applyFill="1" applyAlignment="1"/>
    <xf numFmtId="188" fontId="6" fillId="0" borderId="0" xfId="3" applyFont="1" applyFill="1" applyAlignment="1"/>
    <xf numFmtId="0" fontId="6" fillId="0" borderId="0" xfId="9" applyNumberFormat="1" applyFont="1"/>
    <xf numFmtId="188" fontId="2" fillId="0" borderId="0" xfId="2" applyFont="1" applyFill="1" applyAlignment="1">
      <alignment horizontal="right"/>
    </xf>
    <xf numFmtId="187" fontId="6" fillId="0" borderId="0" xfId="10" applyFont="1"/>
    <xf numFmtId="188" fontId="6" fillId="0" borderId="0" xfId="2" applyFont="1" applyFill="1" applyBorder="1" applyAlignment="1">
      <alignment horizontal="right"/>
    </xf>
    <xf numFmtId="187" fontId="9" fillId="0" borderId="0" xfId="1" applyFont="1"/>
    <xf numFmtId="191" fontId="2" fillId="0" borderId="2" xfId="2" applyNumberFormat="1" applyFont="1" applyFill="1" applyBorder="1" applyAlignment="1">
      <alignment horizontal="right"/>
    </xf>
    <xf numFmtId="4" fontId="6" fillId="0" borderId="0" xfId="7" applyNumberFormat="1" applyFont="1" applyFill="1" applyAlignment="1">
      <alignment horizontal="right"/>
    </xf>
    <xf numFmtId="187" fontId="2" fillId="0" borderId="0" xfId="9" applyFont="1"/>
    <xf numFmtId="0" fontId="2" fillId="0" borderId="0" xfId="9" applyNumberFormat="1" applyFont="1"/>
    <xf numFmtId="0" fontId="10" fillId="0" borderId="0" xfId="5" applyFont="1" applyAlignment="1">
      <alignment horizontal="right"/>
    </xf>
    <xf numFmtId="187" fontId="2" fillId="0" borderId="1" xfId="9" applyFont="1" applyBorder="1"/>
    <xf numFmtId="0" fontId="2" fillId="0" borderId="1" xfId="9" applyNumberFormat="1" applyFont="1" applyBorder="1"/>
    <xf numFmtId="187" fontId="5" fillId="0" borderId="1" xfId="9" applyFont="1" applyBorder="1" applyAlignment="1">
      <alignment horizontal="right"/>
    </xf>
    <xf numFmtId="0" fontId="6" fillId="0" borderId="0" xfId="8" applyNumberFormat="1" applyFont="1" applyAlignment="1">
      <alignment horizontal="center"/>
    </xf>
    <xf numFmtId="0" fontId="6" fillId="0" borderId="1" xfId="8" applyNumberFormat="1" applyFont="1" applyBorder="1" applyAlignment="1">
      <alignment horizontal="center"/>
    </xf>
    <xf numFmtId="15" fontId="7" fillId="0" borderId="1" xfId="7" quotePrefix="1" applyNumberFormat="1" applyFont="1" applyFill="1" applyBorder="1" applyAlignment="1">
      <alignment horizontal="center"/>
    </xf>
    <xf numFmtId="187" fontId="2" fillId="0" borderId="0" xfId="8" applyFont="1"/>
    <xf numFmtId="191" fontId="2" fillId="0" borderId="0" xfId="7" applyNumberFormat="1" applyFont="1" applyFill="1" applyBorder="1"/>
    <xf numFmtId="0" fontId="6" fillId="0" borderId="0" xfId="8" quotePrefix="1" applyNumberFormat="1" applyFont="1" applyAlignment="1">
      <alignment horizontal="center"/>
    </xf>
    <xf numFmtId="187" fontId="9" fillId="0" borderId="0" xfId="8" applyFont="1"/>
    <xf numFmtId="0" fontId="2" fillId="0" borderId="0" xfId="8" quotePrefix="1" applyNumberFormat="1" applyFont="1" applyAlignment="1">
      <alignment horizontal="center"/>
    </xf>
    <xf numFmtId="0" fontId="9" fillId="0" borderId="0" xfId="6" applyFont="1"/>
    <xf numFmtId="193" fontId="2" fillId="0" borderId="0" xfId="7" applyNumberFormat="1" applyFont="1" applyFill="1" applyBorder="1" applyAlignment="1">
      <alignment horizontal="right"/>
    </xf>
    <xf numFmtId="194" fontId="2" fillId="0" borderId="0" xfId="7" applyNumberFormat="1" applyFont="1" applyFill="1" applyBorder="1" applyAlignment="1">
      <alignment horizontal="right"/>
    </xf>
    <xf numFmtId="194" fontId="2" fillId="0" borderId="0" xfId="7" applyNumberFormat="1" applyFont="1" applyFill="1" applyBorder="1"/>
    <xf numFmtId="194" fontId="6" fillId="0" borderId="0" xfId="7" applyNumberFormat="1" applyFont="1" applyFill="1" applyBorder="1" applyAlignment="1">
      <alignment horizontal="right"/>
    </xf>
    <xf numFmtId="194" fontId="6" fillId="0" borderId="0" xfId="7" applyNumberFormat="1" applyFont="1" applyFill="1" applyBorder="1"/>
    <xf numFmtId="191" fontId="2" fillId="0" borderId="5" xfId="2" applyNumberFormat="1" applyFont="1" applyFill="1" applyBorder="1" applyAlignment="1">
      <alignment horizontal="right"/>
    </xf>
    <xf numFmtId="0" fontId="7" fillId="0" borderId="0" xfId="6" applyFont="1"/>
    <xf numFmtId="192" fontId="6" fillId="0" borderId="0" xfId="7" applyNumberFormat="1" applyFont="1" applyFill="1" applyBorder="1" applyAlignment="1">
      <alignment horizontal="right"/>
    </xf>
    <xf numFmtId="195" fontId="6" fillId="0" borderId="5" xfId="7" applyNumberFormat="1" applyFont="1" applyFill="1" applyBorder="1" applyAlignment="1">
      <alignment horizontal="right"/>
    </xf>
    <xf numFmtId="195" fontId="6" fillId="0" borderId="0" xfId="8" applyNumberFormat="1" applyFont="1"/>
    <xf numFmtId="196" fontId="6" fillId="0" borderId="0" xfId="7" applyNumberFormat="1" applyFont="1" applyFill="1" applyBorder="1" applyAlignment="1">
      <alignment horizontal="right"/>
    </xf>
    <xf numFmtId="196" fontId="6" fillId="0" borderId="5" xfId="7" applyNumberFormat="1" applyFont="1" applyFill="1" applyBorder="1" applyAlignment="1">
      <alignment horizontal="right"/>
    </xf>
    <xf numFmtId="196" fontId="6" fillId="0" borderId="0" xfId="7" applyNumberFormat="1" applyFont="1" applyFill="1"/>
    <xf numFmtId="4" fontId="6" fillId="0" borderId="0" xfId="7" applyNumberFormat="1" applyFont="1" applyFill="1" applyBorder="1" applyAlignment="1">
      <alignment horizontal="right"/>
    </xf>
    <xf numFmtId="196" fontId="6" fillId="0" borderId="0" xfId="7" applyNumberFormat="1" applyFont="1" applyFill="1" applyBorder="1"/>
    <xf numFmtId="188" fontId="6" fillId="0" borderId="0" xfId="2" applyFont="1" applyFill="1" applyBorder="1"/>
    <xf numFmtId="0" fontId="11" fillId="0" borderId="0" xfId="9" applyNumberFormat="1" applyFont="1"/>
    <xf numFmtId="187" fontId="11" fillId="0" borderId="0" xfId="9" applyFont="1"/>
    <xf numFmtId="0" fontId="12" fillId="0" borderId="0" xfId="12" applyFont="1" applyAlignment="1">
      <alignment horizontal="right"/>
    </xf>
    <xf numFmtId="188" fontId="13" fillId="0" borderId="0" xfId="11" applyFont="1" applyFill="1"/>
    <xf numFmtId="187" fontId="13" fillId="0" borderId="0" xfId="9" applyFont="1"/>
    <xf numFmtId="0" fontId="2" fillId="0" borderId="0" xfId="6" applyFont="1"/>
    <xf numFmtId="0" fontId="10" fillId="0" borderId="0" xfId="13" applyNumberFormat="1" applyFont="1" applyAlignment="1">
      <alignment horizontal="right"/>
    </xf>
    <xf numFmtId="0" fontId="11" fillId="0" borderId="1" xfId="9" applyNumberFormat="1" applyFont="1" applyBorder="1"/>
    <xf numFmtId="187" fontId="11" fillId="0" borderId="1" xfId="9" applyFont="1" applyBorder="1"/>
    <xf numFmtId="0" fontId="15" fillId="0" borderId="1" xfId="6" applyFont="1" applyBorder="1" applyAlignment="1">
      <alignment horizontal="right"/>
    </xf>
    <xf numFmtId="0" fontId="6" fillId="0" borderId="0" xfId="14" applyFont="1" applyAlignment="1">
      <alignment horizontal="center" vertical="center"/>
    </xf>
    <xf numFmtId="0" fontId="6" fillId="0" borderId="0" xfId="14" applyFont="1" applyAlignment="1">
      <alignment horizontal="center"/>
    </xf>
    <xf numFmtId="0" fontId="6" fillId="0" borderId="0" xfId="14" applyFont="1"/>
    <xf numFmtId="188" fontId="6" fillId="0" borderId="0" xfId="14" applyNumberFormat="1" applyFont="1" applyAlignment="1">
      <alignment horizontal="center"/>
    </xf>
    <xf numFmtId="49" fontId="6" fillId="0" borderId="1" xfId="6" applyNumberFormat="1" applyFont="1" applyBorder="1" applyAlignment="1">
      <alignment horizontal="center" wrapText="1"/>
    </xf>
    <xf numFmtId="0" fontId="16" fillId="0" borderId="0" xfId="9" applyNumberFormat="1" applyFont="1"/>
    <xf numFmtId="0" fontId="6" fillId="0" borderId="0" xfId="9" applyNumberFormat="1" applyFont="1" applyAlignment="1">
      <alignment horizontal="center"/>
    </xf>
    <xf numFmtId="187" fontId="6" fillId="0" borderId="0" xfId="9" applyFont="1" applyAlignment="1">
      <alignment horizontal="center"/>
    </xf>
    <xf numFmtId="49" fontId="6" fillId="0" borderId="2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wrapText="1"/>
    </xf>
    <xf numFmtId="49" fontId="6" fillId="0" borderId="0" xfId="6" applyNumberFormat="1" applyFont="1" applyAlignment="1">
      <alignment horizontal="center" wrapText="1"/>
    </xf>
    <xf numFmtId="187" fontId="13" fillId="0" borderId="0" xfId="9" applyFont="1" applyAlignment="1">
      <alignment horizontal="center"/>
    </xf>
    <xf numFmtId="198" fontId="6" fillId="0" borderId="0" xfId="9" applyNumberFormat="1" applyFont="1" applyAlignment="1">
      <alignment horizontal="center"/>
    </xf>
    <xf numFmtId="0" fontId="7" fillId="0" borderId="1" xfId="8" applyNumberFormat="1" applyFont="1" applyBorder="1" applyAlignment="1">
      <alignment horizontal="center"/>
    </xf>
    <xf numFmtId="198" fontId="6" fillId="0" borderId="1" xfId="9" applyNumberFormat="1" applyFont="1" applyBorder="1" applyAlignment="1">
      <alignment horizontal="center"/>
    </xf>
    <xf numFmtId="49" fontId="6" fillId="0" borderId="1" xfId="6" applyNumberFormat="1" applyFont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187" fontId="6" fillId="0" borderId="1" xfId="9" applyFont="1" applyBorder="1" applyAlignment="1">
      <alignment horizontal="center"/>
    </xf>
    <xf numFmtId="0" fontId="17" fillId="0" borderId="0" xfId="9" quotePrefix="1" applyNumberFormat="1" applyFont="1" applyAlignment="1">
      <alignment horizontal="center"/>
    </xf>
    <xf numFmtId="191" fontId="2" fillId="0" borderId="2" xfId="2" applyNumberFormat="1" applyFont="1" applyBorder="1"/>
    <xf numFmtId="191" fontId="11" fillId="0" borderId="0" xfId="2" applyNumberFormat="1" applyFont="1" applyFill="1" applyBorder="1"/>
    <xf numFmtId="191" fontId="11" fillId="0" borderId="0" xfId="2" applyNumberFormat="1" applyFont="1" applyFill="1" applyBorder="1" applyAlignment="1">
      <alignment horizontal="right"/>
    </xf>
    <xf numFmtId="191" fontId="6" fillId="0" borderId="0" xfId="2" applyNumberFormat="1" applyFont="1"/>
    <xf numFmtId="191" fontId="13" fillId="0" borderId="0" xfId="2" applyNumberFormat="1" applyFont="1" applyFill="1" applyBorder="1"/>
    <xf numFmtId="191" fontId="13" fillId="0" borderId="0" xfId="2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196" fontId="2" fillId="0" borderId="2" xfId="6" applyNumberFormat="1" applyFont="1" applyBorder="1"/>
    <xf numFmtId="191" fontId="11" fillId="0" borderId="0" xfId="15" quotePrefix="1" applyNumberFormat="1" applyFont="1" applyFill="1" applyBorder="1" applyAlignment="1">
      <alignment horizontal="right"/>
    </xf>
    <xf numFmtId="0" fontId="13" fillId="0" borderId="0" xfId="9" applyNumberFormat="1" applyFont="1"/>
    <xf numFmtId="187" fontId="9" fillId="0" borderId="0" xfId="9" applyFont="1"/>
    <xf numFmtId="0" fontId="18" fillId="0" borderId="0" xfId="9" applyNumberFormat="1" applyFont="1"/>
    <xf numFmtId="187" fontId="18" fillId="0" borderId="0" xfId="9" applyFont="1"/>
    <xf numFmtId="196" fontId="9" fillId="0" borderId="4" xfId="6" applyNumberFormat="1" applyFont="1" applyBorder="1"/>
    <xf numFmtId="191" fontId="18" fillId="0" borderId="0" xfId="15" quotePrefix="1" applyNumberFormat="1" applyFont="1" applyFill="1" applyBorder="1" applyAlignment="1">
      <alignment horizontal="right"/>
    </xf>
    <xf numFmtId="191" fontId="2" fillId="0" borderId="4" xfId="2" applyNumberFormat="1" applyFont="1" applyFill="1" applyBorder="1"/>
    <xf numFmtId="188" fontId="18" fillId="0" borderId="0" xfId="11" applyFont="1" applyFill="1"/>
    <xf numFmtId="0" fontId="10" fillId="0" borderId="0" xfId="12" applyFont="1" applyAlignment="1">
      <alignment horizontal="right"/>
    </xf>
    <xf numFmtId="188" fontId="6" fillId="0" borderId="0" xfId="11" applyFont="1" applyFill="1"/>
    <xf numFmtId="0" fontId="10" fillId="0" borderId="0" xfId="12" quotePrefix="1" applyFont="1" applyAlignment="1">
      <alignment horizontal="right"/>
    </xf>
    <xf numFmtId="0" fontId="19" fillId="0" borderId="0" xfId="9" applyNumberFormat="1" applyFont="1"/>
    <xf numFmtId="191" fontId="2" fillId="0" borderId="0" xfId="2" quotePrefix="1" applyNumberFormat="1" applyFont="1" applyFill="1" applyBorder="1" applyAlignment="1">
      <alignment horizontal="right"/>
    </xf>
    <xf numFmtId="191" fontId="6" fillId="0" borderId="0" xfId="2" quotePrefix="1" applyNumberFormat="1" applyFont="1" applyFill="1" applyBorder="1" applyAlignment="1">
      <alignment horizontal="right"/>
    </xf>
    <xf numFmtId="191" fontId="6" fillId="0" borderId="1" xfId="2" quotePrefix="1" applyNumberFormat="1" applyFont="1" applyFill="1" applyBorder="1" applyAlignment="1">
      <alignment horizontal="right"/>
    </xf>
    <xf numFmtId="191" fontId="6" fillId="0" borderId="0" xfId="2" applyNumberFormat="1" applyFont="1" applyFill="1" applyBorder="1" applyAlignment="1">
      <alignment vertical="center"/>
    </xf>
    <xf numFmtId="191" fontId="2" fillId="0" borderId="0" xfId="2" applyNumberFormat="1" applyFont="1" applyFill="1" applyBorder="1"/>
    <xf numFmtId="191" fontId="2" fillId="0" borderId="0" xfId="2" applyNumberFormat="1" applyFont="1" applyFill="1"/>
    <xf numFmtId="188" fontId="10" fillId="0" borderId="0" xfId="2" applyFont="1" applyFill="1" applyBorder="1" applyAlignment="1">
      <alignment horizontal="right"/>
    </xf>
    <xf numFmtId="188" fontId="2" fillId="0" borderId="0" xfId="2" applyFont="1" applyAlignment="1"/>
    <xf numFmtId="188" fontId="5" fillId="0" borderId="1" xfId="2" applyFont="1" applyBorder="1" applyAlignment="1">
      <alignment horizontal="right"/>
    </xf>
    <xf numFmtId="188" fontId="2" fillId="0" borderId="1" xfId="2" applyFont="1" applyBorder="1" applyAlignment="1"/>
    <xf numFmtId="188" fontId="2" fillId="0" borderId="0" xfId="2" applyFont="1" applyFill="1" applyBorder="1"/>
    <xf numFmtId="196" fontId="11" fillId="0" borderId="0" xfId="16" applyNumberFormat="1" applyFont="1"/>
    <xf numFmtId="196" fontId="11" fillId="0" borderId="0" xfId="16" applyNumberFormat="1" applyFont="1" applyFill="1"/>
    <xf numFmtId="198" fontId="9" fillId="0" borderId="4" xfId="6" applyNumberFormat="1" applyFont="1" applyBorder="1"/>
    <xf numFmtId="0" fontId="6" fillId="0" borderId="2" xfId="6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center" wrapText="1"/>
    </xf>
  </cellXfs>
  <cellStyles count="17">
    <cellStyle name="Comma 10 10" xfId="11" xr:uid="{91D2AF0A-39F7-4CD8-B16C-5D2B2924B6A6}"/>
    <cellStyle name="Comma 2" xfId="2" xr:uid="{E8045FBD-1452-467D-9E5D-0C5C6B9B779F}"/>
    <cellStyle name="Comma 2 10" xfId="7" xr:uid="{22738802-98F9-4350-B4F3-9FC5DF8A45D4}"/>
    <cellStyle name="Comma 2 2" xfId="3" xr:uid="{6A306FC1-7712-42F8-A958-BB82A4FE5CC8}"/>
    <cellStyle name="Comma 3 11" xfId="15" xr:uid="{C8448F93-3BDC-4BA8-A042-8E56A3BA8B58}"/>
    <cellStyle name="Normal 10 2" xfId="5" xr:uid="{9274DE33-C21D-4396-A1D5-ABF0DC72EF6E}"/>
    <cellStyle name="Normal 10 2 2" xfId="14" xr:uid="{C6680A4D-0538-442B-997F-7E78B0A0A537}"/>
    <cellStyle name="Normal 2" xfId="6" xr:uid="{60553E83-B223-4688-8441-5BB46FB303F0}"/>
    <cellStyle name="Normal 2 11 2 3" xfId="8" xr:uid="{92DF31E6-7429-40B4-AEC9-8C398DA1266B}"/>
    <cellStyle name="Normal 2 15 3" xfId="1" xr:uid="{007A28A4-0761-4E0B-AA4C-6153922AD86C}"/>
    <cellStyle name="Normal 254" xfId="9" xr:uid="{B1E5C965-EB71-409F-86AB-340D4C1225DB}"/>
    <cellStyle name="Normal_FOCUST2" xfId="12" xr:uid="{B84159DC-2061-4A47-91DE-32165F5E6216}"/>
    <cellStyle name="Normal_SK Food 2005 FS 2" xfId="13" xr:uid="{913D07CE-EA81-4994-BDBF-10CA47E97671}"/>
    <cellStyle name="จุลภาค" xfId="16" builtinId="3"/>
    <cellStyle name="ปกติ" xfId="0" builtinId="0"/>
    <cellStyle name="ปกติ_FS49" xfId="4" xr:uid="{AB889A40-20A8-44A1-A38E-63DF87EAF3CB}"/>
    <cellStyle name="ปกติ_Lead Sheet'03 NEW 2 2" xfId="10" xr:uid="{A1D68644-7CFB-4C9E-A71A-98D9B5B261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0D8A8-7E2F-4BC8-8D13-C750D9B8FFC4}">
  <sheetPr>
    <tabColor rgb="FFFF3399"/>
  </sheetPr>
  <dimension ref="A1:M77"/>
  <sheetViews>
    <sheetView tabSelected="1" view="pageBreakPreview" zoomScaleSheetLayoutView="100" workbookViewId="0">
      <selection activeCell="I8" sqref="I8"/>
    </sheetView>
  </sheetViews>
  <sheetFormatPr defaultColWidth="9" defaultRowHeight="21.95" customHeight="1" x14ac:dyDescent="0.25"/>
  <cols>
    <col min="1" max="3" width="1.75" style="9" customWidth="1"/>
    <col min="4" max="4" width="27.75" style="9" customWidth="1"/>
    <col min="5" max="5" width="7" style="10" bestFit="1" customWidth="1"/>
    <col min="6" max="6" width="0.875" style="9" customWidth="1"/>
    <col min="7" max="7" width="14.125" style="48" customWidth="1"/>
    <col min="8" max="8" width="0.875" style="9" customWidth="1"/>
    <col min="9" max="9" width="14.125" style="48" customWidth="1"/>
    <col min="10" max="10" width="0.875" style="9" customWidth="1"/>
    <col min="11" max="11" width="14.125" style="48" customWidth="1"/>
    <col min="12" max="12" width="0.875" style="9" customWidth="1"/>
    <col min="13" max="13" width="14.125" style="15" customWidth="1"/>
    <col min="14" max="16384" width="9" style="11"/>
  </cols>
  <sheetData>
    <row r="1" spans="1:13" s="4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5" customHeight="1" x14ac:dyDescent="0.25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8" t="s">
        <v>3</v>
      </c>
    </row>
    <row r="4" spans="1:13" ht="21.95" customHeight="1" x14ac:dyDescent="0.25">
      <c r="G4" s="144" t="s">
        <v>4</v>
      </c>
      <c r="H4" s="144"/>
      <c r="I4" s="144"/>
      <c r="K4" s="144" t="s">
        <v>5</v>
      </c>
      <c r="L4" s="144"/>
      <c r="M4" s="144"/>
    </row>
    <row r="5" spans="1:13" ht="21.95" customHeight="1" x14ac:dyDescent="0.25">
      <c r="G5" s="145" t="s">
        <v>6</v>
      </c>
      <c r="H5" s="145"/>
      <c r="I5" s="145"/>
      <c r="K5" s="145" t="s">
        <v>6</v>
      </c>
      <c r="L5" s="145"/>
      <c r="M5" s="145"/>
    </row>
    <row r="6" spans="1:13" ht="21.95" customHeight="1" x14ac:dyDescent="0.25">
      <c r="E6" s="12" t="s">
        <v>7</v>
      </c>
      <c r="G6" s="13" t="s">
        <v>8</v>
      </c>
      <c r="I6" s="13" t="s">
        <v>9</v>
      </c>
      <c r="K6" s="13" t="s">
        <v>8</v>
      </c>
      <c r="M6" s="13" t="s">
        <v>9</v>
      </c>
    </row>
    <row r="7" spans="1:13" ht="21.95" customHeight="1" x14ac:dyDescent="0.25">
      <c r="A7" s="1" t="s">
        <v>10</v>
      </c>
      <c r="B7" s="1"/>
      <c r="C7" s="1"/>
      <c r="D7" s="1"/>
      <c r="E7" s="9"/>
      <c r="G7" s="14"/>
      <c r="I7" s="14"/>
      <c r="K7" s="14"/>
      <c r="M7" s="14"/>
    </row>
    <row r="8" spans="1:13" ht="21.95" customHeight="1" x14ac:dyDescent="0.25">
      <c r="A8" s="1" t="s">
        <v>11</v>
      </c>
      <c r="G8" s="15"/>
      <c r="I8" s="15"/>
      <c r="K8" s="15"/>
    </row>
    <row r="9" spans="1:13" ht="21.95" customHeight="1" x14ac:dyDescent="0.25">
      <c r="A9" s="9" t="s">
        <v>12</v>
      </c>
      <c r="E9" s="16">
        <v>5</v>
      </c>
      <c r="G9" s="17">
        <v>18648438</v>
      </c>
      <c r="I9" s="17">
        <v>37567087</v>
      </c>
      <c r="K9" s="17">
        <v>13032015</v>
      </c>
      <c r="L9" s="18"/>
      <c r="M9" s="17">
        <v>34736582</v>
      </c>
    </row>
    <row r="10" spans="1:13" ht="21.95" customHeight="1" x14ac:dyDescent="0.25">
      <c r="A10" s="9" t="s">
        <v>13</v>
      </c>
      <c r="E10" s="16"/>
      <c r="F10" s="19"/>
      <c r="G10" s="17">
        <v>423966</v>
      </c>
      <c r="H10" s="19"/>
      <c r="I10" s="17">
        <v>75141</v>
      </c>
      <c r="J10" s="19"/>
      <c r="K10" s="17">
        <v>187129</v>
      </c>
      <c r="L10" s="20"/>
      <c r="M10" s="17">
        <v>75141</v>
      </c>
    </row>
    <row r="11" spans="1:13" ht="21.95" customHeight="1" x14ac:dyDescent="0.25">
      <c r="A11" s="21" t="s">
        <v>14</v>
      </c>
      <c r="E11" s="16" t="s">
        <v>147</v>
      </c>
      <c r="G11" s="17">
        <v>132009985</v>
      </c>
      <c r="I11" s="17">
        <v>135433398</v>
      </c>
      <c r="K11" s="17">
        <v>132009985</v>
      </c>
      <c r="L11" s="18"/>
      <c r="M11" s="17">
        <v>135433398</v>
      </c>
    </row>
    <row r="12" spans="1:13" ht="21.95" customHeight="1" x14ac:dyDescent="0.25">
      <c r="A12" s="21" t="s">
        <v>15</v>
      </c>
      <c r="E12" s="10" t="s">
        <v>148</v>
      </c>
      <c r="G12" s="17">
        <v>6918313</v>
      </c>
      <c r="I12" s="17">
        <v>2932121</v>
      </c>
      <c r="K12" s="17">
        <v>5610873</v>
      </c>
      <c r="L12" s="18"/>
      <c r="M12" s="17">
        <v>2932121</v>
      </c>
    </row>
    <row r="13" spans="1:13" ht="21.95" customHeight="1" x14ac:dyDescent="0.25">
      <c r="A13" s="9" t="s">
        <v>16</v>
      </c>
      <c r="G13" s="17">
        <v>1587394</v>
      </c>
      <c r="I13" s="17">
        <v>1823239</v>
      </c>
      <c r="K13" s="17">
        <v>992248</v>
      </c>
      <c r="L13" s="18"/>
      <c r="M13" s="17">
        <v>1823239</v>
      </c>
    </row>
    <row r="14" spans="1:13" s="4" customFormat="1" ht="21.95" customHeight="1" x14ac:dyDescent="0.2">
      <c r="A14" s="1" t="s">
        <v>17</v>
      </c>
      <c r="B14" s="1"/>
      <c r="C14" s="1"/>
      <c r="D14" s="1"/>
      <c r="E14" s="22"/>
      <c r="F14" s="1"/>
      <c r="G14" s="23">
        <f>SUM(G9:G13)</f>
        <v>159588096</v>
      </c>
      <c r="H14" s="1"/>
      <c r="I14" s="23">
        <f>SUM(I9:I13)</f>
        <v>177830986</v>
      </c>
      <c r="J14" s="1"/>
      <c r="K14" s="23">
        <f>SUM(K9:K13)</f>
        <v>151832250</v>
      </c>
      <c r="L14" s="24"/>
      <c r="M14" s="23">
        <f>SUM(M9:M13)</f>
        <v>175000481</v>
      </c>
    </row>
    <row r="15" spans="1:13" ht="21.95" customHeight="1" x14ac:dyDescent="0.25">
      <c r="A15" s="1" t="s">
        <v>18</v>
      </c>
      <c r="G15" s="25"/>
      <c r="I15" s="25"/>
      <c r="K15" s="25"/>
      <c r="L15" s="18"/>
      <c r="M15" s="25"/>
    </row>
    <row r="16" spans="1:13" ht="21.95" customHeight="1" x14ac:dyDescent="0.25">
      <c r="A16" s="9" t="s">
        <v>19</v>
      </c>
      <c r="E16" s="16"/>
      <c r="G16" s="17">
        <v>323527</v>
      </c>
      <c r="I16" s="17">
        <v>292749</v>
      </c>
      <c r="K16" s="17">
        <v>323527</v>
      </c>
      <c r="L16" s="18"/>
      <c r="M16" s="17">
        <v>292749</v>
      </c>
    </row>
    <row r="17" spans="1:13" ht="21.95" customHeight="1" x14ac:dyDescent="0.25">
      <c r="A17" s="9" t="s">
        <v>20</v>
      </c>
      <c r="E17" s="16" t="s">
        <v>149</v>
      </c>
      <c r="G17" s="17">
        <v>0</v>
      </c>
      <c r="I17" s="17">
        <v>0</v>
      </c>
      <c r="K17" s="17">
        <v>3000000</v>
      </c>
      <c r="L17" s="18"/>
      <c r="M17" s="17">
        <v>3000000</v>
      </c>
    </row>
    <row r="18" spans="1:13" ht="21.95" customHeight="1" x14ac:dyDescent="0.25">
      <c r="A18" s="27" t="s">
        <v>21</v>
      </c>
      <c r="E18" s="16">
        <v>9</v>
      </c>
      <c r="G18" s="17">
        <v>430264627</v>
      </c>
      <c r="I18" s="17">
        <v>435141963</v>
      </c>
      <c r="K18" s="17">
        <v>430264627</v>
      </c>
      <c r="L18" s="18"/>
      <c r="M18" s="17">
        <v>435141963</v>
      </c>
    </row>
    <row r="19" spans="1:13" ht="21.95" customHeight="1" x14ac:dyDescent="0.25">
      <c r="A19" s="21" t="s">
        <v>22</v>
      </c>
      <c r="E19" s="16" t="s">
        <v>150</v>
      </c>
      <c r="G19" s="17">
        <v>44191062</v>
      </c>
      <c r="I19" s="17">
        <v>43430213</v>
      </c>
      <c r="K19" s="17">
        <v>126236441</v>
      </c>
      <c r="L19" s="18"/>
      <c r="M19" s="17">
        <v>94408019</v>
      </c>
    </row>
    <row r="20" spans="1:13" ht="21.95" customHeight="1" x14ac:dyDescent="0.25">
      <c r="A20" s="9" t="s">
        <v>23</v>
      </c>
      <c r="E20" s="16" t="s">
        <v>151</v>
      </c>
      <c r="G20" s="17">
        <v>97309319</v>
      </c>
      <c r="I20" s="17">
        <v>67307961</v>
      </c>
      <c r="K20" s="17">
        <v>14632157</v>
      </c>
      <c r="L20" s="18"/>
      <c r="M20" s="17">
        <v>16330155</v>
      </c>
    </row>
    <row r="21" spans="1:13" ht="21.95" customHeight="1" x14ac:dyDescent="0.25">
      <c r="A21" s="9" t="s">
        <v>24</v>
      </c>
      <c r="E21" s="16" t="s">
        <v>152</v>
      </c>
      <c r="G21" s="17">
        <v>2586662</v>
      </c>
      <c r="I21" s="17">
        <v>2116125</v>
      </c>
      <c r="K21" s="17">
        <v>2586662</v>
      </c>
      <c r="L21" s="18"/>
      <c r="M21" s="17">
        <v>2116125</v>
      </c>
    </row>
    <row r="22" spans="1:13" ht="21.95" customHeight="1" x14ac:dyDescent="0.25">
      <c r="A22" s="9" t="s">
        <v>25</v>
      </c>
      <c r="E22" s="16"/>
      <c r="G22" s="17">
        <v>573195</v>
      </c>
      <c r="I22" s="17">
        <v>678901</v>
      </c>
      <c r="K22" s="17">
        <v>573195</v>
      </c>
      <c r="L22" s="18"/>
      <c r="M22" s="17">
        <v>678901</v>
      </c>
    </row>
    <row r="23" spans="1:13" ht="21.95" customHeight="1" x14ac:dyDescent="0.25">
      <c r="A23" s="9" t="s">
        <v>26</v>
      </c>
      <c r="E23" s="10">
        <v>28</v>
      </c>
      <c r="G23" s="17">
        <v>0</v>
      </c>
      <c r="I23" s="17">
        <v>3372398</v>
      </c>
      <c r="K23" s="17">
        <v>0</v>
      </c>
      <c r="L23" s="18"/>
      <c r="M23" s="17">
        <v>3372398</v>
      </c>
    </row>
    <row r="24" spans="1:13" ht="21.95" customHeight="1" x14ac:dyDescent="0.25">
      <c r="A24" s="9" t="s">
        <v>27</v>
      </c>
      <c r="G24" s="28">
        <v>2815842</v>
      </c>
      <c r="I24" s="28">
        <v>2834625</v>
      </c>
      <c r="K24" s="28">
        <v>2211870</v>
      </c>
      <c r="L24" s="18"/>
      <c r="M24" s="28">
        <v>2834625</v>
      </c>
    </row>
    <row r="25" spans="1:13" s="4" customFormat="1" ht="21.95" customHeight="1" x14ac:dyDescent="0.2">
      <c r="A25" s="1" t="s">
        <v>28</v>
      </c>
      <c r="B25" s="1"/>
      <c r="C25" s="1"/>
      <c r="D25" s="1"/>
      <c r="E25" s="22"/>
      <c r="F25" s="1"/>
      <c r="G25" s="29">
        <f>SUM(G16:G24)</f>
        <v>578064234</v>
      </c>
      <c r="H25" s="1"/>
      <c r="I25" s="29">
        <f>SUM(I16:I24)</f>
        <v>555174935</v>
      </c>
      <c r="J25" s="1"/>
      <c r="K25" s="29">
        <f>SUM(K16:K24)</f>
        <v>579828479</v>
      </c>
      <c r="L25" s="24"/>
      <c r="M25" s="29">
        <f>SUM(M16:M24)</f>
        <v>558174935</v>
      </c>
    </row>
    <row r="26" spans="1:13" s="4" customFormat="1" ht="21.95" customHeight="1" thickBot="1" x14ac:dyDescent="0.25">
      <c r="A26" s="1" t="s">
        <v>29</v>
      </c>
      <c r="B26" s="1"/>
      <c r="C26" s="1"/>
      <c r="D26" s="1"/>
      <c r="E26" s="22"/>
      <c r="F26" s="1"/>
      <c r="G26" s="30">
        <f>G14+G25</f>
        <v>737652330</v>
      </c>
      <c r="H26" s="1"/>
      <c r="I26" s="30">
        <f>I14+I25</f>
        <v>733005921</v>
      </c>
      <c r="J26" s="1"/>
      <c r="K26" s="30">
        <f>K14+K25</f>
        <v>731660729</v>
      </c>
      <c r="L26" s="24"/>
      <c r="M26" s="30">
        <f>M14+M25</f>
        <v>733175416</v>
      </c>
    </row>
    <row r="27" spans="1:13" s="4" customFormat="1" ht="21.95" customHeight="1" thickTop="1" x14ac:dyDescent="0.2">
      <c r="A27" s="1"/>
      <c r="B27" s="1"/>
      <c r="C27" s="1"/>
      <c r="D27" s="1"/>
      <c r="E27" s="22"/>
      <c r="F27" s="1"/>
      <c r="G27" s="31"/>
      <c r="H27" s="1"/>
      <c r="I27" s="31"/>
      <c r="J27" s="1"/>
      <c r="K27" s="31"/>
      <c r="L27" s="1"/>
      <c r="M27" s="32"/>
    </row>
    <row r="28" spans="1:13" s="4" customFormat="1" ht="21.9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3" s="4" customFormat="1" ht="21.9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</row>
    <row r="30" spans="1:13" s="4" customFormat="1" ht="21.9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1:13" s="4" customFormat="1" ht="21.9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1:13" s="4" customFormat="1" ht="21.9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1:13" s="4" customFormat="1" ht="21.9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4" customFormat="1" ht="21.9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4" customFormat="1" ht="21.9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4" customFormat="1" ht="21.9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4" customFormat="1" ht="21.9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4" customFormat="1" ht="21.9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3" s="4" customFormat="1" ht="21.9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1:13" s="4" customFormat="1" ht="21.9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</row>
    <row r="41" spans="1:13" s="4" customFormat="1" ht="21.95" customHeight="1" x14ac:dyDescent="0.2">
      <c r="A41" s="1" t="s">
        <v>0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3"/>
    </row>
    <row r="42" spans="1:13" s="4" customFormat="1" ht="21.95" customHeight="1" x14ac:dyDescent="0.2">
      <c r="A42" s="1" t="s">
        <v>1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3"/>
    </row>
    <row r="43" spans="1:13" s="4" customFormat="1" ht="21.95" customHeight="1" x14ac:dyDescent="0.25">
      <c r="A43" s="6" t="s">
        <v>2</v>
      </c>
      <c r="B43" s="6"/>
      <c r="C43" s="6"/>
      <c r="D43" s="6"/>
      <c r="E43" s="7"/>
      <c r="F43" s="6"/>
      <c r="G43" s="6"/>
      <c r="H43" s="6"/>
      <c r="I43" s="6"/>
      <c r="J43" s="6"/>
      <c r="K43" s="6"/>
      <c r="L43" s="6"/>
      <c r="M43" s="8" t="s">
        <v>3</v>
      </c>
    </row>
    <row r="44" spans="1:13" ht="21" customHeight="1" x14ac:dyDescent="0.25">
      <c r="G44" s="144" t="s">
        <v>4</v>
      </c>
      <c r="H44" s="144"/>
      <c r="I44" s="144"/>
      <c r="K44" s="144" t="s">
        <v>5</v>
      </c>
      <c r="L44" s="144"/>
      <c r="M44" s="144"/>
    </row>
    <row r="45" spans="1:13" ht="21" customHeight="1" x14ac:dyDescent="0.25">
      <c r="G45" s="145" t="s">
        <v>6</v>
      </c>
      <c r="H45" s="145"/>
      <c r="I45" s="145"/>
      <c r="K45" s="145" t="s">
        <v>6</v>
      </c>
      <c r="L45" s="145"/>
      <c r="M45" s="145"/>
    </row>
    <row r="46" spans="1:13" ht="21" customHeight="1" x14ac:dyDescent="0.25">
      <c r="A46" s="33"/>
      <c r="B46" s="33"/>
      <c r="C46" s="33"/>
      <c r="D46" s="33"/>
      <c r="E46" s="12" t="s">
        <v>7</v>
      </c>
      <c r="G46" s="34" t="s">
        <v>8</v>
      </c>
      <c r="I46" s="34" t="s">
        <v>9</v>
      </c>
      <c r="K46" s="34" t="s">
        <v>8</v>
      </c>
      <c r="M46" s="34" t="s">
        <v>9</v>
      </c>
    </row>
    <row r="47" spans="1:13" ht="21" customHeight="1" x14ac:dyDescent="0.25">
      <c r="A47" s="1" t="s">
        <v>30</v>
      </c>
      <c r="F47" s="35"/>
      <c r="G47" s="36"/>
      <c r="H47" s="35"/>
      <c r="I47" s="36"/>
      <c r="J47" s="35"/>
      <c r="K47" s="36"/>
      <c r="L47" s="35"/>
      <c r="M47" s="36"/>
    </row>
    <row r="48" spans="1:13" ht="21" customHeight="1" x14ac:dyDescent="0.25">
      <c r="A48" s="1" t="s">
        <v>31</v>
      </c>
      <c r="G48" s="15"/>
      <c r="I48" s="15"/>
      <c r="K48" s="15"/>
      <c r="M48" s="14"/>
    </row>
    <row r="49" spans="1:13" ht="21" customHeight="1" x14ac:dyDescent="0.35">
      <c r="A49" s="37" t="s">
        <v>32</v>
      </c>
      <c r="B49" s="38"/>
      <c r="G49" s="15"/>
      <c r="I49" s="15"/>
      <c r="K49" s="15"/>
      <c r="M49" s="14"/>
    </row>
    <row r="50" spans="1:13" ht="21" customHeight="1" x14ac:dyDescent="0.25">
      <c r="A50" s="37"/>
      <c r="B50" s="37" t="s">
        <v>33</v>
      </c>
      <c r="E50" s="16">
        <v>13</v>
      </c>
      <c r="G50" s="17">
        <v>9951873</v>
      </c>
      <c r="I50" s="17">
        <v>149599103</v>
      </c>
      <c r="K50" s="17">
        <v>9951873</v>
      </c>
      <c r="L50" s="18"/>
      <c r="M50" s="17">
        <v>149599103</v>
      </c>
    </row>
    <row r="51" spans="1:13" ht="21" customHeight="1" x14ac:dyDescent="0.25">
      <c r="A51" s="9" t="s">
        <v>34</v>
      </c>
      <c r="E51" s="16" t="s">
        <v>153</v>
      </c>
      <c r="F51" s="19"/>
      <c r="G51" s="17">
        <v>3675803</v>
      </c>
      <c r="H51" s="19"/>
      <c r="I51" s="17">
        <v>1286759</v>
      </c>
      <c r="J51" s="19"/>
      <c r="K51" s="17">
        <v>3334891</v>
      </c>
      <c r="L51" s="20"/>
      <c r="M51" s="17">
        <v>1236759</v>
      </c>
    </row>
    <row r="52" spans="1:13" ht="21" customHeight="1" x14ac:dyDescent="0.25">
      <c r="A52" s="9" t="s">
        <v>35</v>
      </c>
      <c r="E52" s="16">
        <v>4</v>
      </c>
      <c r="G52" s="25">
        <v>137000000</v>
      </c>
      <c r="I52" s="25">
        <v>93250000</v>
      </c>
      <c r="K52" s="25">
        <v>144000000</v>
      </c>
      <c r="L52" s="18"/>
      <c r="M52" s="25">
        <v>93250000</v>
      </c>
    </row>
    <row r="53" spans="1:13" ht="21" customHeight="1" x14ac:dyDescent="0.25">
      <c r="A53" s="9" t="s">
        <v>36</v>
      </c>
      <c r="E53" s="16">
        <v>16</v>
      </c>
      <c r="F53" s="19"/>
      <c r="G53" s="17">
        <v>6322221</v>
      </c>
      <c r="H53" s="19"/>
      <c r="I53" s="17">
        <v>13774625</v>
      </c>
      <c r="J53" s="19"/>
      <c r="K53" s="17">
        <v>2855979</v>
      </c>
      <c r="L53" s="20"/>
      <c r="M53" s="25">
        <v>13774625</v>
      </c>
    </row>
    <row r="54" spans="1:13" ht="21" customHeight="1" x14ac:dyDescent="0.25">
      <c r="A54" s="9" t="s">
        <v>37</v>
      </c>
      <c r="E54" s="16" t="s">
        <v>152</v>
      </c>
      <c r="F54" s="19"/>
      <c r="G54" s="17">
        <v>732907</v>
      </c>
      <c r="H54" s="19"/>
      <c r="I54" s="17">
        <v>977087</v>
      </c>
      <c r="J54" s="19"/>
      <c r="K54" s="17">
        <v>732907</v>
      </c>
      <c r="L54" s="20"/>
      <c r="M54" s="25">
        <v>977087</v>
      </c>
    </row>
    <row r="55" spans="1:13" ht="21" customHeight="1" x14ac:dyDescent="0.25">
      <c r="A55" s="9" t="s">
        <v>38</v>
      </c>
      <c r="E55" s="16">
        <v>15</v>
      </c>
      <c r="G55" s="17">
        <v>9620588</v>
      </c>
      <c r="I55" s="17">
        <v>6042588</v>
      </c>
      <c r="K55" s="17">
        <v>9620588</v>
      </c>
      <c r="L55" s="18"/>
      <c r="M55" s="17">
        <v>6042588</v>
      </c>
    </row>
    <row r="56" spans="1:13" ht="21" customHeight="1" x14ac:dyDescent="0.25">
      <c r="A56" s="9" t="s">
        <v>39</v>
      </c>
      <c r="G56" s="17">
        <v>788834</v>
      </c>
      <c r="I56" s="17">
        <v>728982</v>
      </c>
      <c r="K56" s="17">
        <v>776415</v>
      </c>
      <c r="L56" s="18"/>
      <c r="M56" s="17">
        <v>728489</v>
      </c>
    </row>
    <row r="57" spans="1:13" s="4" customFormat="1" ht="21" customHeight="1" x14ac:dyDescent="0.2">
      <c r="A57" s="1" t="s">
        <v>40</v>
      </c>
      <c r="B57" s="1"/>
      <c r="C57" s="1"/>
      <c r="D57" s="1"/>
      <c r="E57" s="22"/>
      <c r="F57" s="1"/>
      <c r="G57" s="23">
        <f>SUM(G50:G56)</f>
        <v>168092226</v>
      </c>
      <c r="H57" s="1"/>
      <c r="I57" s="23">
        <f>SUM(I50:I56)</f>
        <v>265659144</v>
      </c>
      <c r="J57" s="1"/>
      <c r="K57" s="23">
        <f>SUM(K50:K56)</f>
        <v>171272653</v>
      </c>
      <c r="L57" s="24"/>
      <c r="M57" s="23">
        <f>SUM(M50:M56)</f>
        <v>265608651</v>
      </c>
    </row>
    <row r="58" spans="1:13" s="40" customFormat="1" ht="21" customHeight="1" x14ac:dyDescent="0.2">
      <c r="A58" s="1" t="s">
        <v>41</v>
      </c>
      <c r="B58" s="1"/>
      <c r="C58" s="1"/>
      <c r="D58" s="1"/>
      <c r="E58" s="22"/>
      <c r="F58" s="1"/>
      <c r="G58" s="39"/>
      <c r="H58" s="1"/>
      <c r="I58" s="39"/>
      <c r="J58" s="1"/>
      <c r="K58" s="39"/>
      <c r="L58" s="24"/>
      <c r="M58" s="39"/>
    </row>
    <row r="59" spans="1:13" s="41" customFormat="1" ht="21" customHeight="1" x14ac:dyDescent="0.25">
      <c r="A59" s="42" t="s">
        <v>42</v>
      </c>
      <c r="B59" s="9"/>
      <c r="C59" s="9"/>
      <c r="D59" s="9"/>
      <c r="E59" s="16">
        <v>16</v>
      </c>
      <c r="F59" s="9"/>
      <c r="G59" s="25">
        <v>16477389</v>
      </c>
      <c r="H59" s="9"/>
      <c r="I59" s="25">
        <v>8478861</v>
      </c>
      <c r="J59" s="9"/>
      <c r="K59" s="25">
        <v>5622881</v>
      </c>
      <c r="L59" s="18"/>
      <c r="M59" s="25">
        <v>8478861</v>
      </c>
    </row>
    <row r="60" spans="1:13" s="41" customFormat="1" ht="21" customHeight="1" x14ac:dyDescent="0.25">
      <c r="A60" s="42" t="s">
        <v>43</v>
      </c>
      <c r="B60" s="9"/>
      <c r="C60" s="9"/>
      <c r="D60" s="9"/>
      <c r="E60" s="16" t="s">
        <v>152</v>
      </c>
      <c r="F60" s="9"/>
      <c r="G60" s="25">
        <v>3043192</v>
      </c>
      <c r="H60" s="9"/>
      <c r="I60" s="25">
        <v>2287184</v>
      </c>
      <c r="J60" s="9"/>
      <c r="K60" s="25">
        <v>3043192</v>
      </c>
      <c r="L60" s="18"/>
      <c r="M60" s="25">
        <v>2287184</v>
      </c>
    </row>
    <row r="61" spans="1:13" ht="21.95" customHeight="1" x14ac:dyDescent="0.25">
      <c r="A61" s="9" t="s">
        <v>44</v>
      </c>
      <c r="E61" s="16">
        <v>17</v>
      </c>
      <c r="G61" s="25">
        <v>116590193</v>
      </c>
      <c r="I61" s="25">
        <v>0</v>
      </c>
      <c r="K61" s="25">
        <v>116590193</v>
      </c>
      <c r="L61" s="18"/>
      <c r="M61" s="25">
        <v>0</v>
      </c>
    </row>
    <row r="62" spans="1:13" ht="21" customHeight="1" x14ac:dyDescent="0.25">
      <c r="A62" s="9" t="s">
        <v>45</v>
      </c>
      <c r="E62" s="16">
        <v>18</v>
      </c>
      <c r="G62" s="25">
        <v>3271738</v>
      </c>
      <c r="I62" s="25">
        <v>2678061</v>
      </c>
      <c r="K62" s="25">
        <v>3271738</v>
      </c>
      <c r="L62" s="18"/>
      <c r="M62" s="25">
        <v>2678061</v>
      </c>
    </row>
    <row r="63" spans="1:13" ht="21" customHeight="1" x14ac:dyDescent="0.25">
      <c r="A63" s="9" t="s">
        <v>46</v>
      </c>
      <c r="E63" s="16">
        <v>19</v>
      </c>
      <c r="G63" s="25">
        <v>1936381</v>
      </c>
      <c r="I63" s="25">
        <v>1921838</v>
      </c>
      <c r="K63" s="25">
        <v>1936381</v>
      </c>
      <c r="L63" s="18"/>
      <c r="M63" s="25">
        <v>1921838</v>
      </c>
    </row>
    <row r="64" spans="1:13" ht="21" customHeight="1" x14ac:dyDescent="0.25">
      <c r="A64" s="9" t="s">
        <v>47</v>
      </c>
      <c r="G64" s="25">
        <v>1969014</v>
      </c>
      <c r="I64" s="25">
        <v>1895931</v>
      </c>
      <c r="K64" s="25">
        <v>1968304</v>
      </c>
      <c r="L64" s="18"/>
      <c r="M64" s="25">
        <v>1895931</v>
      </c>
    </row>
    <row r="65" spans="1:13" s="4" customFormat="1" ht="21" customHeight="1" x14ac:dyDescent="0.2">
      <c r="A65" s="1" t="s">
        <v>48</v>
      </c>
      <c r="B65" s="1"/>
      <c r="C65" s="1"/>
      <c r="D65" s="1"/>
      <c r="E65" s="22"/>
      <c r="F65" s="1"/>
      <c r="G65" s="23">
        <f>SUM(G59:G64)</f>
        <v>143287907</v>
      </c>
      <c r="H65" s="1"/>
      <c r="I65" s="23">
        <f>SUM(I59:I64)</f>
        <v>17261875</v>
      </c>
      <c r="J65" s="1"/>
      <c r="K65" s="23">
        <f>SUM(K59:K64)</f>
        <v>132432689</v>
      </c>
      <c r="L65" s="24"/>
      <c r="M65" s="23">
        <f>SUM(M59:M64)</f>
        <v>17261875</v>
      </c>
    </row>
    <row r="66" spans="1:13" s="4" customFormat="1" ht="21" customHeight="1" x14ac:dyDescent="0.2">
      <c r="A66" s="1" t="s">
        <v>49</v>
      </c>
      <c r="B66" s="1"/>
      <c r="C66" s="1"/>
      <c r="D66" s="1"/>
      <c r="E66" s="22"/>
      <c r="F66" s="1"/>
      <c r="G66" s="23">
        <f>G57+G65</f>
        <v>311380133</v>
      </c>
      <c r="H66" s="1"/>
      <c r="I66" s="23">
        <f>I57+I65</f>
        <v>282921019</v>
      </c>
      <c r="J66" s="1"/>
      <c r="K66" s="23">
        <f>K57+K65</f>
        <v>303705342</v>
      </c>
      <c r="L66" s="24"/>
      <c r="M66" s="23">
        <f>M57+M65</f>
        <v>282870526</v>
      </c>
    </row>
    <row r="67" spans="1:13" s="4" customFormat="1" ht="21" customHeight="1" x14ac:dyDescent="0.2">
      <c r="A67" s="1" t="s">
        <v>50</v>
      </c>
      <c r="B67" s="1"/>
      <c r="C67" s="1"/>
      <c r="D67" s="1"/>
      <c r="E67" s="22"/>
      <c r="F67" s="1"/>
      <c r="G67" s="43"/>
      <c r="H67" s="1"/>
      <c r="I67" s="43"/>
      <c r="J67" s="1"/>
      <c r="K67" s="43"/>
      <c r="L67" s="1"/>
      <c r="M67" s="43"/>
    </row>
    <row r="68" spans="1:13" ht="21" customHeight="1" x14ac:dyDescent="0.25">
      <c r="A68" s="9" t="s">
        <v>51</v>
      </c>
      <c r="E68" s="10">
        <v>20</v>
      </c>
      <c r="G68" s="15"/>
      <c r="I68" s="15"/>
      <c r="K68" s="15"/>
    </row>
    <row r="69" spans="1:13" ht="21" customHeight="1" x14ac:dyDescent="0.25">
      <c r="A69" s="9" t="s">
        <v>52</v>
      </c>
      <c r="B69" s="11"/>
      <c r="D69" s="44"/>
      <c r="G69" s="17">
        <v>420000000</v>
      </c>
      <c r="I69" s="17">
        <v>420000000</v>
      </c>
      <c r="K69" s="17">
        <v>420000000</v>
      </c>
      <c r="L69" s="18"/>
      <c r="M69" s="17">
        <v>420000000</v>
      </c>
    </row>
    <row r="70" spans="1:13" ht="21" customHeight="1" x14ac:dyDescent="0.25">
      <c r="A70" s="9" t="s">
        <v>53</v>
      </c>
      <c r="E70" s="10">
        <v>21</v>
      </c>
      <c r="G70" s="17">
        <v>7792527</v>
      </c>
      <c r="I70" s="17">
        <v>7792527</v>
      </c>
      <c r="K70" s="17">
        <v>7792527</v>
      </c>
      <c r="L70" s="18"/>
      <c r="M70" s="17">
        <v>7792527</v>
      </c>
    </row>
    <row r="71" spans="1:13" ht="21" customHeight="1" x14ac:dyDescent="0.25">
      <c r="A71" s="9" t="s">
        <v>54</v>
      </c>
      <c r="E71" s="10" t="s">
        <v>154</v>
      </c>
      <c r="G71" s="17"/>
      <c r="I71" s="17"/>
      <c r="K71" s="17"/>
      <c r="L71" s="18"/>
      <c r="M71" s="17"/>
    </row>
    <row r="72" spans="1:13" ht="21" customHeight="1" x14ac:dyDescent="0.25">
      <c r="B72" s="9" t="s">
        <v>55</v>
      </c>
      <c r="G72" s="17"/>
      <c r="I72" s="17"/>
      <c r="K72" s="17"/>
      <c r="L72" s="18"/>
      <c r="M72" s="17"/>
    </row>
    <row r="73" spans="1:13" ht="21" customHeight="1" x14ac:dyDescent="0.25">
      <c r="C73" s="9" t="s">
        <v>56</v>
      </c>
      <c r="G73" s="17">
        <v>746600</v>
      </c>
      <c r="I73" s="17">
        <v>746600</v>
      </c>
      <c r="K73" s="17">
        <v>746600</v>
      </c>
      <c r="L73" s="18"/>
      <c r="M73" s="17">
        <v>746600</v>
      </c>
    </row>
    <row r="74" spans="1:13" ht="21" customHeight="1" x14ac:dyDescent="0.25">
      <c r="B74" s="9" t="s">
        <v>57</v>
      </c>
      <c r="G74" s="25">
        <v>-2266930</v>
      </c>
      <c r="I74" s="25">
        <v>21545775</v>
      </c>
      <c r="K74" s="25">
        <v>-583740</v>
      </c>
      <c r="L74" s="18"/>
      <c r="M74" s="25">
        <v>21765763</v>
      </c>
    </row>
    <row r="75" spans="1:13" s="4" customFormat="1" ht="21" customHeight="1" x14ac:dyDescent="0.2">
      <c r="A75" s="46" t="s">
        <v>58</v>
      </c>
      <c r="B75" s="1"/>
      <c r="C75" s="1"/>
      <c r="D75" s="1"/>
      <c r="F75" s="1"/>
      <c r="G75" s="23">
        <f>SUM(G69:G74)</f>
        <v>426272197</v>
      </c>
      <c r="H75" s="1"/>
      <c r="I75" s="23">
        <f>SUM(I69:I74)</f>
        <v>450084902</v>
      </c>
      <c r="J75" s="1"/>
      <c r="K75" s="23">
        <f>SUM(K69:K74)</f>
        <v>427955387</v>
      </c>
      <c r="L75" s="24"/>
      <c r="M75" s="23">
        <f>SUM(M69:M74)</f>
        <v>450304890</v>
      </c>
    </row>
    <row r="76" spans="1:13" s="4" customFormat="1" ht="21" customHeight="1" thickBot="1" x14ac:dyDescent="0.25">
      <c r="A76" s="46" t="s">
        <v>59</v>
      </c>
      <c r="B76" s="1"/>
      <c r="C76" s="1"/>
      <c r="D76" s="1"/>
      <c r="F76" s="1"/>
      <c r="G76" s="30">
        <f>G66+G75</f>
        <v>737652330</v>
      </c>
      <c r="H76" s="1"/>
      <c r="I76" s="30">
        <f>I66+I75</f>
        <v>733005921</v>
      </c>
      <c r="J76" s="1"/>
      <c r="K76" s="30">
        <f>K66+K75</f>
        <v>731660729</v>
      </c>
      <c r="L76" s="24"/>
      <c r="M76" s="30">
        <f>M66+M75</f>
        <v>733175416</v>
      </c>
    </row>
    <row r="77" spans="1:13" ht="21.95" customHeight="1" thickTop="1" x14ac:dyDescent="0.25"/>
  </sheetData>
  <mergeCells count="8">
    <mergeCell ref="G44:I44"/>
    <mergeCell ref="K44:M44"/>
    <mergeCell ref="G45:I45"/>
    <mergeCell ref="K45:M45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5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051B-D4FD-4FA8-8FB3-1CAA9286C74E}">
  <sheetPr>
    <tabColor rgb="FFFF3399"/>
  </sheetPr>
  <dimension ref="A1:M33"/>
  <sheetViews>
    <sheetView view="pageBreakPreview" workbookViewId="0">
      <selection activeCell="G7" sqref="G7"/>
    </sheetView>
  </sheetViews>
  <sheetFormatPr defaultColWidth="9" defaultRowHeight="22.5" customHeight="1" x14ac:dyDescent="0.25"/>
  <cols>
    <col min="1" max="3" width="1.75" style="21" customWidth="1"/>
    <col min="4" max="4" width="36.25" style="21" customWidth="1"/>
    <col min="5" max="5" width="7.25" style="55" customWidth="1"/>
    <col min="6" max="6" width="0.875" style="21" customWidth="1"/>
    <col min="7" max="7" width="11.25" style="77" customWidth="1"/>
    <col min="8" max="8" width="0.875" style="21" customWidth="1"/>
    <col min="9" max="9" width="11.25" style="77" customWidth="1"/>
    <col min="10" max="10" width="0.875" style="21" customWidth="1"/>
    <col min="11" max="11" width="11.25" style="48" customWidth="1"/>
    <col min="12" max="12" width="0.875" style="21" customWidth="1"/>
    <col min="13" max="13" width="11.25" style="21" customWidth="1"/>
    <col min="14" max="16384" width="9" style="21"/>
  </cols>
  <sheetData>
    <row r="1" spans="1:13" ht="21.95" customHeight="1" x14ac:dyDescent="0.25">
      <c r="A1" s="49" t="s">
        <v>0</v>
      </c>
      <c r="B1" s="49"/>
      <c r="C1" s="49"/>
      <c r="D1" s="49"/>
      <c r="E1" s="50"/>
      <c r="F1" s="49"/>
      <c r="G1" s="49"/>
      <c r="H1" s="49"/>
      <c r="I1" s="49"/>
      <c r="J1" s="49"/>
      <c r="K1" s="51"/>
      <c r="L1" s="49"/>
      <c r="M1" s="51"/>
    </row>
    <row r="2" spans="1:13" ht="21.95" customHeight="1" x14ac:dyDescent="0.25">
      <c r="A2" s="49" t="s">
        <v>60</v>
      </c>
      <c r="B2" s="49"/>
      <c r="C2" s="49"/>
      <c r="D2" s="49"/>
      <c r="E2" s="50"/>
      <c r="F2" s="49"/>
      <c r="G2" s="49"/>
      <c r="H2" s="49"/>
      <c r="I2" s="49"/>
      <c r="J2" s="49"/>
      <c r="K2" s="51"/>
      <c r="L2" s="49"/>
      <c r="M2" s="51"/>
    </row>
    <row r="3" spans="1:13" ht="21.95" customHeight="1" x14ac:dyDescent="0.25">
      <c r="A3" s="52" t="s">
        <v>61</v>
      </c>
      <c r="B3" s="52"/>
      <c r="C3" s="52"/>
      <c r="D3" s="52"/>
      <c r="E3" s="53"/>
      <c r="F3" s="52"/>
      <c r="G3" s="52"/>
      <c r="H3" s="52"/>
      <c r="I3" s="52"/>
      <c r="J3" s="52"/>
      <c r="K3" s="54"/>
      <c r="L3" s="52"/>
      <c r="M3" s="54" t="s">
        <v>3</v>
      </c>
    </row>
    <row r="4" spans="1:13" ht="21.95" customHeight="1" x14ac:dyDescent="0.25">
      <c r="G4" s="144" t="s">
        <v>4</v>
      </c>
      <c r="H4" s="144"/>
      <c r="I4" s="144"/>
      <c r="K4" s="144" t="s">
        <v>5</v>
      </c>
      <c r="L4" s="144"/>
      <c r="M4" s="144"/>
    </row>
    <row r="5" spans="1:13" ht="21.95" customHeight="1" x14ac:dyDescent="0.25">
      <c r="G5" s="145" t="s">
        <v>6</v>
      </c>
      <c r="H5" s="145"/>
      <c r="I5" s="145"/>
      <c r="K5" s="145" t="s">
        <v>6</v>
      </c>
      <c r="L5" s="145"/>
      <c r="M5" s="145"/>
    </row>
    <row r="6" spans="1:13" ht="21.95" customHeight="1" x14ac:dyDescent="0.25">
      <c r="E6" s="56" t="s">
        <v>7</v>
      </c>
      <c r="G6" s="57" t="s">
        <v>8</v>
      </c>
      <c r="H6" s="37"/>
      <c r="I6" s="57" t="s">
        <v>9</v>
      </c>
      <c r="K6" s="57" t="s">
        <v>8</v>
      </c>
      <c r="L6" s="37"/>
      <c r="M6" s="57" t="s">
        <v>9</v>
      </c>
    </row>
    <row r="7" spans="1:13" ht="22.5" customHeight="1" x14ac:dyDescent="0.25">
      <c r="A7" s="58" t="s">
        <v>62</v>
      </c>
      <c r="E7" s="55" t="s">
        <v>155</v>
      </c>
      <c r="G7" s="39">
        <v>32105361</v>
      </c>
      <c r="I7" s="39">
        <v>60751739</v>
      </c>
      <c r="K7" s="39">
        <v>32091146</v>
      </c>
      <c r="L7" s="59"/>
      <c r="M7" s="39">
        <v>60751739</v>
      </c>
    </row>
    <row r="8" spans="1:13" ht="22.5" customHeight="1" x14ac:dyDescent="0.25">
      <c r="A8" s="21" t="s">
        <v>63</v>
      </c>
      <c r="E8" s="60"/>
      <c r="G8" s="28">
        <v>-21943429</v>
      </c>
      <c r="I8" s="28">
        <v>-40255034</v>
      </c>
      <c r="K8" s="28">
        <v>-21927725</v>
      </c>
      <c r="L8" s="26"/>
      <c r="M8" s="28">
        <v>-40255034</v>
      </c>
    </row>
    <row r="9" spans="1:13" ht="22.5" customHeight="1" x14ac:dyDescent="0.25">
      <c r="A9" s="58" t="s">
        <v>64</v>
      </c>
      <c r="E9" s="60"/>
      <c r="G9" s="47">
        <f>SUM(G7:G8)</f>
        <v>10161932</v>
      </c>
      <c r="I9" s="47">
        <f>SUM(I7:I8)</f>
        <v>20496705</v>
      </c>
      <c r="K9" s="47">
        <f>SUM(K7:K8)</f>
        <v>10163421</v>
      </c>
      <c r="L9" s="59"/>
      <c r="M9" s="47">
        <f>SUM(M7:M8)</f>
        <v>20496705</v>
      </c>
    </row>
    <row r="10" spans="1:13" ht="22.5" customHeight="1" x14ac:dyDescent="0.25">
      <c r="A10" s="21" t="s">
        <v>65</v>
      </c>
      <c r="E10" s="55">
        <v>24</v>
      </c>
      <c r="G10" s="25">
        <v>1214991</v>
      </c>
      <c r="I10" s="25">
        <v>1248042</v>
      </c>
      <c r="K10" s="25">
        <v>980003</v>
      </c>
      <c r="L10" s="26"/>
      <c r="M10" s="25">
        <v>1242407</v>
      </c>
    </row>
    <row r="11" spans="1:13" ht="22.5" customHeight="1" x14ac:dyDescent="0.25">
      <c r="A11" s="21" t="s">
        <v>66</v>
      </c>
      <c r="E11" s="60" t="s">
        <v>156</v>
      </c>
      <c r="G11" s="25">
        <v>-3022862</v>
      </c>
      <c r="I11" s="25">
        <v>-3834304</v>
      </c>
      <c r="K11" s="25">
        <v>-2946167</v>
      </c>
      <c r="L11" s="26"/>
      <c r="M11" s="25">
        <v>-3834304</v>
      </c>
    </row>
    <row r="12" spans="1:13" ht="22.5" customHeight="1" x14ac:dyDescent="0.25">
      <c r="A12" s="21" t="s">
        <v>67</v>
      </c>
      <c r="E12" s="60" t="s">
        <v>157</v>
      </c>
      <c r="G12" s="28">
        <v>-20521930</v>
      </c>
      <c r="I12" s="28">
        <v>-22477549</v>
      </c>
      <c r="K12" s="28">
        <v>-19673991</v>
      </c>
      <c r="L12" s="26"/>
      <c r="M12" s="28">
        <v>-22251926</v>
      </c>
    </row>
    <row r="13" spans="1:13" ht="22.5" customHeight="1" x14ac:dyDescent="0.25">
      <c r="A13" s="58" t="s">
        <v>68</v>
      </c>
      <c r="E13" s="60"/>
      <c r="G13" s="39">
        <f>SUM(G9:G12)</f>
        <v>-12167869</v>
      </c>
      <c r="I13" s="39">
        <f>SUM(I9:I12)</f>
        <v>-4567106</v>
      </c>
      <c r="K13" s="39">
        <f>SUM(K9:K12)</f>
        <v>-11476734</v>
      </c>
      <c r="L13" s="59"/>
      <c r="M13" s="39">
        <f>SUM(M9:M12)</f>
        <v>-4347118</v>
      </c>
    </row>
    <row r="14" spans="1:13" ht="22.5" customHeight="1" x14ac:dyDescent="0.25">
      <c r="A14" s="21" t="s">
        <v>69</v>
      </c>
      <c r="E14" s="60" t="s">
        <v>158</v>
      </c>
      <c r="G14" s="25">
        <v>-8272438</v>
      </c>
      <c r="I14" s="25">
        <v>-3946283</v>
      </c>
      <c r="K14" s="25">
        <v>-7500371</v>
      </c>
      <c r="L14" s="26"/>
      <c r="M14" s="25">
        <v>-3946283</v>
      </c>
    </row>
    <row r="15" spans="1:13" ht="22.5" customHeight="1" x14ac:dyDescent="0.25">
      <c r="A15" s="61" t="s">
        <v>70</v>
      </c>
      <c r="B15" s="58"/>
      <c r="C15" s="58"/>
      <c r="D15" s="58"/>
      <c r="E15" s="62"/>
      <c r="F15" s="58"/>
      <c r="G15" s="47">
        <f>SUM(G13:G14)</f>
        <v>-20440307</v>
      </c>
      <c r="H15" s="58"/>
      <c r="I15" s="47">
        <f>SUM(I13:I14)</f>
        <v>-8513389</v>
      </c>
      <c r="J15" s="58"/>
      <c r="K15" s="47">
        <f>SUM(K13:K14)</f>
        <v>-18977105</v>
      </c>
      <c r="L15" s="59"/>
      <c r="M15" s="47">
        <f>SUM(M13:M14)</f>
        <v>-8293401</v>
      </c>
    </row>
    <row r="16" spans="1:13" ht="22.5" customHeight="1" x14ac:dyDescent="0.25">
      <c r="A16" s="21" t="s">
        <v>71</v>
      </c>
      <c r="E16" s="55">
        <v>28</v>
      </c>
      <c r="G16" s="28">
        <v>-3372398</v>
      </c>
      <c r="I16" s="28">
        <v>1686029</v>
      </c>
      <c r="K16" s="28">
        <v>-3372398</v>
      </c>
      <c r="L16" s="26"/>
      <c r="M16" s="25">
        <v>1686029</v>
      </c>
    </row>
    <row r="17" spans="1:13" s="58" customFormat="1" ht="22.5" customHeight="1" x14ac:dyDescent="0.2">
      <c r="A17" s="63" t="s">
        <v>72</v>
      </c>
      <c r="E17" s="64"/>
      <c r="G17" s="47">
        <f>SUM(G15:G16)</f>
        <v>-23812705</v>
      </c>
      <c r="I17" s="47">
        <f>SUM(I15:I16)</f>
        <v>-6827360</v>
      </c>
      <c r="K17" s="47">
        <f>SUM(K15:K16)</f>
        <v>-22349503</v>
      </c>
      <c r="L17" s="59"/>
      <c r="M17" s="47">
        <f>SUM(M15:M16)</f>
        <v>-6607372</v>
      </c>
    </row>
    <row r="18" spans="1:13" s="58" customFormat="1" ht="9.9499999999999993" customHeight="1" x14ac:dyDescent="0.2">
      <c r="E18" s="65"/>
      <c r="G18" s="32"/>
      <c r="I18" s="32"/>
      <c r="K18" s="32"/>
      <c r="L18" s="66"/>
      <c r="M18" s="32"/>
    </row>
    <row r="19" spans="1:13" ht="22.5" customHeight="1" x14ac:dyDescent="0.25">
      <c r="A19" s="58" t="s">
        <v>73</v>
      </c>
      <c r="E19" s="67"/>
      <c r="G19" s="45"/>
      <c r="I19" s="45"/>
      <c r="K19" s="45"/>
      <c r="L19" s="68"/>
      <c r="M19" s="45"/>
    </row>
    <row r="20" spans="1:13" ht="22.5" customHeight="1" x14ac:dyDescent="0.25">
      <c r="A20" s="58" t="s">
        <v>74</v>
      </c>
      <c r="E20" s="67"/>
      <c r="G20" s="45"/>
      <c r="I20" s="45"/>
      <c r="K20" s="45"/>
      <c r="L20" s="68"/>
      <c r="M20" s="45"/>
    </row>
    <row r="21" spans="1:13" ht="22.5" customHeight="1" x14ac:dyDescent="0.25">
      <c r="A21" s="21" t="s">
        <v>75</v>
      </c>
      <c r="E21" s="55">
        <v>18</v>
      </c>
      <c r="G21" s="25">
        <v>0</v>
      </c>
      <c r="I21" s="25">
        <v>-569588</v>
      </c>
      <c r="K21" s="25">
        <v>0</v>
      </c>
      <c r="L21" s="68"/>
      <c r="M21" s="25">
        <v>-569588</v>
      </c>
    </row>
    <row r="22" spans="1:13" ht="22.5" customHeight="1" x14ac:dyDescent="0.25">
      <c r="A22" s="21" t="s">
        <v>76</v>
      </c>
      <c r="E22" s="67"/>
      <c r="G22" s="45"/>
      <c r="I22" s="45"/>
      <c r="K22" s="45"/>
      <c r="L22" s="68"/>
      <c r="M22" s="25"/>
    </row>
    <row r="23" spans="1:13" ht="22.5" customHeight="1" x14ac:dyDescent="0.25">
      <c r="B23" s="21" t="s">
        <v>77</v>
      </c>
      <c r="E23" s="55">
        <v>28</v>
      </c>
      <c r="G23" s="25">
        <v>0</v>
      </c>
      <c r="I23" s="25">
        <v>113918</v>
      </c>
      <c r="K23" s="25">
        <v>0</v>
      </c>
      <c r="L23" s="68"/>
      <c r="M23" s="25">
        <v>113918</v>
      </c>
    </row>
    <row r="24" spans="1:13" ht="22.5" customHeight="1" x14ac:dyDescent="0.25">
      <c r="A24" s="58" t="s">
        <v>78</v>
      </c>
      <c r="E24" s="67"/>
      <c r="G24" s="23">
        <f>SUM(G21:G23)</f>
        <v>0</v>
      </c>
      <c r="H24" s="58"/>
      <c r="I24" s="23">
        <f>SUM(I21:I23)</f>
        <v>-455670</v>
      </c>
      <c r="J24" s="58"/>
      <c r="K24" s="23">
        <f>SUM(K21:K23)</f>
        <v>0</v>
      </c>
      <c r="L24" s="66"/>
      <c r="M24" s="23">
        <f>SUM(M21:M23)</f>
        <v>-455670</v>
      </c>
    </row>
    <row r="25" spans="1:13" s="58" customFormat="1" ht="9.9499999999999993" customHeight="1" x14ac:dyDescent="0.2">
      <c r="E25" s="65"/>
      <c r="G25" s="32"/>
      <c r="I25" s="32"/>
      <c r="K25" s="32"/>
      <c r="L25" s="66"/>
      <c r="M25" s="32"/>
    </row>
    <row r="26" spans="1:13" ht="22.5" customHeight="1" thickBot="1" x14ac:dyDescent="0.3">
      <c r="A26" s="63" t="s">
        <v>79</v>
      </c>
      <c r="E26" s="67"/>
      <c r="G26" s="69">
        <f>G17+G24</f>
        <v>-23812705</v>
      </c>
      <c r="I26" s="69">
        <f>I17+I24</f>
        <v>-7283030</v>
      </c>
      <c r="K26" s="69">
        <f>K17+K24</f>
        <v>-22349503</v>
      </c>
      <c r="L26" s="26"/>
      <c r="M26" s="69">
        <f>M17+M24</f>
        <v>-7063042</v>
      </c>
    </row>
    <row r="27" spans="1:13" ht="22.5" customHeight="1" thickTop="1" x14ac:dyDescent="0.25">
      <c r="E27" s="67"/>
      <c r="G27" s="67"/>
      <c r="I27" s="67"/>
      <c r="K27" s="67"/>
      <c r="L27" s="68"/>
      <c r="M27" s="67"/>
    </row>
    <row r="28" spans="1:13" ht="22.5" customHeight="1" x14ac:dyDescent="0.25">
      <c r="A28" s="61" t="s">
        <v>80</v>
      </c>
      <c r="G28" s="67"/>
      <c r="I28" s="67"/>
      <c r="K28" s="67"/>
      <c r="L28" s="68"/>
      <c r="M28" s="67"/>
    </row>
    <row r="29" spans="1:13" ht="22.5" customHeight="1" thickBot="1" x14ac:dyDescent="0.3">
      <c r="A29" s="70" t="s">
        <v>81</v>
      </c>
      <c r="E29" s="71"/>
      <c r="G29" s="72">
        <v>-2.8299999999999999E-2</v>
      </c>
      <c r="H29" s="73"/>
      <c r="I29" s="72">
        <v>-8.0999999999999996E-3</v>
      </c>
      <c r="J29" s="73"/>
      <c r="K29" s="72">
        <v>-2.6599999999999999E-2</v>
      </c>
      <c r="L29" s="73"/>
      <c r="M29" s="72">
        <v>-7.9000000000000008E-3</v>
      </c>
    </row>
    <row r="30" spans="1:13" ht="22.5" customHeight="1" thickTop="1" thickBot="1" x14ac:dyDescent="0.3">
      <c r="A30" s="70" t="s">
        <v>82</v>
      </c>
      <c r="E30" s="74"/>
      <c r="G30" s="75">
        <v>840000000</v>
      </c>
      <c r="I30" s="75">
        <v>840000000</v>
      </c>
      <c r="K30" s="75">
        <v>840000000</v>
      </c>
      <c r="L30" s="76"/>
      <c r="M30" s="75">
        <v>840000000</v>
      </c>
    </row>
    <row r="31" spans="1:13" ht="22.5" customHeight="1" thickTop="1" x14ac:dyDescent="0.25"/>
    <row r="33" spans="7:13" ht="22.5" customHeight="1" x14ac:dyDescent="0.25">
      <c r="G33" s="74"/>
      <c r="I33" s="74"/>
      <c r="K33" s="74"/>
      <c r="L33" s="78"/>
      <c r="M33" s="74"/>
    </row>
  </sheetData>
  <mergeCells count="4"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8" firstPageNumber="7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B748-E511-4DA5-86A1-8B26772A4047}">
  <sheetPr>
    <tabColor rgb="FFFF3399"/>
  </sheetPr>
  <dimension ref="A1:AE19"/>
  <sheetViews>
    <sheetView view="pageBreakPreview" zoomScale="90" zoomScaleSheetLayoutView="90" workbookViewId="0">
      <selection activeCell="F31" sqref="F31"/>
    </sheetView>
  </sheetViews>
  <sheetFormatPr defaultColWidth="9.125" defaultRowHeight="22.5" customHeight="1" x14ac:dyDescent="0.45"/>
  <cols>
    <col min="1" max="1" width="28.875" style="84" customWidth="1"/>
    <col min="2" max="2" width="5" style="118" customWidth="1"/>
    <col min="3" max="3" width="0.875" style="84" customWidth="1"/>
    <col min="4" max="4" width="13.625" style="84" customWidth="1"/>
    <col min="5" max="5" width="0.875" style="84" customWidth="1"/>
    <col min="6" max="6" width="12.75" style="84" customWidth="1"/>
    <col min="7" max="7" width="0.875" style="84" customWidth="1"/>
    <col min="8" max="8" width="13.125" style="84" customWidth="1"/>
    <col min="9" max="9" width="0.875" style="84" customWidth="1"/>
    <col min="10" max="10" width="14.25" style="84" customWidth="1"/>
    <col min="11" max="11" width="0.875" style="84" customWidth="1"/>
    <col min="12" max="12" width="13.625" style="84" customWidth="1"/>
    <col min="13" max="13" width="0.875" style="84" customWidth="1"/>
    <col min="14" max="14" width="16.375" style="84" customWidth="1"/>
    <col min="15" max="15" width="0.875" style="84" customWidth="1"/>
    <col min="16" max="16" width="14.625" style="84" customWidth="1"/>
    <col min="17" max="17" width="9.125" style="84" customWidth="1"/>
    <col min="18" max="18" width="13.625" style="141" bestFit="1" customWidth="1"/>
    <col min="19" max="19" width="9.125" style="84"/>
    <col min="20" max="20" width="9.375" style="84" bestFit="1" customWidth="1"/>
    <col min="21" max="23" width="9.125" style="84"/>
    <col min="24" max="24" width="10.875" style="84" bestFit="1" customWidth="1"/>
    <col min="25" max="25" width="9.125" style="84"/>
    <col min="26" max="26" width="11.25" style="84" bestFit="1" customWidth="1"/>
    <col min="27" max="27" width="9.125" style="84"/>
    <col min="28" max="28" width="10" style="84" bestFit="1" customWidth="1"/>
    <col min="29" max="29" width="9.125" style="84"/>
    <col min="30" max="30" width="11.25" style="84" bestFit="1" customWidth="1"/>
    <col min="31" max="16384" width="9.125" style="84"/>
  </cols>
  <sheetData>
    <row r="1" spans="1:31" ht="21.95" customHeight="1" x14ac:dyDescent="0.45">
      <c r="A1" s="46" t="s">
        <v>0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31" ht="21.95" customHeight="1" x14ac:dyDescent="0.45">
      <c r="A2" s="85" t="s">
        <v>83</v>
      </c>
      <c r="B2" s="80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6"/>
    </row>
    <row r="3" spans="1:31" ht="21.95" customHeight="1" x14ac:dyDescent="0.45">
      <c r="A3" s="52" t="s">
        <v>61</v>
      </c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9" t="s">
        <v>3</v>
      </c>
    </row>
    <row r="4" spans="1:31" ht="21.95" customHeight="1" x14ac:dyDescent="0.45">
      <c r="A4" s="85"/>
      <c r="B4" s="80"/>
      <c r="C4" s="81"/>
      <c r="D4" s="146" t="s">
        <v>84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31" ht="21.95" customHeight="1" x14ac:dyDescent="0.45">
      <c r="A5" s="85"/>
      <c r="B5" s="80"/>
      <c r="C5" s="81"/>
      <c r="D5" s="146" t="s">
        <v>85</v>
      </c>
      <c r="E5" s="146"/>
      <c r="F5" s="146"/>
      <c r="G5" s="146"/>
      <c r="H5" s="146"/>
      <c r="I5" s="146"/>
      <c r="J5" s="146"/>
      <c r="K5" s="146"/>
      <c r="L5" s="146"/>
      <c r="M5" s="90"/>
      <c r="N5" s="90"/>
      <c r="O5" s="90"/>
      <c r="P5" s="90"/>
    </row>
    <row r="6" spans="1:31" ht="21.95" customHeight="1" x14ac:dyDescent="0.45">
      <c r="A6" s="85"/>
      <c r="B6" s="80"/>
      <c r="C6" s="81"/>
      <c r="D6" s="91" t="s">
        <v>86</v>
      </c>
      <c r="E6" s="92"/>
      <c r="F6" s="92"/>
      <c r="G6" s="93"/>
      <c r="H6" s="147" t="s">
        <v>87</v>
      </c>
      <c r="I6" s="147"/>
      <c r="J6" s="147"/>
      <c r="K6" s="90"/>
      <c r="L6" s="90" t="s">
        <v>88</v>
      </c>
      <c r="M6" s="90"/>
      <c r="N6" s="90"/>
      <c r="O6" s="90"/>
      <c r="P6" s="90" t="s">
        <v>89</v>
      </c>
    </row>
    <row r="7" spans="1:31" ht="21.75" customHeight="1" x14ac:dyDescent="0.45">
      <c r="B7" s="95"/>
      <c r="D7" s="96" t="s">
        <v>90</v>
      </c>
      <c r="E7" s="97"/>
      <c r="F7" s="96" t="s">
        <v>91</v>
      </c>
      <c r="G7" s="97"/>
      <c r="H7" s="98" t="s">
        <v>92</v>
      </c>
      <c r="I7" s="99"/>
      <c r="J7" s="100" t="s">
        <v>57</v>
      </c>
      <c r="K7" s="101"/>
      <c r="L7" s="102" t="s">
        <v>93</v>
      </c>
      <c r="M7" s="101"/>
      <c r="N7" s="102" t="s">
        <v>94</v>
      </c>
      <c r="O7" s="101"/>
      <c r="P7" s="102" t="s">
        <v>95</v>
      </c>
    </row>
    <row r="8" spans="1:31" ht="21.95" customHeight="1" x14ac:dyDescent="0.45">
      <c r="B8" s="103" t="s">
        <v>7</v>
      </c>
      <c r="D8" s="104" t="s">
        <v>96</v>
      </c>
      <c r="E8" s="97"/>
      <c r="F8" s="104" t="s">
        <v>97</v>
      </c>
      <c r="G8" s="97"/>
      <c r="H8" s="105" t="s">
        <v>98</v>
      </c>
      <c r="I8" s="106"/>
      <c r="J8" s="94"/>
      <c r="K8" s="101"/>
      <c r="L8" s="104" t="s">
        <v>99</v>
      </c>
      <c r="M8" s="101"/>
      <c r="N8" s="104" t="s">
        <v>100</v>
      </c>
      <c r="O8" s="101"/>
      <c r="P8" s="107" t="s">
        <v>100</v>
      </c>
    </row>
    <row r="9" spans="1:31" s="81" customFormat="1" ht="22.5" customHeight="1" x14ac:dyDescent="0.45">
      <c r="A9" s="50" t="s">
        <v>101</v>
      </c>
      <c r="B9" s="108"/>
      <c r="D9" s="109">
        <v>420000000</v>
      </c>
      <c r="E9" s="110"/>
      <c r="F9" s="109">
        <v>7792527</v>
      </c>
      <c r="G9" s="110"/>
      <c r="H9" s="109">
        <v>746600</v>
      </c>
      <c r="I9" s="111"/>
      <c r="J9" s="109">
        <v>54028805</v>
      </c>
      <c r="K9" s="111"/>
      <c r="L9" s="109">
        <v>482567932</v>
      </c>
      <c r="M9" s="111">
        <v>0</v>
      </c>
      <c r="N9" s="109">
        <v>1000000</v>
      </c>
      <c r="O9" s="111"/>
      <c r="P9" s="109">
        <f>SUM(L9:N9)</f>
        <v>483567932</v>
      </c>
      <c r="R9" s="112"/>
      <c r="S9" s="113"/>
      <c r="T9" s="112"/>
      <c r="U9" s="113"/>
      <c r="V9" s="112"/>
      <c r="W9" s="111"/>
      <c r="X9" s="25"/>
      <c r="Y9" s="111"/>
      <c r="Z9" s="25"/>
      <c r="AA9" s="25"/>
      <c r="AB9" s="25"/>
      <c r="AC9" s="114"/>
      <c r="AD9" s="25"/>
      <c r="AE9" s="141"/>
    </row>
    <row r="10" spans="1:31" s="81" customFormat="1" ht="22.5" customHeight="1" x14ac:dyDescent="0.45">
      <c r="A10" s="42" t="s">
        <v>102</v>
      </c>
      <c r="B10" s="96">
        <v>22</v>
      </c>
      <c r="D10" s="112">
        <v>0</v>
      </c>
      <c r="E10" s="113"/>
      <c r="F10" s="112">
        <v>0</v>
      </c>
      <c r="G10" s="113"/>
      <c r="H10" s="112">
        <v>0</v>
      </c>
      <c r="I10" s="111"/>
      <c r="J10" s="25">
        <v>-25200000</v>
      </c>
      <c r="K10" s="111"/>
      <c r="L10" s="25">
        <v>-25200000</v>
      </c>
      <c r="M10" s="25">
        <v>0</v>
      </c>
      <c r="N10" s="25">
        <v>0</v>
      </c>
      <c r="O10" s="114"/>
      <c r="P10" s="25">
        <f t="shared" ref="P10:P14" si="0">SUM(L10:N10)</f>
        <v>-25200000</v>
      </c>
      <c r="R10" s="112"/>
      <c r="S10" s="113"/>
      <c r="T10" s="112"/>
      <c r="U10" s="113"/>
      <c r="V10" s="112"/>
      <c r="W10" s="111"/>
      <c r="X10" s="25"/>
      <c r="Y10" s="111"/>
      <c r="Z10" s="25"/>
      <c r="AA10" s="25"/>
      <c r="AB10" s="25"/>
      <c r="AC10" s="114"/>
      <c r="AD10" s="25"/>
    </row>
    <row r="11" spans="1:31" ht="22.5" customHeight="1" x14ac:dyDescent="0.45">
      <c r="A11" s="115" t="s">
        <v>79</v>
      </c>
      <c r="B11" s="96"/>
      <c r="D11" s="112">
        <v>0</v>
      </c>
      <c r="E11" s="113"/>
      <c r="F11" s="112">
        <v>0</v>
      </c>
      <c r="G11" s="113"/>
      <c r="H11" s="112">
        <v>0</v>
      </c>
      <c r="I11" s="114"/>
      <c r="J11" s="25">
        <v>-7283030</v>
      </c>
      <c r="K11" s="25"/>
      <c r="L11" s="25">
        <v>-7283030</v>
      </c>
      <c r="M11" s="25">
        <v>0</v>
      </c>
      <c r="N11" s="25">
        <v>0</v>
      </c>
      <c r="O11" s="114"/>
      <c r="P11" s="25">
        <f t="shared" si="0"/>
        <v>-7283030</v>
      </c>
      <c r="R11" s="112"/>
      <c r="S11" s="113"/>
      <c r="T11" s="112"/>
      <c r="U11" s="113"/>
      <c r="V11" s="112"/>
      <c r="W11" s="111"/>
      <c r="X11" s="25"/>
      <c r="Y11" s="111"/>
      <c r="Z11" s="25"/>
      <c r="AA11" s="25"/>
      <c r="AB11" s="25"/>
      <c r="AC11" s="114"/>
      <c r="AD11" s="25"/>
    </row>
    <row r="12" spans="1:31" ht="22.5" customHeight="1" x14ac:dyDescent="0.45">
      <c r="A12" s="115" t="s">
        <v>103</v>
      </c>
      <c r="B12" s="96">
        <v>8</v>
      </c>
      <c r="D12" s="112">
        <v>0</v>
      </c>
      <c r="E12" s="113"/>
      <c r="F12" s="112">
        <v>0</v>
      </c>
      <c r="G12" s="113"/>
      <c r="H12" s="112">
        <v>0</v>
      </c>
      <c r="I12" s="114"/>
      <c r="J12" s="25">
        <v>0</v>
      </c>
      <c r="K12" s="25"/>
      <c r="L12" s="25">
        <v>0</v>
      </c>
      <c r="M12" s="25">
        <v>0</v>
      </c>
      <c r="N12" s="25">
        <v>-1000000</v>
      </c>
      <c r="O12" s="114"/>
      <c r="P12" s="25">
        <f t="shared" si="0"/>
        <v>-1000000</v>
      </c>
      <c r="R12" s="112"/>
      <c r="S12" s="113"/>
      <c r="T12" s="112"/>
      <c r="U12" s="113"/>
      <c r="V12" s="112"/>
      <c r="W12" s="111"/>
      <c r="X12" s="25"/>
      <c r="Y12" s="111"/>
      <c r="Z12" s="25"/>
      <c r="AA12" s="25"/>
      <c r="AB12" s="25"/>
      <c r="AC12" s="114"/>
      <c r="AD12" s="25"/>
    </row>
    <row r="13" spans="1:31" s="81" customFormat="1" ht="22.5" customHeight="1" x14ac:dyDescent="0.45">
      <c r="A13" s="49" t="s">
        <v>104</v>
      </c>
      <c r="B13" s="80"/>
      <c r="D13" s="116">
        <f>SUM(D9:D12)</f>
        <v>420000000</v>
      </c>
      <c r="F13" s="116">
        <f>SUM(F9:F12)</f>
        <v>7792527</v>
      </c>
      <c r="H13" s="116">
        <f>SUM(H9:H12)</f>
        <v>746600</v>
      </c>
      <c r="I13" s="117"/>
      <c r="J13" s="116">
        <f>SUM(J9:J12)</f>
        <v>21545775</v>
      </c>
      <c r="K13" s="117"/>
      <c r="L13" s="116">
        <f>SUM(L9:L12)</f>
        <v>450084902</v>
      </c>
      <c r="M13" s="117"/>
      <c r="N13" s="116">
        <f>SUM(N9:N12)</f>
        <v>0</v>
      </c>
      <c r="O13" s="117"/>
      <c r="P13" s="116">
        <f>SUM(P9:P12)</f>
        <v>450084902</v>
      </c>
      <c r="R13" s="141"/>
    </row>
    <row r="14" spans="1:31" ht="22.5" customHeight="1" x14ac:dyDescent="0.45">
      <c r="A14" s="115" t="s">
        <v>79</v>
      </c>
      <c r="D14" s="25">
        <v>0</v>
      </c>
      <c r="E14" s="25"/>
      <c r="F14" s="25">
        <v>0</v>
      </c>
      <c r="G14" s="25"/>
      <c r="H14" s="25">
        <v>0</v>
      </c>
      <c r="I14" s="25"/>
      <c r="J14" s="25">
        <v>-23812705</v>
      </c>
      <c r="K14" s="25"/>
      <c r="L14" s="25">
        <v>-23812705</v>
      </c>
      <c r="M14" s="25">
        <v>0</v>
      </c>
      <c r="N14" s="25">
        <v>0</v>
      </c>
      <c r="O14" s="25"/>
      <c r="P14" s="25">
        <f t="shared" si="0"/>
        <v>-23812705</v>
      </c>
      <c r="R14" s="112"/>
      <c r="S14" s="113"/>
      <c r="T14" s="112"/>
      <c r="U14" s="113"/>
      <c r="V14" s="112"/>
      <c r="W14" s="111"/>
      <c r="X14" s="25"/>
      <c r="Y14" s="111"/>
      <c r="Z14" s="25"/>
      <c r="AA14" s="25"/>
      <c r="AB14" s="25"/>
      <c r="AC14" s="114"/>
      <c r="AD14" s="25"/>
    </row>
    <row r="15" spans="1:31" s="125" customFormat="1" ht="22.5" customHeight="1" thickBot="1" x14ac:dyDescent="0.5">
      <c r="A15" s="119" t="s">
        <v>105</v>
      </c>
      <c r="B15" s="120"/>
      <c r="C15" s="121"/>
      <c r="D15" s="122">
        <f>SUM(D13:D14)</f>
        <v>420000000</v>
      </c>
      <c r="E15" s="121"/>
      <c r="F15" s="122">
        <f>SUM(F13:F14)</f>
        <v>7792527</v>
      </c>
      <c r="G15" s="121"/>
      <c r="H15" s="122">
        <f>SUM(H13:H14)</f>
        <v>746600</v>
      </c>
      <c r="I15" s="123"/>
      <c r="J15" s="143">
        <f>SUM(J13:J14)</f>
        <v>-2266930</v>
      </c>
      <c r="K15" s="123"/>
      <c r="L15" s="122">
        <f>SUM(L13:L14)</f>
        <v>426272197</v>
      </c>
      <c r="M15" s="123"/>
      <c r="N15" s="122">
        <f>SUM(N13:N14)</f>
        <v>0</v>
      </c>
      <c r="O15" s="123"/>
      <c r="P15" s="122">
        <f>SUM(P13:P14)</f>
        <v>426272197</v>
      </c>
      <c r="R15" s="142"/>
    </row>
    <row r="16" spans="1:31" s="83" customFormat="1" ht="22.5" customHeight="1" thickTop="1" x14ac:dyDescent="0.45">
      <c r="A16" s="84"/>
      <c r="B16" s="118"/>
      <c r="C16" s="84"/>
      <c r="E16" s="84"/>
      <c r="G16" s="84"/>
      <c r="R16" s="142"/>
    </row>
    <row r="17" spans="1:18" s="83" customFormat="1" ht="22.5" customHeight="1" x14ac:dyDescent="0.45">
      <c r="A17" s="84"/>
      <c r="B17" s="118"/>
      <c r="C17" s="84"/>
      <c r="E17" s="84"/>
      <c r="G17" s="84"/>
      <c r="R17" s="142"/>
    </row>
    <row r="18" spans="1:18" s="83" customFormat="1" ht="22.5" customHeight="1" x14ac:dyDescent="0.45">
      <c r="A18" s="84"/>
      <c r="B18" s="118"/>
      <c r="C18" s="84"/>
      <c r="E18" s="84"/>
      <c r="G18" s="84"/>
      <c r="R18" s="142"/>
    </row>
    <row r="19" spans="1:18" s="83" customFormat="1" ht="22.5" customHeight="1" x14ac:dyDescent="0.45">
      <c r="A19" s="84"/>
      <c r="B19" s="118"/>
      <c r="C19" s="84"/>
      <c r="E19" s="84"/>
      <c r="G19" s="84"/>
      <c r="R19" s="142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1" firstPageNumber="8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04B7-0BF9-42A2-93F7-359E5A8137C8}">
  <sheetPr>
    <tabColor rgb="FFFF3399"/>
  </sheetPr>
  <dimension ref="A1:L15"/>
  <sheetViews>
    <sheetView view="pageBreakPreview" zoomScale="90" zoomScaleSheetLayoutView="90" workbookViewId="0">
      <selection activeCell="F25" sqref="F25"/>
    </sheetView>
  </sheetViews>
  <sheetFormatPr defaultColWidth="9.125" defaultRowHeight="22.5" customHeight="1" x14ac:dyDescent="0.25"/>
  <cols>
    <col min="1" max="1" width="31.125" style="33" customWidth="1"/>
    <col min="2" max="2" width="7" style="42" customWidth="1"/>
    <col min="3" max="3" width="0.875" style="33" customWidth="1"/>
    <col min="4" max="4" width="16.75" style="33" customWidth="1"/>
    <col min="5" max="5" width="0.875" style="33" customWidth="1"/>
    <col min="6" max="6" width="16.75" style="33" customWidth="1"/>
    <col min="7" max="7" width="0.875" style="33" customWidth="1"/>
    <col min="8" max="8" width="16.75" style="33" customWidth="1"/>
    <col min="9" max="9" width="0.875" style="33" customWidth="1"/>
    <col min="10" max="10" width="16.75" style="33" customWidth="1"/>
    <col min="11" max="11" width="0.875" style="33" customWidth="1"/>
    <col min="12" max="12" width="16.75" style="33" customWidth="1"/>
    <col min="13" max="16384" width="9.125" style="33"/>
  </cols>
  <sheetData>
    <row r="1" spans="1:12" ht="21.95" customHeight="1" x14ac:dyDescent="0.25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  <c r="K1" s="49"/>
      <c r="L1" s="126"/>
    </row>
    <row r="2" spans="1:12" ht="21.95" customHeight="1" x14ac:dyDescent="0.25">
      <c r="A2" s="49" t="s">
        <v>83</v>
      </c>
      <c r="B2" s="50"/>
      <c r="C2" s="49"/>
      <c r="D2" s="49"/>
      <c r="E2" s="49"/>
      <c r="F2" s="49"/>
      <c r="G2" s="49"/>
      <c r="H2" s="49"/>
      <c r="I2" s="49"/>
      <c r="J2" s="49"/>
      <c r="K2" s="49"/>
      <c r="L2" s="128"/>
    </row>
    <row r="3" spans="1:12" ht="21.95" customHeight="1" x14ac:dyDescent="0.25">
      <c r="A3" s="52" t="s">
        <v>61</v>
      </c>
      <c r="B3" s="53"/>
      <c r="C3" s="52"/>
      <c r="D3" s="52"/>
      <c r="E3" s="52"/>
      <c r="F3" s="52"/>
      <c r="G3" s="52"/>
      <c r="H3" s="52"/>
      <c r="I3" s="52"/>
      <c r="J3" s="52"/>
      <c r="K3" s="52"/>
      <c r="L3" s="54" t="s">
        <v>3</v>
      </c>
    </row>
    <row r="4" spans="1:12" ht="21.95" customHeight="1" x14ac:dyDescent="0.25">
      <c r="A4" s="49"/>
      <c r="B4" s="50"/>
      <c r="C4" s="49"/>
      <c r="D4" s="146" t="s">
        <v>106</v>
      </c>
      <c r="E4" s="146"/>
      <c r="F4" s="146"/>
      <c r="G4" s="146"/>
      <c r="H4" s="146"/>
      <c r="I4" s="146"/>
      <c r="J4" s="146"/>
      <c r="K4" s="146"/>
      <c r="L4" s="146"/>
    </row>
    <row r="5" spans="1:12" ht="21.75" customHeight="1" x14ac:dyDescent="0.45">
      <c r="A5" s="49"/>
      <c r="B5" s="80"/>
      <c r="C5" s="81"/>
      <c r="D5" s="91" t="s">
        <v>86</v>
      </c>
      <c r="E5" s="92"/>
      <c r="F5" s="92"/>
      <c r="G5" s="93"/>
      <c r="H5" s="147" t="s">
        <v>87</v>
      </c>
      <c r="I5" s="147"/>
      <c r="J5" s="147"/>
      <c r="K5" s="49"/>
      <c r="L5" s="90" t="s">
        <v>89</v>
      </c>
    </row>
    <row r="6" spans="1:12" ht="21.75" customHeight="1" x14ac:dyDescent="0.45">
      <c r="B6" s="129"/>
      <c r="C6" s="84"/>
      <c r="D6" s="96" t="s">
        <v>90</v>
      </c>
      <c r="E6" s="97"/>
      <c r="F6" s="96" t="s">
        <v>91</v>
      </c>
      <c r="G6" s="97"/>
      <c r="H6" s="98" t="s">
        <v>92</v>
      </c>
      <c r="I6" s="99"/>
      <c r="J6" s="100" t="s">
        <v>57</v>
      </c>
      <c r="K6" s="97"/>
      <c r="L6" s="97" t="s">
        <v>95</v>
      </c>
    </row>
    <row r="7" spans="1:12" ht="21.95" customHeight="1" x14ac:dyDescent="0.45">
      <c r="B7" s="103" t="s">
        <v>7</v>
      </c>
      <c r="C7" s="84"/>
      <c r="D7" s="104" t="s">
        <v>96</v>
      </c>
      <c r="E7" s="97"/>
      <c r="F7" s="104" t="s">
        <v>97</v>
      </c>
      <c r="G7" s="97"/>
      <c r="H7" s="105" t="s">
        <v>98</v>
      </c>
      <c r="I7" s="106"/>
      <c r="J7" s="94"/>
      <c r="K7" s="97"/>
      <c r="L7" s="107" t="s">
        <v>100</v>
      </c>
    </row>
    <row r="8" spans="1:12" s="49" customFormat="1" ht="22.5" customHeight="1" x14ac:dyDescent="0.2">
      <c r="A8" s="49" t="s">
        <v>101</v>
      </c>
      <c r="B8" s="50"/>
      <c r="D8" s="130">
        <v>420000000</v>
      </c>
      <c r="E8" s="130"/>
      <c r="F8" s="130">
        <v>7792527</v>
      </c>
      <c r="G8" s="130"/>
      <c r="H8" s="130">
        <v>746600</v>
      </c>
      <c r="I8" s="130"/>
      <c r="J8" s="130">
        <v>54028805</v>
      </c>
      <c r="K8" s="130"/>
      <c r="L8" s="130">
        <f>SUM(D8:J8)</f>
        <v>482567932</v>
      </c>
    </row>
    <row r="9" spans="1:12" ht="22.5" customHeight="1" x14ac:dyDescent="0.25">
      <c r="A9" s="42" t="s">
        <v>102</v>
      </c>
      <c r="B9" s="96">
        <v>22</v>
      </c>
      <c r="D9" s="131">
        <v>0</v>
      </c>
      <c r="E9" s="131"/>
      <c r="F9" s="131">
        <v>0</v>
      </c>
      <c r="G9" s="131"/>
      <c r="H9" s="131">
        <v>0</v>
      </c>
      <c r="I9" s="131"/>
      <c r="J9" s="131">
        <v>-25200000</v>
      </c>
      <c r="K9" s="131"/>
      <c r="L9" s="131">
        <f t="shared" ref="L9:L10" si="0">SUM(D9:J9)</f>
        <v>-25200000</v>
      </c>
    </row>
    <row r="10" spans="1:12" ht="22.5" customHeight="1" x14ac:dyDescent="0.25">
      <c r="A10" s="115" t="s">
        <v>79</v>
      </c>
      <c r="B10" s="96"/>
      <c r="D10" s="132">
        <v>0</v>
      </c>
      <c r="E10" s="131"/>
      <c r="F10" s="132">
        <v>0</v>
      </c>
      <c r="G10" s="131"/>
      <c r="H10" s="28">
        <v>0</v>
      </c>
      <c r="I10" s="133"/>
      <c r="J10" s="28">
        <v>-7063042</v>
      </c>
      <c r="K10" s="133"/>
      <c r="L10" s="132">
        <f t="shared" si="0"/>
        <v>-7063042</v>
      </c>
    </row>
    <row r="11" spans="1:12" ht="22.5" customHeight="1" x14ac:dyDescent="0.25">
      <c r="A11" s="49" t="s">
        <v>104</v>
      </c>
      <c r="D11" s="134">
        <v>420000000</v>
      </c>
      <c r="E11" s="134"/>
      <c r="F11" s="134">
        <v>7792527</v>
      </c>
      <c r="G11" s="134"/>
      <c r="H11" s="134">
        <v>746600</v>
      </c>
      <c r="I11" s="134"/>
      <c r="J11" s="134">
        <v>21765762.567400008</v>
      </c>
      <c r="K11" s="134"/>
      <c r="L11" s="134">
        <v>450304889.56739998</v>
      </c>
    </row>
    <row r="12" spans="1:12" ht="22.5" customHeight="1" x14ac:dyDescent="0.25">
      <c r="A12" s="115" t="s">
        <v>79</v>
      </c>
      <c r="D12" s="131">
        <v>0</v>
      </c>
      <c r="E12" s="131"/>
      <c r="F12" s="131">
        <v>0</v>
      </c>
      <c r="G12" s="131"/>
      <c r="H12" s="25">
        <v>0</v>
      </c>
      <c r="I12" s="133"/>
      <c r="J12" s="25">
        <v>-22349503</v>
      </c>
      <c r="K12" s="133"/>
      <c r="L12" s="131">
        <v>-22349503.029499996</v>
      </c>
    </row>
    <row r="13" spans="1:12" s="127" customFormat="1" ht="22.5" customHeight="1" thickBot="1" x14ac:dyDescent="0.3">
      <c r="A13" s="49" t="s">
        <v>105</v>
      </c>
      <c r="B13" s="42"/>
      <c r="C13" s="33"/>
      <c r="D13" s="124">
        <f>SUM(D11:D12)</f>
        <v>420000000</v>
      </c>
      <c r="E13" s="135"/>
      <c r="F13" s="124">
        <f>SUM(F11:F12)</f>
        <v>7792527</v>
      </c>
      <c r="G13" s="135"/>
      <c r="H13" s="124">
        <f>SUM(H11:H12)</f>
        <v>746600</v>
      </c>
      <c r="I13" s="135"/>
      <c r="J13" s="124">
        <f>SUM(J11:J12)</f>
        <v>-583740.43259999156</v>
      </c>
      <c r="K13" s="135"/>
      <c r="L13" s="124">
        <f>SUM(L11:L12)</f>
        <v>427955386.53789997</v>
      </c>
    </row>
    <row r="14" spans="1:12" s="127" customFormat="1" ht="22.5" customHeight="1" thickTop="1" x14ac:dyDescent="0.25">
      <c r="A14" s="33"/>
      <c r="B14" s="42"/>
      <c r="C14" s="33"/>
    </row>
    <row r="15" spans="1:12" s="127" customFormat="1" ht="22.5" customHeight="1" x14ac:dyDescent="0.25">
      <c r="A15" s="33"/>
      <c r="B15" s="42"/>
      <c r="C15" s="33"/>
    </row>
  </sheetData>
  <mergeCells count="2">
    <mergeCell ref="H5:J5"/>
    <mergeCell ref="D4:L4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63D99-18DA-45BD-97CB-10707FA17B3F}">
  <sheetPr>
    <tabColor rgb="FFFF3399"/>
  </sheetPr>
  <dimension ref="A1:L74"/>
  <sheetViews>
    <sheetView view="pageBreakPreview" workbookViewId="0">
      <selection activeCell="F78" sqref="F78"/>
    </sheetView>
  </sheetViews>
  <sheetFormatPr defaultColWidth="9" defaultRowHeight="22.5" customHeight="1" x14ac:dyDescent="0.25"/>
  <cols>
    <col min="1" max="1" width="2.375" style="21" customWidth="1"/>
    <col min="2" max="3" width="1.75" style="21" customWidth="1"/>
    <col min="4" max="4" width="36.5" style="21" customWidth="1"/>
    <col min="5" max="5" width="0.875" style="21" customWidth="1"/>
    <col min="6" max="6" width="12.5" style="77" customWidth="1"/>
    <col min="7" max="7" width="0.875" style="21" customWidth="1"/>
    <col min="8" max="8" width="12.5" style="77" customWidth="1"/>
    <col min="9" max="9" width="0.875" style="21" customWidth="1"/>
    <col min="10" max="10" width="12.5" style="15" customWidth="1"/>
    <col min="11" max="11" width="0.875" style="14" customWidth="1"/>
    <col min="12" max="12" width="12.5" style="14" customWidth="1"/>
    <col min="13" max="16384" width="9" style="21"/>
  </cols>
  <sheetData>
    <row r="1" spans="1:12" ht="21.9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136"/>
      <c r="K1" s="137"/>
      <c r="L1" s="136"/>
    </row>
    <row r="2" spans="1:12" ht="21.95" customHeight="1" x14ac:dyDescent="0.25">
      <c r="A2" s="49" t="s">
        <v>107</v>
      </c>
      <c r="B2" s="49"/>
      <c r="C2" s="49"/>
      <c r="D2" s="49"/>
      <c r="E2" s="49"/>
      <c r="F2" s="49"/>
      <c r="G2" s="49"/>
      <c r="H2" s="49"/>
      <c r="I2" s="49"/>
      <c r="J2" s="136"/>
      <c r="K2" s="137"/>
      <c r="L2" s="136"/>
    </row>
    <row r="3" spans="1:12" ht="21.95" customHeight="1" x14ac:dyDescent="0.25">
      <c r="A3" s="52" t="s">
        <v>61</v>
      </c>
      <c r="B3" s="52"/>
      <c r="C3" s="52"/>
      <c r="D3" s="52"/>
      <c r="E3" s="52"/>
      <c r="F3" s="52"/>
      <c r="G3" s="52"/>
      <c r="H3" s="52"/>
      <c r="I3" s="52"/>
      <c r="J3" s="138"/>
      <c r="K3" s="139"/>
      <c r="L3" s="54" t="s">
        <v>3</v>
      </c>
    </row>
    <row r="4" spans="1:12" ht="21.95" customHeight="1" x14ac:dyDescent="0.25">
      <c r="F4" s="144" t="s">
        <v>4</v>
      </c>
      <c r="G4" s="144"/>
      <c r="H4" s="144"/>
      <c r="J4" s="144" t="s">
        <v>5</v>
      </c>
      <c r="K4" s="144"/>
      <c r="L4" s="144"/>
    </row>
    <row r="5" spans="1:12" ht="21.95" customHeight="1" x14ac:dyDescent="0.25">
      <c r="F5" s="145" t="s">
        <v>6</v>
      </c>
      <c r="G5" s="145"/>
      <c r="H5" s="145"/>
      <c r="J5" s="145" t="s">
        <v>6</v>
      </c>
      <c r="K5" s="145"/>
      <c r="L5" s="145"/>
    </row>
    <row r="6" spans="1:12" ht="21.95" customHeight="1" x14ac:dyDescent="0.25">
      <c r="F6" s="13" t="s">
        <v>8</v>
      </c>
      <c r="G6" s="14"/>
      <c r="H6" s="13" t="s">
        <v>9</v>
      </c>
      <c r="J6" s="13" t="s">
        <v>8</v>
      </c>
      <c r="L6" s="13" t="s">
        <v>9</v>
      </c>
    </row>
    <row r="7" spans="1:12" ht="22.5" customHeight="1" x14ac:dyDescent="0.25">
      <c r="A7" s="58" t="s">
        <v>108</v>
      </c>
      <c r="F7" s="32"/>
      <c r="H7" s="55"/>
      <c r="J7" s="32"/>
      <c r="K7" s="140"/>
      <c r="L7" s="32"/>
    </row>
    <row r="8" spans="1:12" ht="22.5" customHeight="1" x14ac:dyDescent="0.25">
      <c r="A8" s="58" t="s">
        <v>70</v>
      </c>
      <c r="F8" s="39">
        <v>-20440307</v>
      </c>
      <c r="H8" s="39">
        <v>-8513389</v>
      </c>
      <c r="J8" s="39">
        <v>-18977105</v>
      </c>
      <c r="K8" s="79"/>
      <c r="L8" s="39">
        <v>-8293401</v>
      </c>
    </row>
    <row r="9" spans="1:12" ht="22.5" customHeight="1" x14ac:dyDescent="0.25">
      <c r="A9" s="21" t="s">
        <v>109</v>
      </c>
      <c r="F9" s="25"/>
      <c r="H9" s="25"/>
      <c r="J9" s="25"/>
      <c r="K9" s="79"/>
      <c r="L9" s="25"/>
    </row>
    <row r="10" spans="1:12" ht="22.5" customHeight="1" x14ac:dyDescent="0.25">
      <c r="B10" s="21" t="s">
        <v>110</v>
      </c>
      <c r="F10" s="25"/>
      <c r="H10" s="25"/>
      <c r="J10" s="25"/>
      <c r="K10" s="79"/>
      <c r="L10" s="25"/>
    </row>
    <row r="11" spans="1:12" ht="22.5" customHeight="1" x14ac:dyDescent="0.25">
      <c r="A11" s="21" t="s">
        <v>111</v>
      </c>
      <c r="F11" s="25">
        <v>2527314</v>
      </c>
      <c r="H11" s="25">
        <v>1977642</v>
      </c>
      <c r="J11" s="25">
        <v>2515801</v>
      </c>
      <c r="K11" s="79"/>
      <c r="L11" s="25">
        <v>1977642</v>
      </c>
    </row>
    <row r="12" spans="1:12" ht="22.5" customHeight="1" x14ac:dyDescent="0.25">
      <c r="A12" s="21" t="s">
        <v>112</v>
      </c>
      <c r="F12" s="25">
        <v>1967</v>
      </c>
      <c r="H12" s="25">
        <v>17494</v>
      </c>
      <c r="J12" s="25">
        <v>1967</v>
      </c>
      <c r="K12" s="79"/>
      <c r="L12" s="25">
        <v>17494</v>
      </c>
    </row>
    <row r="13" spans="1:12" ht="22.5" customHeight="1" x14ac:dyDescent="0.25">
      <c r="A13" s="21" t="s">
        <v>113</v>
      </c>
      <c r="F13" s="25">
        <v>-429999</v>
      </c>
      <c r="H13" s="25">
        <v>0</v>
      </c>
      <c r="J13" s="25">
        <v>-429999</v>
      </c>
      <c r="K13" s="79"/>
      <c r="L13" s="25">
        <v>0</v>
      </c>
    </row>
    <row r="14" spans="1:12" ht="22.5" customHeight="1" x14ac:dyDescent="0.25">
      <c r="A14" s="21" t="s">
        <v>114</v>
      </c>
      <c r="F14" s="25">
        <v>-4160</v>
      </c>
      <c r="H14" s="25">
        <v>-12501</v>
      </c>
      <c r="J14" s="25">
        <v>-855</v>
      </c>
      <c r="K14" s="79"/>
      <c r="L14" s="25">
        <v>-7067</v>
      </c>
    </row>
    <row r="15" spans="1:12" ht="22.5" customHeight="1" x14ac:dyDescent="0.25">
      <c r="A15" s="21" t="s">
        <v>69</v>
      </c>
      <c r="F15" s="28">
        <v>8272438</v>
      </c>
      <c r="H15" s="28">
        <v>3946283</v>
      </c>
      <c r="J15" s="28">
        <v>7500371</v>
      </c>
      <c r="K15" s="79"/>
      <c r="L15" s="28">
        <v>3946283</v>
      </c>
    </row>
    <row r="16" spans="1:12" ht="22.5" customHeight="1" x14ac:dyDescent="0.25">
      <c r="A16" s="58" t="s">
        <v>115</v>
      </c>
      <c r="F16" s="39"/>
      <c r="G16" s="58"/>
      <c r="H16" s="39"/>
      <c r="I16" s="58"/>
      <c r="J16" s="39"/>
      <c r="K16" s="140"/>
      <c r="L16" s="39"/>
    </row>
    <row r="17" spans="1:12" ht="22.5" customHeight="1" x14ac:dyDescent="0.25">
      <c r="B17" s="58" t="s">
        <v>116</v>
      </c>
      <c r="F17" s="39">
        <f>SUM(F8:F15)</f>
        <v>-10072747</v>
      </c>
      <c r="H17" s="39">
        <f>SUM(H8:H15)</f>
        <v>-2584471</v>
      </c>
      <c r="J17" s="39">
        <f>SUM(J8:J15)</f>
        <v>-9389820</v>
      </c>
      <c r="K17" s="79"/>
      <c r="L17" s="39">
        <f>SUM(L8:L15)</f>
        <v>-2359049</v>
      </c>
    </row>
    <row r="18" spans="1:12" ht="22.5" customHeight="1" x14ac:dyDescent="0.25">
      <c r="A18" s="58" t="s">
        <v>117</v>
      </c>
      <c r="F18" s="25"/>
      <c r="H18" s="25"/>
      <c r="J18" s="25"/>
      <c r="K18" s="79"/>
      <c r="L18" s="25"/>
    </row>
    <row r="19" spans="1:12" ht="22.5" customHeight="1" x14ac:dyDescent="0.25">
      <c r="A19" s="21" t="s">
        <v>13</v>
      </c>
      <c r="F19" s="25">
        <v>-348825</v>
      </c>
      <c r="H19" s="25">
        <v>-25377</v>
      </c>
      <c r="J19" s="25">
        <v>-111988</v>
      </c>
      <c r="K19" s="79"/>
      <c r="L19" s="25">
        <v>-25377</v>
      </c>
    </row>
    <row r="20" spans="1:12" ht="22.5" customHeight="1" x14ac:dyDescent="0.25">
      <c r="A20" s="21" t="s">
        <v>14</v>
      </c>
      <c r="F20" s="25">
        <v>3495165</v>
      </c>
      <c r="H20" s="25">
        <v>6766904</v>
      </c>
      <c r="J20" s="25">
        <v>3495165</v>
      </c>
      <c r="K20" s="79"/>
      <c r="L20" s="25">
        <v>6766904</v>
      </c>
    </row>
    <row r="21" spans="1:12" ht="22.5" customHeight="1" x14ac:dyDescent="0.25">
      <c r="A21" s="21" t="s">
        <v>15</v>
      </c>
      <c r="F21" s="25">
        <v>-3986191</v>
      </c>
      <c r="H21" s="25">
        <v>-648319</v>
      </c>
      <c r="J21" s="25">
        <v>-2678751</v>
      </c>
      <c r="K21" s="79"/>
      <c r="L21" s="25">
        <v>-648319</v>
      </c>
    </row>
    <row r="22" spans="1:12" ht="22.5" customHeight="1" x14ac:dyDescent="0.25">
      <c r="A22" s="21" t="s">
        <v>16</v>
      </c>
      <c r="F22" s="25">
        <v>235845</v>
      </c>
      <c r="H22" s="25">
        <v>-916031</v>
      </c>
      <c r="J22" s="25">
        <v>830991</v>
      </c>
      <c r="K22" s="79"/>
      <c r="L22" s="25">
        <v>-916031</v>
      </c>
    </row>
    <row r="23" spans="1:12" ht="22.5" customHeight="1" x14ac:dyDescent="0.25">
      <c r="A23" s="21" t="s">
        <v>19</v>
      </c>
      <c r="F23" s="25">
        <v>-30778</v>
      </c>
      <c r="H23" s="25">
        <v>-85282</v>
      </c>
      <c r="J23" s="25">
        <v>-30778</v>
      </c>
      <c r="K23" s="79"/>
      <c r="L23" s="25">
        <v>-85282</v>
      </c>
    </row>
    <row r="24" spans="1:12" ht="22.5" customHeight="1" x14ac:dyDescent="0.25">
      <c r="A24" s="21" t="s">
        <v>27</v>
      </c>
      <c r="F24" s="17">
        <v>18783</v>
      </c>
      <c r="H24" s="17">
        <v>-385600</v>
      </c>
      <c r="J24" s="17">
        <v>622755</v>
      </c>
      <c r="L24" s="17">
        <v>-385600</v>
      </c>
    </row>
    <row r="25" spans="1:12" ht="22.5" customHeight="1" x14ac:dyDescent="0.25">
      <c r="A25" s="21" t="s">
        <v>118</v>
      </c>
      <c r="F25" s="25">
        <v>1609389</v>
      </c>
      <c r="H25" s="25">
        <v>-1004721</v>
      </c>
      <c r="J25" s="25">
        <v>1344989</v>
      </c>
      <c r="K25" s="79"/>
      <c r="L25" s="25">
        <v>-1054721</v>
      </c>
    </row>
    <row r="26" spans="1:12" ht="22.5" customHeight="1" x14ac:dyDescent="0.25">
      <c r="A26" s="21" t="s">
        <v>38</v>
      </c>
      <c r="F26" s="17">
        <v>3578000</v>
      </c>
      <c r="H26" s="17">
        <v>-8153912</v>
      </c>
      <c r="J26" s="17">
        <v>3578000</v>
      </c>
      <c r="L26" s="17">
        <v>-8153912</v>
      </c>
    </row>
    <row r="27" spans="1:12" ht="22.5" customHeight="1" x14ac:dyDescent="0.25">
      <c r="A27" s="21" t="s">
        <v>39</v>
      </c>
      <c r="F27" s="17">
        <v>59852</v>
      </c>
      <c r="H27" s="17">
        <v>176751</v>
      </c>
      <c r="J27" s="17">
        <v>47926</v>
      </c>
      <c r="L27" s="17">
        <v>176258</v>
      </c>
    </row>
    <row r="28" spans="1:12" ht="21.75" customHeight="1" x14ac:dyDescent="0.25">
      <c r="A28" s="21" t="s">
        <v>45</v>
      </c>
      <c r="F28" s="17">
        <v>593677</v>
      </c>
      <c r="H28" s="17">
        <v>339744</v>
      </c>
      <c r="J28" s="17">
        <v>593677</v>
      </c>
      <c r="L28" s="17">
        <v>339744</v>
      </c>
    </row>
    <row r="29" spans="1:12" ht="21.75" customHeight="1" x14ac:dyDescent="0.25">
      <c r="A29" s="21" t="s">
        <v>46</v>
      </c>
      <c r="F29" s="17">
        <v>14543</v>
      </c>
      <c r="H29" s="17">
        <v>45408</v>
      </c>
      <c r="J29" s="17">
        <v>14543</v>
      </c>
      <c r="L29" s="17">
        <v>45408</v>
      </c>
    </row>
    <row r="30" spans="1:12" ht="22.5" customHeight="1" x14ac:dyDescent="0.25">
      <c r="A30" s="21" t="s">
        <v>47</v>
      </c>
      <c r="F30" s="28">
        <v>73083</v>
      </c>
      <c r="H30" s="28">
        <v>397332</v>
      </c>
      <c r="J30" s="28">
        <v>72373</v>
      </c>
      <c r="L30" s="28">
        <v>397332</v>
      </c>
    </row>
    <row r="31" spans="1:12" ht="22.5" customHeight="1" x14ac:dyDescent="0.25">
      <c r="A31" s="58" t="s">
        <v>119</v>
      </c>
      <c r="F31" s="39">
        <f>SUM(F17:F30)</f>
        <v>-4760204</v>
      </c>
      <c r="H31" s="39">
        <v>-6077574.1595999589</v>
      </c>
      <c r="J31" s="39">
        <v>-1610918.175599983</v>
      </c>
      <c r="L31" s="39">
        <v>-5902645.439599961</v>
      </c>
    </row>
    <row r="32" spans="1:12" ht="22.5" customHeight="1" x14ac:dyDescent="0.25">
      <c r="A32" s="21" t="s">
        <v>114</v>
      </c>
      <c r="F32" s="17">
        <v>4160</v>
      </c>
      <c r="H32" s="17">
        <v>12501</v>
      </c>
      <c r="J32" s="17">
        <v>855</v>
      </c>
      <c r="L32" s="17">
        <v>7067</v>
      </c>
    </row>
    <row r="33" spans="1:12" ht="22.5" customHeight="1" x14ac:dyDescent="0.25">
      <c r="A33" s="58" t="s">
        <v>120</v>
      </c>
      <c r="F33" s="23">
        <f>SUM(F31:F32)</f>
        <v>-4756044</v>
      </c>
      <c r="H33" s="23">
        <f>SUM(H31:H32)</f>
        <v>-6065073.1595999589</v>
      </c>
      <c r="J33" s="23">
        <f>SUM(J31:J32)</f>
        <v>-1610063.175599983</v>
      </c>
      <c r="L33" s="23">
        <f>SUM(L31:L32)</f>
        <v>-5895578.439599961</v>
      </c>
    </row>
    <row r="34" spans="1:12" ht="22.5" customHeight="1" x14ac:dyDescent="0.25">
      <c r="A34" s="58"/>
      <c r="J34" s="32"/>
      <c r="L34" s="32"/>
    </row>
    <row r="35" spans="1:12" ht="22.5" customHeight="1" x14ac:dyDescent="0.25">
      <c r="A35" s="58"/>
      <c r="J35" s="32"/>
      <c r="L35" s="32"/>
    </row>
    <row r="36" spans="1:12" ht="22.5" customHeight="1" x14ac:dyDescent="0.25">
      <c r="A36" s="58"/>
      <c r="J36" s="32"/>
      <c r="L36" s="32"/>
    </row>
    <row r="37" spans="1:12" ht="22.5" customHeight="1" x14ac:dyDescent="0.25">
      <c r="A37" s="58"/>
      <c r="J37" s="32"/>
      <c r="L37" s="32"/>
    </row>
    <row r="38" spans="1:12" ht="21.95" customHeight="1" x14ac:dyDescent="0.25">
      <c r="A38" s="49" t="s">
        <v>0</v>
      </c>
      <c r="B38" s="49"/>
      <c r="C38" s="49"/>
      <c r="D38" s="49"/>
      <c r="E38" s="49"/>
      <c r="F38" s="49"/>
      <c r="G38" s="49"/>
      <c r="H38" s="49"/>
      <c r="I38" s="49"/>
      <c r="J38" s="136"/>
      <c r="K38" s="137"/>
      <c r="L38" s="136"/>
    </row>
    <row r="39" spans="1:12" ht="21.95" customHeight="1" x14ac:dyDescent="0.25">
      <c r="A39" s="49" t="s">
        <v>107</v>
      </c>
      <c r="B39" s="49"/>
      <c r="C39" s="49"/>
      <c r="D39" s="49"/>
      <c r="E39" s="49"/>
      <c r="F39" s="49"/>
      <c r="G39" s="49"/>
      <c r="H39" s="49"/>
      <c r="I39" s="49"/>
      <c r="J39" s="136"/>
      <c r="K39" s="137"/>
      <c r="L39" s="136"/>
    </row>
    <row r="40" spans="1:12" ht="21.95" customHeight="1" x14ac:dyDescent="0.25">
      <c r="A40" s="52" t="s">
        <v>61</v>
      </c>
      <c r="B40" s="52"/>
      <c r="C40" s="52"/>
      <c r="D40" s="52"/>
      <c r="E40" s="52"/>
      <c r="F40" s="52"/>
      <c r="G40" s="52"/>
      <c r="H40" s="52"/>
      <c r="I40" s="52"/>
      <c r="J40" s="138"/>
      <c r="K40" s="139"/>
      <c r="L40" s="54" t="s">
        <v>3</v>
      </c>
    </row>
    <row r="41" spans="1:12" ht="21.95" customHeight="1" x14ac:dyDescent="0.25">
      <c r="F41" s="144" t="s">
        <v>4</v>
      </c>
      <c r="G41" s="144"/>
      <c r="H41" s="144"/>
      <c r="J41" s="144" t="s">
        <v>5</v>
      </c>
      <c r="K41" s="144"/>
      <c r="L41" s="144"/>
    </row>
    <row r="42" spans="1:12" ht="21.95" customHeight="1" x14ac:dyDescent="0.25">
      <c r="F42" s="145" t="s">
        <v>6</v>
      </c>
      <c r="G42" s="145"/>
      <c r="H42" s="145"/>
      <c r="J42" s="145" t="s">
        <v>6</v>
      </c>
      <c r="K42" s="145"/>
      <c r="L42" s="145"/>
    </row>
    <row r="43" spans="1:12" ht="21.95" customHeight="1" x14ac:dyDescent="0.25">
      <c r="F43" s="13" t="s">
        <v>8</v>
      </c>
      <c r="G43" s="14"/>
      <c r="H43" s="13" t="s">
        <v>9</v>
      </c>
      <c r="J43" s="13" t="s">
        <v>8</v>
      </c>
      <c r="L43" s="13" t="s">
        <v>9</v>
      </c>
    </row>
    <row r="44" spans="1:12" ht="22.5" customHeight="1" x14ac:dyDescent="0.25">
      <c r="A44" s="58" t="s">
        <v>121</v>
      </c>
      <c r="L44" s="15"/>
    </row>
    <row r="45" spans="1:12" ht="22.5" customHeight="1" x14ac:dyDescent="0.25">
      <c r="A45" s="21" t="s">
        <v>122</v>
      </c>
      <c r="F45" s="17">
        <v>0</v>
      </c>
      <c r="G45" s="17"/>
      <c r="H45" s="17">
        <v>-1000000</v>
      </c>
      <c r="I45" s="17"/>
      <c r="J45" s="17">
        <v>0</v>
      </c>
      <c r="L45" s="17">
        <v>-3000000</v>
      </c>
    </row>
    <row r="46" spans="1:12" ht="22.5" customHeight="1" x14ac:dyDescent="0.25">
      <c r="A46" s="21" t="s">
        <v>123</v>
      </c>
      <c r="F46" s="17">
        <v>-760849</v>
      </c>
      <c r="G46" s="17"/>
      <c r="H46" s="17">
        <v>-211909</v>
      </c>
      <c r="I46" s="17"/>
      <c r="J46" s="17">
        <v>-25374975</v>
      </c>
      <c r="L46" s="17">
        <v>-211909</v>
      </c>
    </row>
    <row r="47" spans="1:12" ht="22.5" customHeight="1" x14ac:dyDescent="0.25">
      <c r="A47" s="21" t="s">
        <v>124</v>
      </c>
      <c r="F47" s="17">
        <v>-26311763</v>
      </c>
      <c r="G47" s="17"/>
      <c r="H47" s="17">
        <v>-4847250</v>
      </c>
      <c r="I47" s="17"/>
      <c r="J47" s="17">
        <v>-1054342</v>
      </c>
      <c r="L47" s="17">
        <v>-4847250</v>
      </c>
    </row>
    <row r="48" spans="1:12" ht="22.5" customHeight="1" x14ac:dyDescent="0.25">
      <c r="A48" s="21" t="s">
        <v>125</v>
      </c>
      <c r="F48" s="17">
        <v>430000</v>
      </c>
      <c r="G48" s="17"/>
      <c r="H48" s="17">
        <v>0</v>
      </c>
      <c r="I48" s="17"/>
      <c r="J48" s="17">
        <v>430000</v>
      </c>
      <c r="L48" s="17">
        <v>0</v>
      </c>
    </row>
    <row r="49" spans="1:12" ht="22.5" customHeight="1" x14ac:dyDescent="0.25">
      <c r="A49" s="58" t="s">
        <v>126</v>
      </c>
      <c r="F49" s="23">
        <f>SUM(F45:F48)</f>
        <v>-26642612</v>
      </c>
      <c r="H49" s="23">
        <f>SUM(H45:H48)</f>
        <v>-6059159</v>
      </c>
      <c r="J49" s="23">
        <f>SUM(J45:J48)</f>
        <v>-25999317</v>
      </c>
      <c r="L49" s="23">
        <f>SUM(L45:L48)</f>
        <v>-8059159</v>
      </c>
    </row>
    <row r="50" spans="1:12" ht="22.5" customHeight="1" x14ac:dyDescent="0.25">
      <c r="A50" s="58" t="s">
        <v>127</v>
      </c>
      <c r="J50" s="17"/>
      <c r="L50" s="15"/>
    </row>
    <row r="51" spans="1:12" ht="22.5" customHeight="1" x14ac:dyDescent="0.25">
      <c r="A51" s="21" t="s">
        <v>128</v>
      </c>
      <c r="J51" s="17"/>
      <c r="L51" s="15"/>
    </row>
    <row r="52" spans="1:12" ht="22.5" customHeight="1" x14ac:dyDescent="0.25">
      <c r="B52" s="21" t="s">
        <v>129</v>
      </c>
      <c r="F52" s="17">
        <v>-139647230</v>
      </c>
      <c r="H52" s="17">
        <v>-39915993</v>
      </c>
      <c r="J52" s="17">
        <v>-139647230</v>
      </c>
      <c r="L52" s="17">
        <v>-39915993</v>
      </c>
    </row>
    <row r="53" spans="1:12" ht="22.5" customHeight="1" x14ac:dyDescent="0.25">
      <c r="A53" s="21" t="s">
        <v>130</v>
      </c>
      <c r="F53" s="17">
        <v>117000000</v>
      </c>
      <c r="H53" s="17">
        <v>0</v>
      </c>
      <c r="J53" s="17">
        <v>122000000</v>
      </c>
      <c r="L53" s="17">
        <v>0</v>
      </c>
    </row>
    <row r="54" spans="1:12" ht="22.5" customHeight="1" x14ac:dyDescent="0.25">
      <c r="A54" s="21" t="s">
        <v>131</v>
      </c>
      <c r="F54" s="17">
        <v>-73250000</v>
      </c>
      <c r="H54" s="17">
        <v>-17000000</v>
      </c>
      <c r="J54" s="17">
        <v>-71250000</v>
      </c>
      <c r="L54" s="17">
        <v>-17000000</v>
      </c>
    </row>
    <row r="55" spans="1:12" ht="22.5" customHeight="1" x14ac:dyDescent="0.25">
      <c r="A55" s="21" t="s">
        <v>132</v>
      </c>
      <c r="F55" s="17">
        <v>14508159</v>
      </c>
      <c r="H55" s="17">
        <v>10000000</v>
      </c>
      <c r="J55" s="17">
        <v>108159</v>
      </c>
      <c r="L55" s="17">
        <v>10000000</v>
      </c>
    </row>
    <row r="56" spans="1:12" ht="22.5" customHeight="1" x14ac:dyDescent="0.25">
      <c r="A56" s="21" t="s">
        <v>133</v>
      </c>
      <c r="F56" s="17">
        <v>-13882785</v>
      </c>
      <c r="H56" s="17">
        <v>-7778915</v>
      </c>
      <c r="J56" s="17">
        <v>-13882785</v>
      </c>
      <c r="L56" s="17">
        <v>-7778915</v>
      </c>
    </row>
    <row r="57" spans="1:12" ht="22.5" customHeight="1" x14ac:dyDescent="0.25">
      <c r="A57" s="21" t="s">
        <v>134</v>
      </c>
      <c r="F57" s="17">
        <v>-79250</v>
      </c>
      <c r="H57" s="17">
        <v>0</v>
      </c>
      <c r="J57" s="17">
        <v>0</v>
      </c>
      <c r="L57" s="17">
        <v>0</v>
      </c>
    </row>
    <row r="58" spans="1:12" ht="22.5" customHeight="1" x14ac:dyDescent="0.25">
      <c r="A58" s="21" t="s">
        <v>135</v>
      </c>
      <c r="F58" s="17">
        <v>-1381828</v>
      </c>
      <c r="H58" s="17">
        <v>-1169044</v>
      </c>
      <c r="J58" s="17">
        <v>-1381828</v>
      </c>
      <c r="L58" s="17">
        <v>-1169044</v>
      </c>
    </row>
    <row r="59" spans="1:12" ht="22.5" customHeight="1" x14ac:dyDescent="0.25">
      <c r="A59" s="21" t="s">
        <v>136</v>
      </c>
      <c r="F59" s="17">
        <v>-7377252</v>
      </c>
      <c r="H59" s="17">
        <v>-3986700</v>
      </c>
      <c r="J59" s="17">
        <v>-6631696</v>
      </c>
      <c r="L59" s="17">
        <v>-3986700</v>
      </c>
    </row>
    <row r="60" spans="1:12" ht="22.5" customHeight="1" x14ac:dyDescent="0.25">
      <c r="A60" s="21" t="s">
        <v>137</v>
      </c>
      <c r="F60" s="17">
        <v>120000000</v>
      </c>
      <c r="H60" s="17">
        <v>0</v>
      </c>
      <c r="J60" s="17">
        <v>120000000</v>
      </c>
      <c r="L60" s="17">
        <v>0</v>
      </c>
    </row>
    <row r="61" spans="1:12" ht="22.5" customHeight="1" x14ac:dyDescent="0.25">
      <c r="A61" s="21" t="s">
        <v>138</v>
      </c>
      <c r="F61" s="17">
        <v>-3409807</v>
      </c>
      <c r="H61" s="17">
        <v>0</v>
      </c>
      <c r="J61" s="17">
        <v>-3409807</v>
      </c>
      <c r="L61" s="17">
        <v>0</v>
      </c>
    </row>
    <row r="62" spans="1:12" ht="22.5" customHeight="1" x14ac:dyDescent="0.25">
      <c r="A62" s="21" t="s">
        <v>139</v>
      </c>
      <c r="F62" s="17">
        <v>0</v>
      </c>
      <c r="H62" s="17">
        <v>-25200000</v>
      </c>
      <c r="J62" s="17">
        <v>0</v>
      </c>
      <c r="L62" s="17">
        <v>-25200000</v>
      </c>
    </row>
    <row r="63" spans="1:12" ht="22.5" customHeight="1" x14ac:dyDescent="0.25">
      <c r="A63" s="58" t="s">
        <v>140</v>
      </c>
      <c r="F63" s="23">
        <f>SUM(F52:F62)</f>
        <v>12480007</v>
      </c>
      <c r="H63" s="23">
        <f>SUM(H52:H62)</f>
        <v>-85050652</v>
      </c>
      <c r="J63" s="23">
        <f>SUM(J52:J62)</f>
        <v>5904813</v>
      </c>
      <c r="L63" s="23">
        <f>SUM(L52:L62)</f>
        <v>-85050652</v>
      </c>
    </row>
    <row r="64" spans="1:12" ht="22.5" customHeight="1" x14ac:dyDescent="0.25">
      <c r="A64" s="58" t="s">
        <v>141</v>
      </c>
      <c r="F64" s="29">
        <f>F33+F49+F63</f>
        <v>-18918649</v>
      </c>
      <c r="H64" s="29">
        <f>H33+H49+H63</f>
        <v>-97174884.15959996</v>
      </c>
      <c r="J64" s="29">
        <f>J33+J49+J63</f>
        <v>-21704567.175599985</v>
      </c>
      <c r="L64" s="29">
        <f>L33+L49+L63</f>
        <v>-99005389.439599961</v>
      </c>
    </row>
    <row r="65" spans="1:12" ht="22.5" customHeight="1" x14ac:dyDescent="0.25">
      <c r="A65" s="21" t="s">
        <v>142</v>
      </c>
      <c r="F65" s="17">
        <v>37567087</v>
      </c>
      <c r="H65" s="17">
        <v>134741971</v>
      </c>
      <c r="J65" s="17">
        <v>34736582</v>
      </c>
      <c r="L65" s="17">
        <v>133741971</v>
      </c>
    </row>
    <row r="66" spans="1:12" ht="22.5" customHeight="1" thickBot="1" x14ac:dyDescent="0.3">
      <c r="A66" s="58" t="s">
        <v>143</v>
      </c>
      <c r="F66" s="30">
        <f>SUM(F64:F65)</f>
        <v>18648438</v>
      </c>
      <c r="H66" s="30">
        <f>SUM(H64:H65)</f>
        <v>37567086.84040004</v>
      </c>
      <c r="J66" s="30">
        <f>SUM(J64:J65)</f>
        <v>13032014.824400015</v>
      </c>
      <c r="L66" s="30">
        <f>SUM(L64:L65)</f>
        <v>34736581.560400039</v>
      </c>
    </row>
    <row r="67" spans="1:12" ht="22.5" customHeight="1" thickTop="1" x14ac:dyDescent="0.25">
      <c r="A67" s="58"/>
      <c r="J67" s="39"/>
      <c r="L67" s="39"/>
    </row>
    <row r="68" spans="1:12" ht="22.5" customHeight="1" x14ac:dyDescent="0.25">
      <c r="A68" s="58" t="s">
        <v>144</v>
      </c>
      <c r="J68" s="39"/>
      <c r="L68" s="39"/>
    </row>
    <row r="69" spans="1:12" ht="22.5" customHeight="1" x14ac:dyDescent="0.25">
      <c r="A69" s="21" t="s">
        <v>145</v>
      </c>
      <c r="J69" s="39"/>
      <c r="L69" s="39"/>
    </row>
    <row r="70" spans="1:12" ht="22.5" customHeight="1" x14ac:dyDescent="0.25">
      <c r="A70" s="21" t="s">
        <v>146</v>
      </c>
      <c r="J70" s="39"/>
      <c r="L70" s="39"/>
    </row>
    <row r="71" spans="1:12" ht="22.5" customHeight="1" x14ac:dyDescent="0.25">
      <c r="J71" s="39"/>
      <c r="L71" s="39"/>
    </row>
    <row r="72" spans="1:12" ht="22.5" customHeight="1" x14ac:dyDescent="0.25">
      <c r="J72" s="39"/>
      <c r="L72" s="39"/>
    </row>
    <row r="73" spans="1:12" ht="22.5" customHeight="1" x14ac:dyDescent="0.25">
      <c r="J73" s="39"/>
      <c r="L73" s="39"/>
    </row>
    <row r="74" spans="1:12" ht="22.5" customHeight="1" x14ac:dyDescent="0.25">
      <c r="J74" s="39"/>
      <c r="L74" s="39"/>
    </row>
  </sheetData>
  <mergeCells count="8">
    <mergeCell ref="F42:H42"/>
    <mergeCell ref="J42:L42"/>
    <mergeCell ref="F4:H4"/>
    <mergeCell ref="J4:L4"/>
    <mergeCell ref="F5:H5"/>
    <mergeCell ref="J5:L5"/>
    <mergeCell ref="F41:H41"/>
    <mergeCell ref="J41:L41"/>
  </mergeCells>
  <pageMargins left="0.75" right="0.39" top="0.55000000000000004" bottom="0.39" header="0.35399999999999998" footer="0.35399999999999998"/>
  <pageSetup paperSize="9" scale="89" firstPageNumber="10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BS; E</vt:lpstr>
      <vt:lpstr>PL; E</vt:lpstr>
      <vt:lpstr>SE;E (Conso)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'SE;E (Conso)'!Print_Area</vt:lpstr>
      <vt:lpstr>'BS;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2023-02-24T03:53:37Z</cp:lastPrinted>
  <dcterms:created xsi:type="dcterms:W3CDTF">2023-02-23T15:04:07Z</dcterms:created>
  <dcterms:modified xsi:type="dcterms:W3CDTF">2023-02-27T09:15:07Z</dcterms:modified>
</cp:coreProperties>
</file>